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.grigoryan\Desktop\Mrcuytner\2026\ԳՀ\3. Avtomeqenaneri texspasarkum\Havelvacner\"/>
    </mc:Choice>
  </mc:AlternateContent>
  <bookViews>
    <workbookView xWindow="0" yWindow="0" windowWidth="28650" windowHeight="12150" firstSheet="2" activeTab="8"/>
  </bookViews>
  <sheets>
    <sheet name="Շկոդա Կոդիակ" sheetId="1" r:id="rId1"/>
    <sheet name="Հունդայի H-1" sheetId="6" r:id="rId2"/>
    <sheet name="Շկոդա Օկտավիա" sheetId="8" r:id="rId3"/>
    <sheet name="Տոյոտա Քեմբրի" sheetId="7" r:id="rId4"/>
    <sheet name="Պազ" sheetId="2" r:id="rId5"/>
    <sheet name="Գազել նեքստ" sheetId="3" r:id="rId6"/>
    <sheet name="Հունդայի Էլանտրա" sheetId="4" r:id="rId7"/>
    <sheet name="Տոյոտա Կորոլլա 1,6" sheetId="5" r:id="rId8"/>
    <sheet name="Հունդայի քաունթի" sheetId="9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60" i="9" l="1"/>
  <c r="E959" i="9"/>
  <c r="E958" i="9"/>
  <c r="E957" i="9"/>
  <c r="E956" i="9"/>
  <c r="E955" i="9"/>
  <c r="E954" i="9"/>
  <c r="E953" i="9"/>
  <c r="E952" i="9"/>
  <c r="E951" i="9"/>
  <c r="E950" i="9"/>
  <c r="E949" i="9"/>
  <c r="E948" i="9"/>
  <c r="E947" i="9"/>
  <c r="E946" i="9"/>
  <c r="E945" i="9"/>
  <c r="E944" i="9"/>
  <c r="E943" i="9"/>
  <c r="E942" i="9"/>
  <c r="E941" i="9"/>
  <c r="E940" i="9"/>
  <c r="E939" i="9"/>
  <c r="E938" i="9"/>
  <c r="E937" i="9"/>
  <c r="E936" i="9"/>
  <c r="E935" i="9"/>
  <c r="E934" i="9"/>
  <c r="E933" i="9"/>
  <c r="E932" i="9"/>
  <c r="E931" i="9"/>
  <c r="E930" i="9"/>
  <c r="E929" i="9"/>
  <c r="E928" i="9"/>
  <c r="E927" i="9"/>
  <c r="E926" i="9"/>
  <c r="E925" i="9"/>
  <c r="E924" i="9"/>
  <c r="E923" i="9"/>
  <c r="E922" i="9"/>
  <c r="E921" i="9"/>
  <c r="E920" i="9"/>
  <c r="E919" i="9"/>
  <c r="E918" i="9"/>
  <c r="E917" i="9"/>
  <c r="E916" i="9"/>
  <c r="E915" i="9"/>
  <c r="E914" i="9"/>
  <c r="E913" i="9"/>
  <c r="E912" i="9"/>
  <c r="E911" i="9"/>
  <c r="E910" i="9"/>
  <c r="E909" i="9"/>
  <c r="E908" i="9"/>
  <c r="E907" i="9"/>
  <c r="E906" i="9"/>
  <c r="E904" i="9"/>
  <c r="E903" i="9"/>
  <c r="E902" i="9"/>
  <c r="E901" i="9"/>
  <c r="E900" i="9"/>
  <c r="E899" i="9"/>
  <c r="E898" i="9"/>
  <c r="E897" i="9"/>
  <c r="E896" i="9"/>
  <c r="E895" i="9"/>
  <c r="E894" i="9"/>
  <c r="E893" i="9"/>
  <c r="E892" i="9"/>
  <c r="E891" i="9"/>
  <c r="E890" i="9"/>
  <c r="E889" i="9"/>
  <c r="E888" i="9"/>
  <c r="E887" i="9"/>
  <c r="E886" i="9"/>
  <c r="E885" i="9"/>
  <c r="E884" i="9"/>
  <c r="E883" i="9"/>
  <c r="E882" i="9"/>
  <c r="E881" i="9"/>
  <c r="E880" i="9"/>
  <c r="E879" i="9"/>
  <c r="E878" i="9"/>
  <c r="E876" i="9"/>
  <c r="E875" i="9"/>
  <c r="E874" i="9"/>
  <c r="E873" i="9"/>
  <c r="E872" i="9"/>
  <c r="E871" i="9"/>
  <c r="E870" i="9"/>
  <c r="E869" i="9"/>
  <c r="E868" i="9"/>
  <c r="E867" i="9"/>
  <c r="E866" i="9"/>
  <c r="E865" i="9"/>
  <c r="E864" i="9"/>
  <c r="E863" i="9"/>
  <c r="E862" i="9"/>
  <c r="E861" i="9"/>
  <c r="E860" i="9"/>
  <c r="E859" i="9"/>
  <c r="E858" i="9"/>
  <c r="E857" i="9"/>
  <c r="E856" i="9"/>
  <c r="E855" i="9"/>
  <c r="E854" i="9"/>
  <c r="E853" i="9"/>
  <c r="E852" i="9"/>
  <c r="E851" i="9"/>
  <c r="E850" i="9"/>
  <c r="E849" i="9"/>
  <c r="E848" i="9"/>
  <c r="E847" i="9"/>
  <c r="E846" i="9"/>
  <c r="E845" i="9"/>
  <c r="E844" i="9"/>
  <c r="E843" i="9"/>
  <c r="E842" i="9"/>
  <c r="E841" i="9"/>
  <c r="E840" i="9"/>
  <c r="E839" i="9"/>
  <c r="E837" i="9"/>
  <c r="E836" i="9"/>
  <c r="E835" i="9"/>
  <c r="E834" i="9"/>
  <c r="E833" i="9"/>
  <c r="E832" i="9"/>
  <c r="E831" i="9"/>
  <c r="E830" i="9"/>
  <c r="E829" i="9"/>
  <c r="E828" i="9"/>
  <c r="E827" i="9"/>
  <c r="E826" i="9"/>
  <c r="E825" i="9"/>
  <c r="E824" i="9"/>
  <c r="E823" i="9"/>
  <c r="E822" i="9"/>
  <c r="E821" i="9"/>
  <c r="E820" i="9"/>
  <c r="E819" i="9"/>
  <c r="E818" i="9"/>
  <c r="E817" i="9"/>
  <c r="E816" i="9"/>
  <c r="E815" i="9"/>
  <c r="E814" i="9"/>
  <c r="E813" i="9"/>
  <c r="E811" i="9"/>
  <c r="E810" i="9"/>
  <c r="E809" i="9"/>
  <c r="E807" i="9"/>
  <c r="E806" i="9"/>
  <c r="E805" i="9"/>
  <c r="E804" i="9"/>
  <c r="E803" i="9"/>
  <c r="E802" i="9"/>
  <c r="E801" i="9"/>
  <c r="E800" i="9"/>
  <c r="E799" i="9"/>
  <c r="E798" i="9"/>
  <c r="E797" i="9"/>
  <c r="E796" i="9"/>
  <c r="E795" i="9"/>
  <c r="E794" i="9"/>
  <c r="E793" i="9"/>
  <c r="E792" i="9"/>
  <c r="E790" i="9"/>
  <c r="E789" i="9"/>
  <c r="E788" i="9"/>
  <c r="E787" i="9"/>
  <c r="E786" i="9"/>
  <c r="E785" i="9"/>
  <c r="E784" i="9"/>
  <c r="E783" i="9"/>
  <c r="E782" i="9"/>
  <c r="E781" i="9"/>
  <c r="E780" i="9"/>
  <c r="E779" i="9"/>
  <c r="E778" i="9"/>
  <c r="E777" i="9"/>
  <c r="E776" i="9"/>
  <c r="E775" i="9"/>
  <c r="E774" i="9"/>
  <c r="E773" i="9"/>
  <c r="E772" i="9"/>
  <c r="E771" i="9"/>
  <c r="E770" i="9"/>
  <c r="E769" i="9"/>
  <c r="E768" i="9"/>
  <c r="E767" i="9"/>
  <c r="E766" i="9"/>
  <c r="E765" i="9"/>
  <c r="E764" i="9"/>
  <c r="E763" i="9"/>
  <c r="E762" i="9"/>
  <c r="E761" i="9"/>
  <c r="E760" i="9"/>
  <c r="E759" i="9"/>
  <c r="E758" i="9"/>
  <c r="E757" i="9"/>
  <c r="E756" i="9"/>
  <c r="E755" i="9"/>
  <c r="E754" i="9"/>
  <c r="E753" i="9"/>
  <c r="E752" i="9"/>
  <c r="E751" i="9"/>
  <c r="E750" i="9"/>
  <c r="E749" i="9"/>
  <c r="E748" i="9"/>
  <c r="E747" i="9"/>
  <c r="E746" i="9"/>
  <c r="E745" i="9"/>
  <c r="E744" i="9"/>
  <c r="E743" i="9"/>
  <c r="E742" i="9"/>
  <c r="E741" i="9"/>
  <c r="E740" i="9"/>
  <c r="E739" i="9"/>
  <c r="E738" i="9"/>
  <c r="E737" i="9"/>
  <c r="E736" i="9"/>
  <c r="E734" i="9"/>
  <c r="E733" i="9"/>
  <c r="E732" i="9"/>
  <c r="E731" i="9"/>
  <c r="E730" i="9"/>
  <c r="E729" i="9"/>
  <c r="E728" i="9"/>
  <c r="E727" i="9"/>
  <c r="E726" i="9"/>
  <c r="E725" i="9"/>
  <c r="E724" i="9"/>
  <c r="E723" i="9"/>
  <c r="E722" i="9"/>
  <c r="E721" i="9"/>
  <c r="E720" i="9"/>
  <c r="E719" i="9"/>
  <c r="E718" i="9"/>
  <c r="E717" i="9"/>
  <c r="E716" i="9"/>
  <c r="E715" i="9"/>
  <c r="E714" i="9"/>
  <c r="E713" i="9"/>
  <c r="E712" i="9"/>
  <c r="E711" i="9"/>
  <c r="E710" i="9"/>
  <c r="E709" i="9"/>
  <c r="E708" i="9"/>
  <c r="E707" i="9"/>
  <c r="E706" i="9"/>
  <c r="E705" i="9"/>
  <c r="E704" i="9"/>
  <c r="E703" i="9"/>
  <c r="E701" i="9"/>
  <c r="E700" i="9"/>
  <c r="E699" i="9"/>
  <c r="E698" i="9"/>
  <c r="E697" i="9"/>
  <c r="E696" i="9"/>
  <c r="E695" i="9"/>
  <c r="E694" i="9"/>
  <c r="E693" i="9"/>
  <c r="E692" i="9"/>
  <c r="E691" i="9"/>
  <c r="E690" i="9"/>
  <c r="E689" i="9"/>
  <c r="E688" i="9"/>
  <c r="E687" i="9"/>
  <c r="E686" i="9"/>
  <c r="E685" i="9"/>
  <c r="E684" i="9"/>
  <c r="E683" i="9"/>
  <c r="E682" i="9"/>
  <c r="E681" i="9"/>
  <c r="E680" i="9"/>
  <c r="E679" i="9"/>
  <c r="E678" i="9"/>
  <c r="E677" i="9"/>
  <c r="E676" i="9"/>
  <c r="E675" i="9"/>
  <c r="E674" i="9"/>
  <c r="E673" i="9"/>
  <c r="E672" i="9"/>
  <c r="E671" i="9"/>
  <c r="E670" i="9"/>
  <c r="E669" i="9"/>
  <c r="E668" i="9"/>
  <c r="E667" i="9"/>
  <c r="E666" i="9"/>
  <c r="E665" i="9"/>
  <c r="E664" i="9"/>
  <c r="E662" i="9"/>
  <c r="E661" i="9"/>
  <c r="E659" i="9"/>
  <c r="E658" i="9"/>
  <c r="E657" i="9"/>
  <c r="E656" i="9"/>
  <c r="E655" i="9"/>
  <c r="E654" i="9"/>
  <c r="E653" i="9"/>
  <c r="E652" i="9"/>
  <c r="E651" i="9"/>
  <c r="E650" i="9"/>
  <c r="E649" i="9"/>
  <c r="E648" i="9"/>
  <c r="E647" i="9"/>
  <c r="E646" i="9"/>
  <c r="E645" i="9"/>
  <c r="E644" i="9"/>
  <c r="E643" i="9"/>
  <c r="E642" i="9"/>
  <c r="E641" i="9"/>
  <c r="E640" i="9"/>
  <c r="E639" i="9"/>
  <c r="E638" i="9"/>
  <c r="E637" i="9"/>
  <c r="E636" i="9"/>
  <c r="E635" i="9"/>
  <c r="E634" i="9"/>
  <c r="E633" i="9"/>
  <c r="E632" i="9"/>
  <c r="E631" i="9"/>
  <c r="E630" i="9"/>
  <c r="E629" i="9"/>
  <c r="E628" i="9"/>
  <c r="E627" i="9"/>
  <c r="E626" i="9"/>
  <c r="E625" i="9"/>
  <c r="E624" i="9"/>
  <c r="E623" i="9"/>
  <c r="E622" i="9"/>
  <c r="E621" i="9"/>
  <c r="E620" i="9"/>
  <c r="E619" i="9"/>
  <c r="E618" i="9"/>
  <c r="E617" i="9"/>
  <c r="E616" i="9"/>
  <c r="E615" i="9"/>
  <c r="E614" i="9"/>
  <c r="E613" i="9"/>
  <c r="E612" i="9"/>
  <c r="E611" i="9"/>
  <c r="E609" i="9"/>
  <c r="E608" i="9"/>
  <c r="E607" i="9"/>
  <c r="E606" i="9"/>
  <c r="E605" i="9"/>
  <c r="E604" i="9"/>
  <c r="E603" i="9"/>
  <c r="E602" i="9"/>
  <c r="E601" i="9"/>
  <c r="E600" i="9"/>
  <c r="E599" i="9"/>
  <c r="E598" i="9"/>
  <c r="E597" i="9"/>
  <c r="E596" i="9"/>
  <c r="E595" i="9"/>
  <c r="E594" i="9"/>
  <c r="E593" i="9"/>
  <c r="E592" i="9"/>
  <c r="E591" i="9"/>
  <c r="E590" i="9"/>
  <c r="E589" i="9"/>
  <c r="E588" i="9"/>
  <c r="E587" i="9"/>
  <c r="E586" i="9"/>
  <c r="E585" i="9"/>
  <c r="E584" i="9"/>
  <c r="E583" i="9"/>
  <c r="E582" i="9"/>
  <c r="E581" i="9"/>
  <c r="E580" i="9"/>
  <c r="E579" i="9"/>
  <c r="E578" i="9"/>
  <c r="E577" i="9"/>
  <c r="E576" i="9"/>
  <c r="E575" i="9"/>
  <c r="E574" i="9"/>
  <c r="E573" i="9"/>
  <c r="E572" i="9"/>
  <c r="E571" i="9"/>
  <c r="E569" i="9"/>
  <c r="E568" i="9"/>
  <c r="E567" i="9"/>
  <c r="E566" i="9"/>
  <c r="E565" i="9"/>
  <c r="E564" i="9"/>
  <c r="E563" i="9"/>
  <c r="E562" i="9"/>
  <c r="E561" i="9"/>
  <c r="E560" i="9"/>
  <c r="E559" i="9"/>
  <c r="E558" i="9"/>
  <c r="E557" i="9"/>
  <c r="E556" i="9"/>
  <c r="E555" i="9"/>
  <c r="E554" i="9"/>
  <c r="E553" i="9"/>
  <c r="E552" i="9"/>
  <c r="E551" i="9"/>
  <c r="E550" i="9"/>
  <c r="E549" i="9"/>
  <c r="E548" i="9"/>
  <c r="E547" i="9"/>
  <c r="E546" i="9"/>
  <c r="E545" i="9"/>
  <c r="E544" i="9"/>
  <c r="E543" i="9"/>
  <c r="E542" i="9"/>
  <c r="E541" i="9"/>
  <c r="E540" i="9"/>
  <c r="E539" i="9"/>
  <c r="E538" i="9"/>
  <c r="E537" i="9"/>
  <c r="E535" i="9"/>
  <c r="E534" i="9"/>
  <c r="E533" i="9"/>
  <c r="E532" i="9"/>
  <c r="E531" i="9"/>
  <c r="E530" i="9"/>
  <c r="E529" i="9"/>
  <c r="E528" i="9"/>
  <c r="E527" i="9"/>
  <c r="E526" i="9"/>
  <c r="E525" i="9"/>
  <c r="E524" i="9"/>
  <c r="E523" i="9"/>
  <c r="E522" i="9"/>
  <c r="E521" i="9"/>
  <c r="E520" i="9"/>
  <c r="E519" i="9"/>
  <c r="E518" i="9"/>
  <c r="E517" i="9"/>
  <c r="E516" i="9"/>
  <c r="E515" i="9"/>
  <c r="E514" i="9"/>
  <c r="E513" i="9"/>
  <c r="E512" i="9"/>
  <c r="E511" i="9"/>
  <c r="E510" i="9"/>
  <c r="E509" i="9"/>
  <c r="E508" i="9"/>
  <c r="E507" i="9"/>
  <c r="E506" i="9"/>
  <c r="E505" i="9"/>
  <c r="E504" i="9"/>
  <c r="E503" i="9"/>
  <c r="E502" i="9"/>
  <c r="E501" i="9"/>
  <c r="E500" i="9"/>
  <c r="E499" i="9"/>
  <c r="E498" i="9"/>
  <c r="E497" i="9"/>
  <c r="E496" i="9"/>
  <c r="E495" i="9"/>
  <c r="E494" i="9"/>
  <c r="E493" i="9"/>
  <c r="E492" i="9"/>
  <c r="E491" i="9"/>
  <c r="E490" i="9"/>
  <c r="E489" i="9"/>
  <c r="E488" i="9"/>
  <c r="E487" i="9"/>
  <c r="E486" i="9"/>
  <c r="E485" i="9"/>
  <c r="E484" i="9"/>
  <c r="E483" i="9"/>
  <c r="E482" i="9"/>
  <c r="E481" i="9"/>
  <c r="E480" i="9"/>
  <c r="E479" i="9"/>
  <c r="E478" i="9"/>
  <c r="E477" i="9"/>
  <c r="E476" i="9"/>
  <c r="E474" i="9"/>
  <c r="E473" i="9"/>
  <c r="E472" i="9"/>
  <c r="E471" i="9"/>
  <c r="E470" i="9"/>
  <c r="E469" i="9"/>
  <c r="E468" i="9"/>
  <c r="E467" i="9"/>
  <c r="E466" i="9"/>
  <c r="E465" i="9"/>
  <c r="E464" i="9"/>
  <c r="E463" i="9"/>
  <c r="E462" i="9"/>
  <c r="E461" i="9"/>
  <c r="E460" i="9"/>
  <c r="E459" i="9"/>
  <c r="E458" i="9"/>
  <c r="E457" i="9"/>
  <c r="E456" i="9"/>
  <c r="E455" i="9"/>
  <c r="E454" i="9"/>
  <c r="E453" i="9"/>
  <c r="E452" i="9"/>
  <c r="E451" i="9"/>
  <c r="E450" i="9"/>
  <c r="E449" i="9"/>
  <c r="E448" i="9"/>
  <c r="E447" i="9"/>
  <c r="E446" i="9"/>
  <c r="E445" i="9"/>
  <c r="E444" i="9"/>
  <c r="E443" i="9"/>
  <c r="E442" i="9"/>
  <c r="E441" i="9"/>
  <c r="E440" i="9"/>
  <c r="E439" i="9"/>
  <c r="E438" i="9"/>
  <c r="E437" i="9"/>
  <c r="E436" i="9"/>
  <c r="E435" i="9"/>
  <c r="E434" i="9"/>
  <c r="E433" i="9"/>
  <c r="E432" i="9"/>
  <c r="E431" i="9"/>
  <c r="E430" i="9"/>
  <c r="E429" i="9"/>
  <c r="E428" i="9"/>
  <c r="E427" i="9"/>
  <c r="E426" i="9"/>
  <c r="E425" i="9"/>
  <c r="E424" i="9"/>
  <c r="E422" i="9"/>
  <c r="E421" i="9"/>
  <c r="E420" i="9"/>
  <c r="E419" i="9"/>
  <c r="E418" i="9"/>
  <c r="E417" i="9"/>
  <c r="E416" i="9"/>
  <c r="E415" i="9"/>
  <c r="E414" i="9"/>
  <c r="E413" i="9"/>
  <c r="E412" i="9"/>
  <c r="E411" i="9"/>
  <c r="E410" i="9"/>
  <c r="E409" i="9"/>
  <c r="E408" i="9"/>
  <c r="E407" i="9"/>
  <c r="E406" i="9"/>
  <c r="E405" i="9"/>
  <c r="E404" i="9"/>
  <c r="E403" i="9"/>
  <c r="E402" i="9"/>
  <c r="E401" i="9"/>
  <c r="E400" i="9"/>
  <c r="E399" i="9"/>
  <c r="E398" i="9"/>
  <c r="E397" i="9"/>
  <c r="E396" i="9"/>
  <c r="E395" i="9"/>
  <c r="E394" i="9"/>
  <c r="E393" i="9"/>
  <c r="E392" i="9"/>
  <c r="E391" i="9"/>
  <c r="E390" i="9"/>
  <c r="E389" i="9"/>
  <c r="E388" i="9"/>
  <c r="E387" i="9"/>
  <c r="E386" i="9"/>
  <c r="E385" i="9"/>
  <c r="E384" i="9"/>
  <c r="E383" i="9"/>
  <c r="E382" i="9"/>
  <c r="E381" i="9"/>
  <c r="E380" i="9"/>
  <c r="E379" i="9"/>
  <c r="E378" i="9"/>
  <c r="E377" i="9"/>
  <c r="E376" i="9"/>
  <c r="E375" i="9"/>
  <c r="E374" i="9"/>
  <c r="E373" i="9"/>
  <c r="E371" i="9"/>
  <c r="E370" i="9"/>
  <c r="E369" i="9"/>
  <c r="E367" i="9"/>
  <c r="E366" i="9"/>
  <c r="E365" i="9"/>
  <c r="E364" i="9"/>
  <c r="E363" i="9"/>
  <c r="E362" i="9"/>
  <c r="E361" i="9"/>
  <c r="E360" i="9"/>
  <c r="E359" i="9"/>
  <c r="E358" i="9"/>
  <c r="E357" i="9"/>
  <c r="E356" i="9"/>
  <c r="E355" i="9"/>
  <c r="E354" i="9"/>
  <c r="E353" i="9"/>
  <c r="E352" i="9"/>
  <c r="E351" i="9"/>
  <c r="E350" i="9"/>
  <c r="E349" i="9"/>
  <c r="E348" i="9"/>
  <c r="E347" i="9"/>
  <c r="E346" i="9"/>
  <c r="E345" i="9"/>
  <c r="E344" i="9"/>
  <c r="E343" i="9"/>
  <c r="E342" i="9"/>
  <c r="E341" i="9"/>
  <c r="E339" i="9"/>
  <c r="E338" i="9"/>
  <c r="E337" i="9"/>
  <c r="E336" i="9"/>
  <c r="E335" i="9"/>
  <c r="E334" i="9"/>
  <c r="E333" i="9"/>
  <c r="E332" i="9"/>
  <c r="E331" i="9"/>
  <c r="E330" i="9"/>
  <c r="E329" i="9"/>
  <c r="E328" i="9"/>
  <c r="E327" i="9"/>
  <c r="E326" i="9"/>
  <c r="E325" i="9"/>
  <c r="E324" i="9"/>
  <c r="E323" i="9"/>
  <c r="E322" i="9"/>
  <c r="E321" i="9"/>
  <c r="E320" i="9"/>
  <c r="E319" i="9"/>
  <c r="E318" i="9"/>
  <c r="E317" i="9"/>
  <c r="E316" i="9"/>
  <c r="E315" i="9"/>
  <c r="E313" i="9"/>
  <c r="E312" i="9"/>
  <c r="E311" i="9"/>
  <c r="E310" i="9"/>
  <c r="E309" i="9"/>
  <c r="E308" i="9"/>
  <c r="E307" i="9"/>
  <c r="E306" i="9"/>
  <c r="E305" i="9"/>
  <c r="E304" i="9"/>
  <c r="E303" i="9"/>
  <c r="E302" i="9"/>
  <c r="E301" i="9"/>
  <c r="E300" i="9"/>
  <c r="E299" i="9"/>
  <c r="E298" i="9"/>
  <c r="E297" i="9"/>
  <c r="E296" i="9"/>
  <c r="E295" i="9"/>
  <c r="E294" i="9"/>
  <c r="E293" i="9"/>
  <c r="E292" i="9"/>
  <c r="E291" i="9"/>
  <c r="E290" i="9"/>
  <c r="E289" i="9"/>
  <c r="E288" i="9"/>
  <c r="E287" i="9"/>
  <c r="E286" i="9"/>
  <c r="E285" i="9"/>
  <c r="E284" i="9"/>
  <c r="E283" i="9"/>
  <c r="E282" i="9"/>
  <c r="E281" i="9"/>
  <c r="E280" i="9"/>
  <c r="E279" i="9"/>
  <c r="E278" i="9"/>
  <c r="E277" i="9"/>
  <c r="E276" i="9"/>
  <c r="E275" i="9"/>
  <c r="E274" i="9"/>
  <c r="E273" i="9"/>
  <c r="E272" i="9"/>
  <c r="E271" i="9"/>
  <c r="E270" i="9"/>
  <c r="E269" i="9"/>
  <c r="E268" i="9"/>
  <c r="E267" i="9"/>
  <c r="E266" i="9"/>
  <c r="E265" i="9"/>
  <c r="E264" i="9"/>
  <c r="E263" i="9"/>
  <c r="E261" i="9"/>
  <c r="E260" i="9"/>
  <c r="E259" i="9"/>
  <c r="E258" i="9"/>
  <c r="E257" i="9"/>
  <c r="E256" i="9"/>
  <c r="E255" i="9"/>
  <c r="E254" i="9"/>
  <c r="E253" i="9"/>
  <c r="E252" i="9"/>
  <c r="E251" i="9"/>
  <c r="E250" i="9"/>
  <c r="E249" i="9"/>
  <c r="E248" i="9"/>
  <c r="E247" i="9"/>
  <c r="E246" i="9"/>
  <c r="E245" i="9"/>
  <c r="E244" i="9"/>
  <c r="E243" i="9"/>
  <c r="E242" i="9"/>
  <c r="E241" i="9"/>
  <c r="E240" i="9"/>
  <c r="E239" i="9"/>
  <c r="E238" i="9"/>
  <c r="E237" i="9"/>
  <c r="E236" i="9"/>
  <c r="E235" i="9"/>
  <c r="E234" i="9"/>
  <c r="E233" i="9"/>
  <c r="E232" i="9"/>
  <c r="E231" i="9"/>
  <c r="E230" i="9"/>
  <c r="E229" i="9"/>
  <c r="E228" i="9"/>
  <c r="E227" i="9"/>
  <c r="E226" i="9"/>
  <c r="E225" i="9"/>
  <c r="E224" i="9"/>
  <c r="E223" i="9"/>
  <c r="E222" i="9"/>
  <c r="E221" i="9"/>
  <c r="E220" i="9"/>
  <c r="E219" i="9"/>
  <c r="E218" i="9"/>
  <c r="E217" i="9"/>
  <c r="E216" i="9"/>
  <c r="E215" i="9"/>
  <c r="E214" i="9"/>
  <c r="E213" i="9"/>
  <c r="E212" i="9"/>
  <c r="E211" i="9"/>
  <c r="E210" i="9"/>
  <c r="E209" i="9"/>
  <c r="E208" i="9"/>
  <c r="E207" i="9"/>
  <c r="E206" i="9"/>
  <c r="E205" i="9"/>
  <c r="E204" i="9"/>
  <c r="E202" i="9"/>
  <c r="E200" i="9"/>
  <c r="E199" i="9"/>
  <c r="E198" i="9"/>
  <c r="E197" i="9"/>
  <c r="E196" i="9"/>
  <c r="E195" i="9"/>
  <c r="E194" i="9"/>
  <c r="E193" i="9"/>
  <c r="E192" i="9"/>
  <c r="E191" i="9"/>
  <c r="E190" i="9"/>
  <c r="E189" i="9"/>
  <c r="E188" i="9"/>
  <c r="E187" i="9"/>
  <c r="E186" i="9"/>
  <c r="E185" i="9"/>
  <c r="E184" i="9"/>
  <c r="E183" i="9"/>
  <c r="E182" i="9"/>
  <c r="E181" i="9"/>
  <c r="E180" i="9"/>
  <c r="E179" i="9"/>
  <c r="E178" i="9"/>
  <c r="E177" i="9"/>
  <c r="E176" i="9"/>
  <c r="E175" i="9"/>
  <c r="E174" i="9"/>
  <c r="E173" i="9"/>
  <c r="E172" i="9"/>
  <c r="E171" i="9"/>
  <c r="E170" i="9"/>
  <c r="E169" i="9"/>
  <c r="E168" i="9"/>
  <c r="E167" i="9"/>
  <c r="E166" i="9"/>
  <c r="E165" i="9"/>
  <c r="E164" i="9"/>
  <c r="E163" i="9"/>
  <c r="E162" i="9"/>
  <c r="E161" i="9"/>
  <c r="E160" i="9"/>
  <c r="E159" i="9"/>
  <c r="E158" i="9"/>
  <c r="E157" i="9"/>
  <c r="E156" i="9"/>
  <c r="E155" i="9"/>
  <c r="E154" i="9"/>
  <c r="E153" i="9"/>
  <c r="E152" i="9"/>
  <c r="E151" i="9"/>
  <c r="E150" i="9"/>
  <c r="E149" i="9"/>
  <c r="E148" i="9"/>
  <c r="E147" i="9"/>
  <c r="E146" i="9"/>
  <c r="E145" i="9"/>
  <c r="E144" i="9"/>
  <c r="E143" i="9"/>
  <c r="E142" i="9"/>
  <c r="E141" i="9"/>
  <c r="E140" i="9"/>
  <c r="E139" i="9"/>
  <c r="E138" i="9"/>
  <c r="E137" i="9"/>
  <c r="E136" i="9"/>
  <c r="E135" i="9"/>
  <c r="E134" i="9"/>
  <c r="E133" i="9"/>
  <c r="E132" i="9"/>
  <c r="E131" i="9"/>
  <c r="E130" i="9"/>
  <c r="E129" i="9"/>
  <c r="E128" i="9"/>
  <c r="E127" i="9"/>
  <c r="E126" i="9"/>
  <c r="E125" i="9"/>
  <c r="E124" i="9"/>
  <c r="E123" i="9"/>
  <c r="E122" i="9"/>
  <c r="E121" i="9"/>
  <c r="E120" i="9"/>
  <c r="E119" i="9"/>
  <c r="E118" i="9"/>
  <c r="E117" i="9"/>
  <c r="E116" i="9"/>
  <c r="E115" i="9"/>
  <c r="E114" i="9"/>
  <c r="E112" i="9"/>
  <c r="E111" i="9"/>
  <c r="E110" i="9"/>
  <c r="E109" i="9"/>
  <c r="E108" i="9"/>
  <c r="E107" i="9"/>
  <c r="E106" i="9"/>
  <c r="E105" i="9"/>
  <c r="E104" i="9"/>
  <c r="E103" i="9"/>
  <c r="E102" i="9"/>
  <c r="E101" i="9"/>
  <c r="E100" i="9"/>
  <c r="E99" i="9"/>
  <c r="E98" i="9"/>
  <c r="E97" i="9"/>
  <c r="E96" i="9"/>
  <c r="E95" i="9"/>
  <c r="E94" i="9"/>
  <c r="E93" i="9"/>
  <c r="E92" i="9"/>
  <c r="E91" i="9"/>
  <c r="E90" i="9"/>
  <c r="E89" i="9"/>
  <c r="E88" i="9"/>
  <c r="E87" i="9"/>
  <c r="E86" i="9"/>
  <c r="E85" i="9"/>
  <c r="E84" i="9"/>
  <c r="E83" i="9"/>
  <c r="E82" i="9"/>
  <c r="E81" i="9"/>
  <c r="E80" i="9"/>
  <c r="E79" i="9"/>
  <c r="E78" i="9"/>
  <c r="E77" i="9"/>
  <c r="E76" i="9"/>
  <c r="E75" i="9"/>
  <c r="E74" i="9"/>
  <c r="E73" i="9"/>
  <c r="E72" i="9"/>
  <c r="E71" i="9"/>
  <c r="E70" i="9"/>
  <c r="E69" i="9"/>
  <c r="E68" i="9"/>
  <c r="E67" i="9"/>
  <c r="E66" i="9"/>
  <c r="E65" i="9"/>
  <c r="E64" i="9"/>
  <c r="E63" i="9"/>
  <c r="E62" i="9"/>
  <c r="E61" i="9"/>
  <c r="E60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E29" i="9"/>
  <c r="E28" i="9"/>
  <c r="E27" i="9"/>
  <c r="E26" i="9"/>
  <c r="E25" i="9"/>
  <c r="E24" i="9"/>
  <c r="E23" i="9"/>
  <c r="E22" i="9"/>
  <c r="E21" i="9"/>
  <c r="E20" i="9"/>
  <c r="E19" i="9"/>
  <c r="E18" i="9"/>
  <c r="E17" i="9"/>
  <c r="E16" i="9"/>
  <c r="E15" i="9"/>
  <c r="E14" i="9"/>
  <c r="E13" i="9"/>
  <c r="E12" i="9"/>
  <c r="E11" i="9"/>
  <c r="E10" i="9"/>
  <c r="E9" i="9"/>
  <c r="E8" i="9"/>
  <c r="E7" i="9"/>
  <c r="E961" i="9" s="1"/>
  <c r="F958" i="8" l="1"/>
  <c r="F957" i="8"/>
  <c r="F956" i="8"/>
  <c r="F955" i="8"/>
  <c r="F954" i="8"/>
  <c r="F953" i="8"/>
  <c r="F952" i="8"/>
  <c r="F951" i="8"/>
  <c r="F950" i="8"/>
  <c r="F949" i="8"/>
  <c r="F948" i="8"/>
  <c r="F947" i="8"/>
  <c r="F946" i="8"/>
  <c r="F945" i="8"/>
  <c r="F944" i="8"/>
  <c r="F943" i="8"/>
  <c r="F942" i="8"/>
  <c r="F941" i="8"/>
  <c r="F940" i="8"/>
  <c r="F939" i="8"/>
  <c r="F938" i="8"/>
  <c r="F937" i="8"/>
  <c r="F936" i="8"/>
  <c r="F935" i="8"/>
  <c r="F934" i="8"/>
  <c r="F933" i="8"/>
  <c r="F932" i="8"/>
  <c r="F931" i="8"/>
  <c r="F930" i="8"/>
  <c r="F929" i="8"/>
  <c r="F928" i="8"/>
  <c r="F927" i="8"/>
  <c r="F926" i="8"/>
  <c r="F925" i="8"/>
  <c r="F924" i="8"/>
  <c r="F923" i="8"/>
  <c r="F922" i="8"/>
  <c r="F921" i="8"/>
  <c r="F920" i="8"/>
  <c r="F919" i="8"/>
  <c r="F918" i="8"/>
  <c r="F917" i="8"/>
  <c r="F916" i="8"/>
  <c r="F915" i="8"/>
  <c r="F914" i="8"/>
  <c r="F913" i="8"/>
  <c r="F912" i="8"/>
  <c r="F911" i="8"/>
  <c r="F910" i="8"/>
  <c r="F909" i="8"/>
  <c r="F908" i="8"/>
  <c r="F907" i="8"/>
  <c r="F906" i="8"/>
  <c r="F904" i="8"/>
  <c r="F903" i="8"/>
  <c r="F902" i="8"/>
  <c r="F901" i="8"/>
  <c r="F900" i="8"/>
  <c r="F899" i="8"/>
  <c r="F898" i="8"/>
  <c r="F897" i="8"/>
  <c r="F896" i="8"/>
  <c r="F895" i="8"/>
  <c r="F894" i="8"/>
  <c r="F893" i="8"/>
  <c r="F892" i="8"/>
  <c r="F891" i="8"/>
  <c r="F890" i="8"/>
  <c r="F889" i="8"/>
  <c r="F888" i="8"/>
  <c r="F887" i="8"/>
  <c r="F886" i="8"/>
  <c r="F885" i="8"/>
  <c r="F884" i="8"/>
  <c r="F883" i="8"/>
  <c r="F882" i="8"/>
  <c r="F881" i="8"/>
  <c r="F880" i="8"/>
  <c r="F879" i="8"/>
  <c r="F878" i="8"/>
  <c r="F876" i="8"/>
  <c r="F875" i="8"/>
  <c r="F874" i="8"/>
  <c r="F873" i="8"/>
  <c r="F872" i="8"/>
  <c r="F871" i="8"/>
  <c r="F870" i="8"/>
  <c r="F869" i="8"/>
  <c r="F868" i="8"/>
  <c r="F867" i="8"/>
  <c r="F866" i="8"/>
  <c r="F865" i="8"/>
  <c r="F864" i="8"/>
  <c r="F863" i="8"/>
  <c r="F862" i="8"/>
  <c r="F861" i="8"/>
  <c r="F860" i="8"/>
  <c r="F859" i="8"/>
  <c r="F858" i="8"/>
  <c r="F857" i="8"/>
  <c r="F856" i="8"/>
  <c r="F855" i="8"/>
  <c r="F854" i="8"/>
  <c r="F853" i="8"/>
  <c r="F852" i="8"/>
  <c r="F851" i="8"/>
  <c r="F850" i="8"/>
  <c r="F849" i="8"/>
  <c r="F848" i="8"/>
  <c r="F847" i="8"/>
  <c r="F846" i="8"/>
  <c r="F845" i="8"/>
  <c r="F844" i="8"/>
  <c r="F843" i="8"/>
  <c r="F842" i="8"/>
  <c r="F841" i="8"/>
  <c r="F840" i="8"/>
  <c r="F839" i="8"/>
  <c r="F837" i="8"/>
  <c r="F836" i="8"/>
  <c r="F835" i="8"/>
  <c r="F834" i="8"/>
  <c r="F833" i="8"/>
  <c r="F832" i="8"/>
  <c r="F831" i="8"/>
  <c r="F830" i="8"/>
  <c r="F829" i="8"/>
  <c r="F828" i="8"/>
  <c r="F827" i="8"/>
  <c r="F826" i="8"/>
  <c r="F825" i="8"/>
  <c r="F824" i="8"/>
  <c r="F823" i="8"/>
  <c r="F822" i="8"/>
  <c r="F821" i="8"/>
  <c r="F820" i="8"/>
  <c r="F819" i="8"/>
  <c r="F818" i="8"/>
  <c r="F817" i="8"/>
  <c r="F816" i="8"/>
  <c r="F815" i="8"/>
  <c r="F814" i="8"/>
  <c r="F813" i="8"/>
  <c r="F812" i="8"/>
  <c r="F811" i="8"/>
  <c r="F810" i="8"/>
  <c r="F809" i="8"/>
  <c r="F807" i="8"/>
  <c r="F806" i="8"/>
  <c r="F805" i="8"/>
  <c r="F804" i="8"/>
  <c r="F803" i="8"/>
  <c r="F802" i="8"/>
  <c r="F801" i="8"/>
  <c r="F800" i="8"/>
  <c r="F799" i="8"/>
  <c r="F798" i="8"/>
  <c r="F797" i="8"/>
  <c r="F796" i="8"/>
  <c r="F795" i="8"/>
  <c r="F794" i="8"/>
  <c r="F793" i="8"/>
  <c r="F792" i="8"/>
  <c r="F791" i="8"/>
  <c r="F790" i="8"/>
  <c r="F789" i="8"/>
  <c r="F788" i="8"/>
  <c r="F787" i="8"/>
  <c r="F786" i="8"/>
  <c r="F785" i="8"/>
  <c r="F784" i="8"/>
  <c r="F783" i="8"/>
  <c r="F782" i="8"/>
  <c r="F781" i="8"/>
  <c r="F780" i="8"/>
  <c r="F779" i="8"/>
  <c r="F778" i="8"/>
  <c r="F777" i="8"/>
  <c r="F776" i="8"/>
  <c r="F775" i="8"/>
  <c r="F774" i="8"/>
  <c r="F773" i="8"/>
  <c r="F772" i="8"/>
  <c r="F771" i="8"/>
  <c r="F770" i="8"/>
  <c r="F769" i="8"/>
  <c r="F768" i="8"/>
  <c r="F767" i="8"/>
  <c r="F766" i="8"/>
  <c r="F765" i="8"/>
  <c r="F764" i="8"/>
  <c r="F763" i="8"/>
  <c r="F762" i="8"/>
  <c r="F761" i="8"/>
  <c r="F760" i="8"/>
  <c r="F759" i="8"/>
  <c r="F758" i="8"/>
  <c r="F757" i="8"/>
  <c r="F756" i="8"/>
  <c r="F755" i="8"/>
  <c r="F754" i="8"/>
  <c r="F753" i="8"/>
  <c r="F752" i="8"/>
  <c r="F751" i="8"/>
  <c r="F750" i="8"/>
  <c r="F749" i="8"/>
  <c r="F748" i="8"/>
  <c r="F747" i="8"/>
  <c r="F746" i="8"/>
  <c r="F745" i="8"/>
  <c r="F744" i="8"/>
  <c r="F743" i="8"/>
  <c r="F742" i="8"/>
  <c r="F741" i="8"/>
  <c r="F740" i="8"/>
  <c r="F739" i="8"/>
  <c r="F738" i="8"/>
  <c r="F737" i="8"/>
  <c r="F736" i="8"/>
  <c r="F734" i="8"/>
  <c r="F733" i="8"/>
  <c r="F732" i="8"/>
  <c r="F731" i="8"/>
  <c r="F730" i="8"/>
  <c r="F729" i="8"/>
  <c r="F728" i="8"/>
  <c r="F727" i="8"/>
  <c r="F726" i="8"/>
  <c r="F725" i="8"/>
  <c r="F724" i="8"/>
  <c r="F723" i="8"/>
  <c r="F722" i="8"/>
  <c r="F721" i="8"/>
  <c r="F720" i="8"/>
  <c r="F719" i="8"/>
  <c r="F718" i="8"/>
  <c r="F717" i="8"/>
  <c r="F716" i="8"/>
  <c r="F715" i="8"/>
  <c r="F714" i="8"/>
  <c r="F713" i="8"/>
  <c r="F712" i="8"/>
  <c r="F711" i="8"/>
  <c r="F710" i="8"/>
  <c r="F709" i="8"/>
  <c r="F708" i="8"/>
  <c r="F707" i="8"/>
  <c r="F706" i="8"/>
  <c r="F705" i="8"/>
  <c r="F704" i="8"/>
  <c r="F703" i="8"/>
  <c r="F701" i="8"/>
  <c r="F700" i="8"/>
  <c r="F699" i="8"/>
  <c r="F698" i="8"/>
  <c r="F697" i="8"/>
  <c r="F696" i="8"/>
  <c r="F695" i="8"/>
  <c r="F694" i="8"/>
  <c r="F693" i="8"/>
  <c r="F692" i="8"/>
  <c r="F691" i="8"/>
  <c r="F690" i="8"/>
  <c r="F689" i="8"/>
  <c r="F688" i="8"/>
  <c r="F687" i="8"/>
  <c r="F686" i="8"/>
  <c r="F685" i="8"/>
  <c r="F684" i="8"/>
  <c r="F683" i="8"/>
  <c r="F682" i="8"/>
  <c r="F681" i="8"/>
  <c r="F680" i="8"/>
  <c r="F679" i="8"/>
  <c r="F678" i="8"/>
  <c r="F677" i="8"/>
  <c r="F676" i="8"/>
  <c r="F675" i="8"/>
  <c r="F674" i="8"/>
  <c r="F673" i="8"/>
  <c r="F672" i="8"/>
  <c r="F671" i="8"/>
  <c r="F670" i="8"/>
  <c r="F669" i="8"/>
  <c r="F668" i="8"/>
  <c r="F667" i="8"/>
  <c r="F666" i="8"/>
  <c r="F665" i="8"/>
  <c r="F664" i="8"/>
  <c r="F662" i="8"/>
  <c r="F661" i="8"/>
  <c r="F659" i="8"/>
  <c r="F658" i="8"/>
  <c r="F657" i="8"/>
  <c r="F656" i="8"/>
  <c r="F655" i="8"/>
  <c r="F654" i="8"/>
  <c r="F653" i="8"/>
  <c r="F652" i="8"/>
  <c r="F651" i="8"/>
  <c r="F650" i="8"/>
  <c r="F649" i="8"/>
  <c r="F648" i="8"/>
  <c r="F647" i="8"/>
  <c r="F646" i="8"/>
  <c r="F645" i="8"/>
  <c r="F644" i="8"/>
  <c r="F643" i="8"/>
  <c r="F642" i="8"/>
  <c r="F641" i="8"/>
  <c r="F640" i="8"/>
  <c r="F639" i="8"/>
  <c r="F638" i="8"/>
  <c r="F637" i="8"/>
  <c r="F636" i="8"/>
  <c r="F635" i="8"/>
  <c r="F634" i="8"/>
  <c r="F633" i="8"/>
  <c r="F632" i="8"/>
  <c r="F631" i="8"/>
  <c r="F630" i="8"/>
  <c r="F629" i="8"/>
  <c r="F628" i="8"/>
  <c r="F627" i="8"/>
  <c r="F626" i="8"/>
  <c r="F625" i="8"/>
  <c r="F624" i="8"/>
  <c r="F623" i="8"/>
  <c r="F622" i="8"/>
  <c r="F621" i="8"/>
  <c r="F620" i="8"/>
  <c r="F619" i="8"/>
  <c r="F618" i="8"/>
  <c r="F617" i="8"/>
  <c r="F616" i="8"/>
  <c r="F615" i="8"/>
  <c r="F614" i="8"/>
  <c r="F613" i="8"/>
  <c r="F612" i="8"/>
  <c r="F611" i="8"/>
  <c r="F609" i="8"/>
  <c r="F608" i="8"/>
  <c r="F607" i="8"/>
  <c r="F606" i="8"/>
  <c r="F605" i="8"/>
  <c r="F604" i="8"/>
  <c r="F603" i="8"/>
  <c r="F602" i="8"/>
  <c r="F601" i="8"/>
  <c r="F600" i="8"/>
  <c r="F599" i="8"/>
  <c r="F598" i="8"/>
  <c r="F597" i="8"/>
  <c r="F596" i="8"/>
  <c r="F595" i="8"/>
  <c r="F594" i="8"/>
  <c r="F593" i="8"/>
  <c r="F592" i="8"/>
  <c r="F591" i="8"/>
  <c r="F590" i="8"/>
  <c r="F589" i="8"/>
  <c r="F588" i="8"/>
  <c r="F587" i="8"/>
  <c r="F586" i="8"/>
  <c r="F585" i="8"/>
  <c r="F584" i="8"/>
  <c r="F583" i="8"/>
  <c r="F582" i="8"/>
  <c r="F581" i="8"/>
  <c r="F580" i="8"/>
  <c r="F579" i="8"/>
  <c r="F578" i="8"/>
  <c r="F577" i="8"/>
  <c r="F576" i="8"/>
  <c r="F575" i="8"/>
  <c r="F574" i="8"/>
  <c r="F573" i="8"/>
  <c r="F572" i="8"/>
  <c r="F571" i="8"/>
  <c r="F569" i="8"/>
  <c r="F568" i="8"/>
  <c r="F567" i="8"/>
  <c r="F566" i="8"/>
  <c r="F565" i="8"/>
  <c r="F564" i="8"/>
  <c r="F563" i="8"/>
  <c r="F562" i="8"/>
  <c r="F561" i="8"/>
  <c r="F560" i="8"/>
  <c r="F559" i="8"/>
  <c r="F558" i="8"/>
  <c r="F557" i="8"/>
  <c r="F556" i="8"/>
  <c r="F555" i="8"/>
  <c r="F554" i="8"/>
  <c r="F553" i="8"/>
  <c r="F552" i="8"/>
  <c r="F551" i="8"/>
  <c r="F550" i="8"/>
  <c r="F549" i="8"/>
  <c r="F548" i="8"/>
  <c r="F547" i="8"/>
  <c r="F546" i="8"/>
  <c r="F545" i="8"/>
  <c r="F544" i="8"/>
  <c r="F543" i="8"/>
  <c r="F542" i="8"/>
  <c r="F541" i="8"/>
  <c r="F540" i="8"/>
  <c r="F539" i="8"/>
  <c r="F538" i="8"/>
  <c r="F537" i="8"/>
  <c r="F535" i="8"/>
  <c r="F534" i="8"/>
  <c r="F533" i="8"/>
  <c r="F532" i="8"/>
  <c r="F531" i="8"/>
  <c r="F530" i="8"/>
  <c r="F529" i="8"/>
  <c r="F528" i="8"/>
  <c r="F527" i="8"/>
  <c r="F526" i="8"/>
  <c r="F525" i="8"/>
  <c r="F524" i="8"/>
  <c r="F523" i="8"/>
  <c r="F522" i="8"/>
  <c r="F521" i="8"/>
  <c r="F520" i="8"/>
  <c r="F519" i="8"/>
  <c r="F518" i="8"/>
  <c r="F517" i="8"/>
  <c r="F516" i="8"/>
  <c r="F515" i="8"/>
  <c r="F514" i="8"/>
  <c r="F513" i="8"/>
  <c r="F512" i="8"/>
  <c r="F511" i="8"/>
  <c r="F510" i="8"/>
  <c r="F509" i="8"/>
  <c r="F508" i="8"/>
  <c r="F507" i="8"/>
  <c r="F506" i="8"/>
  <c r="F505" i="8"/>
  <c r="F504" i="8"/>
  <c r="F503" i="8"/>
  <c r="F502" i="8"/>
  <c r="F501" i="8"/>
  <c r="F500" i="8"/>
  <c r="F499" i="8"/>
  <c r="F498" i="8"/>
  <c r="F497" i="8"/>
  <c r="F496" i="8"/>
  <c r="F495" i="8"/>
  <c r="F494" i="8"/>
  <c r="F493" i="8"/>
  <c r="F492" i="8"/>
  <c r="F491" i="8"/>
  <c r="F490" i="8"/>
  <c r="F489" i="8"/>
  <c r="F488" i="8"/>
  <c r="F487" i="8"/>
  <c r="F486" i="8"/>
  <c r="F485" i="8"/>
  <c r="F484" i="8"/>
  <c r="F483" i="8"/>
  <c r="F482" i="8"/>
  <c r="F481" i="8"/>
  <c r="F480" i="8"/>
  <c r="F479" i="8"/>
  <c r="F478" i="8"/>
  <c r="F477" i="8"/>
  <c r="F476" i="8"/>
  <c r="F474" i="8"/>
  <c r="F473" i="8"/>
  <c r="F472" i="8"/>
  <c r="F471" i="8"/>
  <c r="F470" i="8"/>
  <c r="F469" i="8"/>
  <c r="F468" i="8"/>
  <c r="F467" i="8"/>
  <c r="F466" i="8"/>
  <c r="F465" i="8"/>
  <c r="F464" i="8"/>
  <c r="F463" i="8"/>
  <c r="F462" i="8"/>
  <c r="F461" i="8"/>
  <c r="F459" i="8"/>
  <c r="F458" i="8"/>
  <c r="F457" i="8"/>
  <c r="F456" i="8"/>
  <c r="F455" i="8"/>
  <c r="F454" i="8"/>
  <c r="F453" i="8"/>
  <c r="F452" i="8"/>
  <c r="F451" i="8"/>
  <c r="F450" i="8"/>
  <c r="F449" i="8"/>
  <c r="F448" i="8"/>
  <c r="F447" i="8"/>
  <c r="F446" i="8"/>
  <c r="F445" i="8"/>
  <c r="F444" i="8"/>
  <c r="F443" i="8"/>
  <c r="F442" i="8"/>
  <c r="F441" i="8"/>
  <c r="F440" i="8"/>
  <c r="F439" i="8"/>
  <c r="F438" i="8"/>
  <c r="F437" i="8"/>
  <c r="F436" i="8"/>
  <c r="F435" i="8"/>
  <c r="F434" i="8"/>
  <c r="F433" i="8"/>
  <c r="F432" i="8"/>
  <c r="F431" i="8"/>
  <c r="F430" i="8"/>
  <c r="F429" i="8"/>
  <c r="F428" i="8"/>
  <c r="F427" i="8"/>
  <c r="F426" i="8"/>
  <c r="F425" i="8"/>
  <c r="F424" i="8"/>
  <c r="F422" i="8"/>
  <c r="F421" i="8"/>
  <c r="F420" i="8"/>
  <c r="F419" i="8"/>
  <c r="F418" i="8"/>
  <c r="F417" i="8"/>
  <c r="F416" i="8"/>
  <c r="F415" i="8"/>
  <c r="F414" i="8"/>
  <c r="F413" i="8"/>
  <c r="F412" i="8"/>
  <c r="F411" i="8"/>
  <c r="F410" i="8"/>
  <c r="F409" i="8"/>
  <c r="F408" i="8"/>
  <c r="F407" i="8"/>
  <c r="F406" i="8"/>
  <c r="F405" i="8"/>
  <c r="F404" i="8"/>
  <c r="F403" i="8"/>
  <c r="F402" i="8"/>
  <c r="F401" i="8"/>
  <c r="F400" i="8"/>
  <c r="F399" i="8"/>
  <c r="F398" i="8"/>
  <c r="F397" i="8"/>
  <c r="F396" i="8"/>
  <c r="F395" i="8"/>
  <c r="F394" i="8"/>
  <c r="F393" i="8"/>
  <c r="F392" i="8"/>
  <c r="F391" i="8"/>
  <c r="F390" i="8"/>
  <c r="F389" i="8"/>
  <c r="F388" i="8"/>
  <c r="F387" i="8"/>
  <c r="F386" i="8"/>
  <c r="F385" i="8"/>
  <c r="F384" i="8"/>
  <c r="F383" i="8"/>
  <c r="F382" i="8"/>
  <c r="F381" i="8"/>
  <c r="F380" i="8"/>
  <c r="F379" i="8"/>
  <c r="F378" i="8"/>
  <c r="F377" i="8"/>
  <c r="F376" i="8"/>
  <c r="F375" i="8"/>
  <c r="F374" i="8"/>
  <c r="F373" i="8"/>
  <c r="F371" i="8"/>
  <c r="F370" i="8"/>
  <c r="F369" i="8"/>
  <c r="F368" i="8"/>
  <c r="F367" i="8"/>
  <c r="F366" i="8"/>
  <c r="F365" i="8"/>
  <c r="F364" i="8"/>
  <c r="F363" i="8"/>
  <c r="F362" i="8"/>
  <c r="F361" i="8"/>
  <c r="F360" i="8"/>
  <c r="F359" i="8"/>
  <c r="F358" i="8"/>
  <c r="F357" i="8"/>
  <c r="F356" i="8"/>
  <c r="F355" i="8"/>
  <c r="F354" i="8"/>
  <c r="F353" i="8"/>
  <c r="F352" i="8"/>
  <c r="F351" i="8"/>
  <c r="F350" i="8"/>
  <c r="F349" i="8"/>
  <c r="F348" i="8"/>
  <c r="F347" i="8"/>
  <c r="F346" i="8"/>
  <c r="F345" i="8"/>
  <c r="F344" i="8"/>
  <c r="F343" i="8"/>
  <c r="F342" i="8"/>
  <c r="F341" i="8"/>
  <c r="F339" i="8"/>
  <c r="F338" i="8"/>
  <c r="F337" i="8"/>
  <c r="F336" i="8"/>
  <c r="F335" i="8"/>
  <c r="F334" i="8"/>
  <c r="F333" i="8"/>
  <c r="F332" i="8"/>
  <c r="F331" i="8"/>
  <c r="F330" i="8"/>
  <c r="F329" i="8"/>
  <c r="F328" i="8"/>
  <c r="F327" i="8"/>
  <c r="F326" i="8"/>
  <c r="F325" i="8"/>
  <c r="F324" i="8"/>
  <c r="F323" i="8"/>
  <c r="F322" i="8"/>
  <c r="F321" i="8"/>
  <c r="F320" i="8"/>
  <c r="F319" i="8"/>
  <c r="F318" i="8"/>
  <c r="F317" i="8"/>
  <c r="F316" i="8"/>
  <c r="F315" i="8"/>
  <c r="F313" i="8"/>
  <c r="F312" i="8"/>
  <c r="F311" i="8"/>
  <c r="F310" i="8"/>
  <c r="F309" i="8"/>
  <c r="F308" i="8"/>
  <c r="F307" i="8"/>
  <c r="F306" i="8"/>
  <c r="F305" i="8"/>
  <c r="F304" i="8"/>
  <c r="F303" i="8"/>
  <c r="F302" i="8"/>
  <c r="F301" i="8"/>
  <c r="F300" i="8"/>
  <c r="F299" i="8"/>
  <c r="F298" i="8"/>
  <c r="F297" i="8"/>
  <c r="F296" i="8"/>
  <c r="F295" i="8"/>
  <c r="F294" i="8"/>
  <c r="F293" i="8"/>
  <c r="F292" i="8"/>
  <c r="F291" i="8"/>
  <c r="F290" i="8"/>
  <c r="F289" i="8"/>
  <c r="F288" i="8"/>
  <c r="F287" i="8"/>
  <c r="F286" i="8"/>
  <c r="F285" i="8"/>
  <c r="F284" i="8"/>
  <c r="F283" i="8"/>
  <c r="F282" i="8"/>
  <c r="F281" i="8"/>
  <c r="F280" i="8"/>
  <c r="F279" i="8"/>
  <c r="F278" i="8"/>
  <c r="F277" i="8"/>
  <c r="F276" i="8"/>
  <c r="F275" i="8"/>
  <c r="F274" i="8"/>
  <c r="F273" i="8"/>
  <c r="F272" i="8"/>
  <c r="F271" i="8"/>
  <c r="F270" i="8"/>
  <c r="F269" i="8"/>
  <c r="F268" i="8"/>
  <c r="F267" i="8"/>
  <c r="F266" i="8"/>
  <c r="F265" i="8"/>
  <c r="F264" i="8"/>
  <c r="F263" i="8"/>
  <c r="F261" i="8"/>
  <c r="F260" i="8"/>
  <c r="F259" i="8"/>
  <c r="F258" i="8"/>
  <c r="F257" i="8"/>
  <c r="F256" i="8"/>
  <c r="F255" i="8"/>
  <c r="F254" i="8"/>
  <c r="F253" i="8"/>
  <c r="F252" i="8"/>
  <c r="F251" i="8"/>
  <c r="F250" i="8"/>
  <c r="F249" i="8"/>
  <c r="F248" i="8"/>
  <c r="F247" i="8"/>
  <c r="F246" i="8"/>
  <c r="F245" i="8"/>
  <c r="F244" i="8"/>
  <c r="F243" i="8"/>
  <c r="F242" i="8"/>
  <c r="F241" i="8"/>
  <c r="F240" i="8"/>
  <c r="F239" i="8"/>
  <c r="F238" i="8"/>
  <c r="F237" i="8"/>
  <c r="F235" i="8"/>
  <c r="F234" i="8"/>
  <c r="F233" i="8"/>
  <c r="F232" i="8"/>
  <c r="F231" i="8"/>
  <c r="F230" i="8"/>
  <c r="F229" i="8"/>
  <c r="F228" i="8"/>
  <c r="F227" i="8"/>
  <c r="F226" i="8"/>
  <c r="F225" i="8"/>
  <c r="F224" i="8"/>
  <c r="F223" i="8"/>
  <c r="F222" i="8"/>
  <c r="F221" i="8"/>
  <c r="F220" i="8"/>
  <c r="F219" i="8"/>
  <c r="F218" i="8"/>
  <c r="F217" i="8"/>
  <c r="F216" i="8"/>
  <c r="F215" i="8"/>
  <c r="F214" i="8"/>
  <c r="F213" i="8"/>
  <c r="F212" i="8"/>
  <c r="F211" i="8"/>
  <c r="F210" i="8"/>
  <c r="F209" i="8"/>
  <c r="F208" i="8"/>
  <c r="F207" i="8"/>
  <c r="F206" i="8"/>
  <c r="F205" i="8"/>
  <c r="F204" i="8"/>
  <c r="F202" i="8"/>
  <c r="F201" i="8"/>
  <c r="F200" i="8"/>
  <c r="F199" i="8"/>
  <c r="F198" i="8"/>
  <c r="F197" i="8"/>
  <c r="F196" i="8"/>
  <c r="F195" i="8"/>
  <c r="F194" i="8"/>
  <c r="F193" i="8"/>
  <c r="F192" i="8"/>
  <c r="F191" i="8"/>
  <c r="F190" i="8"/>
  <c r="F189" i="8"/>
  <c r="F188" i="8"/>
  <c r="F187" i="8"/>
  <c r="F186" i="8"/>
  <c r="F185" i="8"/>
  <c r="F184" i="8"/>
  <c r="F183" i="8"/>
  <c r="F182" i="8"/>
  <c r="F181" i="8"/>
  <c r="F180" i="8"/>
  <c r="F179" i="8"/>
  <c r="F178" i="8"/>
  <c r="F177" i="8"/>
  <c r="F176" i="8"/>
  <c r="F175" i="8"/>
  <c r="F174" i="8"/>
  <c r="F173" i="8"/>
  <c r="F172" i="8"/>
  <c r="F171" i="8"/>
  <c r="F170" i="8"/>
  <c r="F169" i="8"/>
  <c r="F168" i="8"/>
  <c r="F167" i="8"/>
  <c r="F166" i="8"/>
  <c r="F165" i="8"/>
  <c r="F164" i="8"/>
  <c r="F163" i="8"/>
  <c r="F162" i="8"/>
  <c r="F161" i="8"/>
  <c r="F160" i="8"/>
  <c r="F159" i="8"/>
  <c r="F158" i="8"/>
  <c r="F157" i="8"/>
  <c r="F156" i="8"/>
  <c r="F155" i="8"/>
  <c r="F154" i="8"/>
  <c r="F153" i="8"/>
  <c r="F151" i="8"/>
  <c r="F150" i="8"/>
  <c r="F149" i="8"/>
  <c r="F148" i="8"/>
  <c r="F147" i="8"/>
  <c r="F146" i="8"/>
  <c r="F145" i="8"/>
  <c r="F144" i="8"/>
  <c r="F143" i="8"/>
  <c r="F142" i="8"/>
  <c r="F141" i="8"/>
  <c r="F140" i="8"/>
  <c r="F139" i="8"/>
  <c r="F138" i="8"/>
  <c r="F137" i="8"/>
  <c r="F136" i="8"/>
  <c r="F135" i="8"/>
  <c r="F134" i="8"/>
  <c r="F133" i="8"/>
  <c r="F132" i="8"/>
  <c r="F131" i="8"/>
  <c r="F130" i="8"/>
  <c r="F129" i="8"/>
  <c r="F128" i="8"/>
  <c r="F127" i="8"/>
  <c r="F126" i="8"/>
  <c r="F125" i="8"/>
  <c r="F124" i="8"/>
  <c r="F123" i="8"/>
  <c r="F122" i="8"/>
  <c r="F121" i="8"/>
  <c r="F120" i="8"/>
  <c r="F119" i="8"/>
  <c r="F118" i="8"/>
  <c r="F117" i="8"/>
  <c r="F116" i="8"/>
  <c r="F115" i="8"/>
  <c r="F114" i="8"/>
  <c r="F112" i="8"/>
  <c r="F111" i="8"/>
  <c r="F110" i="8"/>
  <c r="F109" i="8"/>
  <c r="F108" i="8"/>
  <c r="F107" i="8"/>
  <c r="F106" i="8"/>
  <c r="F105" i="8"/>
  <c r="F104" i="8"/>
  <c r="F103" i="8"/>
  <c r="F102" i="8"/>
  <c r="F101" i="8"/>
  <c r="F100" i="8"/>
  <c r="F99" i="8"/>
  <c r="F98" i="8"/>
  <c r="F97" i="8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E959" i="7" l="1"/>
  <c r="E958" i="7"/>
  <c r="E957" i="7"/>
  <c r="E956" i="7"/>
  <c r="E955" i="7"/>
  <c r="E954" i="7"/>
  <c r="E953" i="7"/>
  <c r="E952" i="7"/>
  <c r="E951" i="7"/>
  <c r="E950" i="7"/>
  <c r="E949" i="7"/>
  <c r="E948" i="7"/>
  <c r="E947" i="7"/>
  <c r="E946" i="7"/>
  <c r="E945" i="7"/>
  <c r="E944" i="7"/>
  <c r="E943" i="7"/>
  <c r="E942" i="7"/>
  <c r="E941" i="7"/>
  <c r="E940" i="7"/>
  <c r="E939" i="7"/>
  <c r="E938" i="7"/>
  <c r="E937" i="7"/>
  <c r="E936" i="7"/>
  <c r="E935" i="7"/>
  <c r="E934" i="7"/>
  <c r="E933" i="7"/>
  <c r="E932" i="7"/>
  <c r="E931" i="7"/>
  <c r="E930" i="7"/>
  <c r="E929" i="7"/>
  <c r="E928" i="7"/>
  <c r="E927" i="7"/>
  <c r="E926" i="7"/>
  <c r="E925" i="7"/>
  <c r="E924" i="7"/>
  <c r="E923" i="7"/>
  <c r="E922" i="7"/>
  <c r="E921" i="7"/>
  <c r="E920" i="7"/>
  <c r="E919" i="7"/>
  <c r="E918" i="7"/>
  <c r="E917" i="7"/>
  <c r="E916" i="7"/>
  <c r="E915" i="7"/>
  <c r="E914" i="7"/>
  <c r="E913" i="7"/>
  <c r="E912" i="7"/>
  <c r="E911" i="7"/>
  <c r="E910" i="7"/>
  <c r="E909" i="7"/>
  <c r="E908" i="7"/>
  <c r="E907" i="7"/>
  <c r="E906" i="7"/>
  <c r="E905" i="7"/>
  <c r="E903" i="7"/>
  <c r="E902" i="7"/>
  <c r="E901" i="7"/>
  <c r="E900" i="7"/>
  <c r="E899" i="7"/>
  <c r="E898" i="7"/>
  <c r="E897" i="7"/>
  <c r="E896" i="7"/>
  <c r="E895" i="7"/>
  <c r="E894" i="7"/>
  <c r="E893" i="7"/>
  <c r="E892" i="7"/>
  <c r="E891" i="7"/>
  <c r="E890" i="7"/>
  <c r="E889" i="7"/>
  <c r="E888" i="7"/>
  <c r="E887" i="7"/>
  <c r="E886" i="7"/>
  <c r="E885" i="7"/>
  <c r="E884" i="7"/>
  <c r="E883" i="7"/>
  <c r="E882" i="7"/>
  <c r="E881" i="7"/>
  <c r="E880" i="7"/>
  <c r="E879" i="7"/>
  <c r="E878" i="7"/>
  <c r="E877" i="7"/>
  <c r="E875" i="7"/>
  <c r="E874" i="7"/>
  <c r="E873" i="7"/>
  <c r="E872" i="7"/>
  <c r="E871" i="7"/>
  <c r="E870" i="7"/>
  <c r="E869" i="7"/>
  <c r="E867" i="7"/>
  <c r="E866" i="7"/>
  <c r="E865" i="7"/>
  <c r="E864" i="7"/>
  <c r="E863" i="7"/>
  <c r="E862" i="7"/>
  <c r="E861" i="7"/>
  <c r="E860" i="7"/>
  <c r="E859" i="7"/>
  <c r="E858" i="7"/>
  <c r="E857" i="7"/>
  <c r="E856" i="7"/>
  <c r="E855" i="7"/>
  <c r="E854" i="7"/>
  <c r="E853" i="7"/>
  <c r="E852" i="7"/>
  <c r="E851" i="7"/>
  <c r="E850" i="7"/>
  <c r="E849" i="7"/>
  <c r="E848" i="7"/>
  <c r="E847" i="7"/>
  <c r="E846" i="7"/>
  <c r="E845" i="7"/>
  <c r="E844" i="7"/>
  <c r="E843" i="7"/>
  <c r="E842" i="7"/>
  <c r="E841" i="7"/>
  <c r="E840" i="7"/>
  <c r="E839" i="7"/>
  <c r="E838" i="7"/>
  <c r="E836" i="7"/>
  <c r="E835" i="7"/>
  <c r="E834" i="7"/>
  <c r="E833" i="7"/>
  <c r="E832" i="7"/>
  <c r="E831" i="7"/>
  <c r="E830" i="7"/>
  <c r="E829" i="7"/>
  <c r="E828" i="7"/>
  <c r="E827" i="7"/>
  <c r="E826" i="7"/>
  <c r="E825" i="7"/>
  <c r="E824" i="7"/>
  <c r="E823" i="7"/>
  <c r="E822" i="7"/>
  <c r="E821" i="7"/>
  <c r="E820" i="7"/>
  <c r="E819" i="7"/>
  <c r="E818" i="7"/>
  <c r="E817" i="7"/>
  <c r="E816" i="7"/>
  <c r="E815" i="7"/>
  <c r="E814" i="7"/>
  <c r="E812" i="7"/>
  <c r="E811" i="7"/>
  <c r="E810" i="7"/>
  <c r="E809" i="7"/>
  <c r="E808" i="7"/>
  <c r="E807" i="7"/>
  <c r="E806" i="7"/>
  <c r="E805" i="7"/>
  <c r="E804" i="7"/>
  <c r="E803" i="7"/>
  <c r="E802" i="7"/>
  <c r="E801" i="7"/>
  <c r="E800" i="7"/>
  <c r="E799" i="7"/>
  <c r="E798" i="7"/>
  <c r="E797" i="7"/>
  <c r="E796" i="7"/>
  <c r="E795" i="7"/>
  <c r="E794" i="7"/>
  <c r="E793" i="7"/>
  <c r="E792" i="7"/>
  <c r="E791" i="7"/>
  <c r="E790" i="7"/>
  <c r="E789" i="7"/>
  <c r="E788" i="7"/>
  <c r="E787" i="7"/>
  <c r="E786" i="7"/>
  <c r="E785" i="7"/>
  <c r="E784" i="7"/>
  <c r="E783" i="7"/>
  <c r="E782" i="7"/>
  <c r="E781" i="7"/>
  <c r="E780" i="7"/>
  <c r="E779" i="7"/>
  <c r="E778" i="7"/>
  <c r="E777" i="7"/>
  <c r="E776" i="7"/>
  <c r="E775" i="7"/>
  <c r="E774" i="7"/>
  <c r="E773" i="7"/>
  <c r="E772" i="7"/>
  <c r="E771" i="7"/>
  <c r="E770" i="7"/>
  <c r="E769" i="7"/>
  <c r="E768" i="7"/>
  <c r="E767" i="7"/>
  <c r="E766" i="7"/>
  <c r="E765" i="7"/>
  <c r="E764" i="7"/>
  <c r="E763" i="7"/>
  <c r="E762" i="7"/>
  <c r="E761" i="7"/>
  <c r="E760" i="7"/>
  <c r="E759" i="7"/>
  <c r="E758" i="7"/>
  <c r="E757" i="7"/>
  <c r="E756" i="7"/>
  <c r="E755" i="7"/>
  <c r="E754" i="7"/>
  <c r="E753" i="7"/>
  <c r="E752" i="7"/>
  <c r="E751" i="7"/>
  <c r="E750" i="7"/>
  <c r="E749" i="7"/>
  <c r="E748" i="7"/>
  <c r="E747" i="7"/>
  <c r="E746" i="7"/>
  <c r="E745" i="7"/>
  <c r="E744" i="7"/>
  <c r="E743" i="7"/>
  <c r="E742" i="7"/>
  <c r="E741" i="7"/>
  <c r="E740" i="7"/>
  <c r="E739" i="7"/>
  <c r="E738" i="7"/>
  <c r="E737" i="7"/>
  <c r="E736" i="7"/>
  <c r="E735" i="7"/>
  <c r="E734" i="7"/>
  <c r="E733" i="7"/>
  <c r="E732" i="7"/>
  <c r="E731" i="7"/>
  <c r="E730" i="7"/>
  <c r="E729" i="7"/>
  <c r="E728" i="7"/>
  <c r="E727" i="7"/>
  <c r="E726" i="7"/>
  <c r="E725" i="7"/>
  <c r="E724" i="7"/>
  <c r="E723" i="7"/>
  <c r="E722" i="7"/>
  <c r="E721" i="7"/>
  <c r="E720" i="7"/>
  <c r="E719" i="7"/>
  <c r="E718" i="7"/>
  <c r="E717" i="7"/>
  <c r="E716" i="7"/>
  <c r="E715" i="7"/>
  <c r="E714" i="7"/>
  <c r="E713" i="7"/>
  <c r="E712" i="7"/>
  <c r="E711" i="7"/>
  <c r="E710" i="7"/>
  <c r="E709" i="7"/>
  <c r="E708" i="7"/>
  <c r="E707" i="7"/>
  <c r="E706" i="7"/>
  <c r="E705" i="7"/>
  <c r="E704" i="7"/>
  <c r="E703" i="7"/>
  <c r="E702" i="7"/>
  <c r="E701" i="7"/>
  <c r="E700" i="7"/>
  <c r="E699" i="7"/>
  <c r="E698" i="7"/>
  <c r="E697" i="7"/>
  <c r="E696" i="7"/>
  <c r="E695" i="7"/>
  <c r="E694" i="7"/>
  <c r="E693" i="7"/>
  <c r="E692" i="7"/>
  <c r="E691" i="7"/>
  <c r="E690" i="7"/>
  <c r="E689" i="7"/>
  <c r="E688" i="7"/>
  <c r="E687" i="7"/>
  <c r="E686" i="7"/>
  <c r="E685" i="7"/>
  <c r="E684" i="7"/>
  <c r="E683" i="7"/>
  <c r="E682" i="7"/>
  <c r="E681" i="7"/>
  <c r="E680" i="7"/>
  <c r="E679" i="7"/>
  <c r="E678" i="7"/>
  <c r="E677" i="7"/>
  <c r="E676" i="7"/>
  <c r="E675" i="7"/>
  <c r="E674" i="7"/>
  <c r="E673" i="7"/>
  <c r="E672" i="7"/>
  <c r="E671" i="7"/>
  <c r="E670" i="7"/>
  <c r="E669" i="7"/>
  <c r="E668" i="7"/>
  <c r="E667" i="7"/>
  <c r="E666" i="7"/>
  <c r="E665" i="7"/>
  <c r="E664" i="7"/>
  <c r="E662" i="7"/>
  <c r="E661" i="7"/>
  <c r="E659" i="7"/>
  <c r="E658" i="7"/>
  <c r="E657" i="7"/>
  <c r="E656" i="7"/>
  <c r="E655" i="7"/>
  <c r="E654" i="7"/>
  <c r="E653" i="7"/>
  <c r="E652" i="7"/>
  <c r="E651" i="7"/>
  <c r="E650" i="7"/>
  <c r="E649" i="7"/>
  <c r="E648" i="7"/>
  <c r="E647" i="7"/>
  <c r="E646" i="7"/>
  <c r="E645" i="7"/>
  <c r="E644" i="7"/>
  <c r="E643" i="7"/>
  <c r="E642" i="7"/>
  <c r="E641" i="7"/>
  <c r="E640" i="7"/>
  <c r="E639" i="7"/>
  <c r="E638" i="7"/>
  <c r="E637" i="7"/>
  <c r="E636" i="7"/>
  <c r="E635" i="7"/>
  <c r="E634" i="7"/>
  <c r="E633" i="7"/>
  <c r="E632" i="7"/>
  <c r="E631" i="7"/>
  <c r="E630" i="7"/>
  <c r="E629" i="7"/>
  <c r="E628" i="7"/>
  <c r="E627" i="7"/>
  <c r="E626" i="7"/>
  <c r="E625" i="7"/>
  <c r="E624" i="7"/>
  <c r="E623" i="7"/>
  <c r="E622" i="7"/>
  <c r="E621" i="7"/>
  <c r="E620" i="7"/>
  <c r="E619" i="7"/>
  <c r="E618" i="7"/>
  <c r="E617" i="7"/>
  <c r="E616" i="7"/>
  <c r="E615" i="7"/>
  <c r="E614" i="7"/>
  <c r="E613" i="7"/>
  <c r="E612" i="7"/>
  <c r="E611" i="7"/>
  <c r="E609" i="7"/>
  <c r="E608" i="7"/>
  <c r="E607" i="7"/>
  <c r="E606" i="7"/>
  <c r="E605" i="7"/>
  <c r="E604" i="7"/>
  <c r="E603" i="7"/>
  <c r="E602" i="7"/>
  <c r="E601" i="7"/>
  <c r="E600" i="7"/>
  <c r="E599" i="7"/>
  <c r="E598" i="7"/>
  <c r="E597" i="7"/>
  <c r="E596" i="7"/>
  <c r="E595" i="7"/>
  <c r="E594" i="7"/>
  <c r="E593" i="7"/>
  <c r="E592" i="7"/>
  <c r="E591" i="7"/>
  <c r="E590" i="7"/>
  <c r="E589" i="7"/>
  <c r="E588" i="7"/>
  <c r="E587" i="7"/>
  <c r="E586" i="7"/>
  <c r="E585" i="7"/>
  <c r="E584" i="7"/>
  <c r="E583" i="7"/>
  <c r="E582" i="7"/>
  <c r="E581" i="7"/>
  <c r="E580" i="7"/>
  <c r="E579" i="7"/>
  <c r="E578" i="7"/>
  <c r="E577" i="7"/>
  <c r="E576" i="7"/>
  <c r="E575" i="7"/>
  <c r="E574" i="7"/>
  <c r="E573" i="7"/>
  <c r="E572" i="7"/>
  <c r="E571" i="7"/>
  <c r="E570" i="7"/>
  <c r="E569" i="7"/>
  <c r="E568" i="7"/>
  <c r="E567" i="7"/>
  <c r="E566" i="7"/>
  <c r="E565" i="7"/>
  <c r="E564" i="7"/>
  <c r="E563" i="7"/>
  <c r="E562" i="7"/>
  <c r="E561" i="7"/>
  <c r="E560" i="7"/>
  <c r="E559" i="7"/>
  <c r="E558" i="7"/>
  <c r="E557" i="7"/>
  <c r="E556" i="7"/>
  <c r="E555" i="7"/>
  <c r="E554" i="7"/>
  <c r="E553" i="7"/>
  <c r="E552" i="7"/>
  <c r="E551" i="7"/>
  <c r="E550" i="7"/>
  <c r="E549" i="7"/>
  <c r="E548" i="7"/>
  <c r="E547" i="7"/>
  <c r="E546" i="7"/>
  <c r="E545" i="7"/>
  <c r="E544" i="7"/>
  <c r="E543" i="7"/>
  <c r="E542" i="7"/>
  <c r="E541" i="7"/>
  <c r="E540" i="7"/>
  <c r="E539" i="7"/>
  <c r="E538" i="7"/>
  <c r="E537" i="7"/>
  <c r="E536" i="7"/>
  <c r="E535" i="7"/>
  <c r="E534" i="7"/>
  <c r="E533" i="7"/>
  <c r="E532" i="7"/>
  <c r="E531" i="7"/>
  <c r="E530" i="7"/>
  <c r="E529" i="7"/>
  <c r="E528" i="7"/>
  <c r="E527" i="7"/>
  <c r="E526" i="7"/>
  <c r="E525" i="7"/>
  <c r="E524" i="7"/>
  <c r="E523" i="7"/>
  <c r="E522" i="7"/>
  <c r="E521" i="7"/>
  <c r="E520" i="7"/>
  <c r="E519" i="7"/>
  <c r="E518" i="7"/>
  <c r="E517" i="7"/>
  <c r="E516" i="7"/>
  <c r="E515" i="7"/>
  <c r="E514" i="7"/>
  <c r="E513" i="7"/>
  <c r="E512" i="7"/>
  <c r="E511" i="7"/>
  <c r="E510" i="7"/>
  <c r="E509" i="7"/>
  <c r="E508" i="7"/>
  <c r="E507" i="7"/>
  <c r="E506" i="7"/>
  <c r="E505" i="7"/>
  <c r="E504" i="7"/>
  <c r="E503" i="7"/>
  <c r="E502" i="7"/>
  <c r="E501" i="7"/>
  <c r="E500" i="7"/>
  <c r="E499" i="7"/>
  <c r="E498" i="7"/>
  <c r="E497" i="7"/>
  <c r="E496" i="7"/>
  <c r="E495" i="7"/>
  <c r="E494" i="7"/>
  <c r="E493" i="7"/>
  <c r="E492" i="7"/>
  <c r="E491" i="7"/>
  <c r="E490" i="7"/>
  <c r="E489" i="7"/>
  <c r="E488" i="7"/>
  <c r="E487" i="7"/>
  <c r="E486" i="7"/>
  <c r="E485" i="7"/>
  <c r="E484" i="7"/>
  <c r="E483" i="7"/>
  <c r="E482" i="7"/>
  <c r="E481" i="7"/>
  <c r="E480" i="7"/>
  <c r="E479" i="7"/>
  <c r="E478" i="7"/>
  <c r="E477" i="7"/>
  <c r="E476" i="7"/>
  <c r="E475" i="7"/>
  <c r="E474" i="7"/>
  <c r="E473" i="7"/>
  <c r="E472" i="7"/>
  <c r="E471" i="7"/>
  <c r="E470" i="7"/>
  <c r="E469" i="7"/>
  <c r="E468" i="7"/>
  <c r="E467" i="7"/>
  <c r="E466" i="7"/>
  <c r="E465" i="7"/>
  <c r="E464" i="7"/>
  <c r="E463" i="7"/>
  <c r="E462" i="7"/>
  <c r="E461" i="7"/>
  <c r="E460" i="7"/>
  <c r="E459" i="7"/>
  <c r="E458" i="7"/>
  <c r="E457" i="7"/>
  <c r="E456" i="7"/>
  <c r="E455" i="7"/>
  <c r="E454" i="7"/>
  <c r="E453" i="7"/>
  <c r="E452" i="7"/>
  <c r="E451" i="7"/>
  <c r="E450" i="7"/>
  <c r="E449" i="7"/>
  <c r="E448" i="7"/>
  <c r="E447" i="7"/>
  <c r="E446" i="7"/>
  <c r="E445" i="7"/>
  <c r="E444" i="7"/>
  <c r="E443" i="7"/>
  <c r="E442" i="7"/>
  <c r="E441" i="7"/>
  <c r="E440" i="7"/>
  <c r="E439" i="7"/>
  <c r="E438" i="7"/>
  <c r="E437" i="7"/>
  <c r="E436" i="7"/>
  <c r="E435" i="7"/>
  <c r="E434" i="7"/>
  <c r="E433" i="7"/>
  <c r="E432" i="7"/>
  <c r="E431" i="7"/>
  <c r="E430" i="7"/>
  <c r="E429" i="7"/>
  <c r="E428" i="7"/>
  <c r="E427" i="7"/>
  <c r="E426" i="7"/>
  <c r="E425" i="7"/>
  <c r="E424" i="7"/>
  <c r="E423" i="7"/>
  <c r="E422" i="7"/>
  <c r="E421" i="7"/>
  <c r="E420" i="7"/>
  <c r="E419" i="7"/>
  <c r="E418" i="7"/>
  <c r="E417" i="7"/>
  <c r="E416" i="7"/>
  <c r="E415" i="7"/>
  <c r="E414" i="7"/>
  <c r="E413" i="7"/>
  <c r="E412" i="7"/>
  <c r="E411" i="7"/>
  <c r="E410" i="7"/>
  <c r="E409" i="7"/>
  <c r="E408" i="7"/>
  <c r="E407" i="7"/>
  <c r="E406" i="7"/>
  <c r="E405" i="7"/>
  <c r="E404" i="7"/>
  <c r="E403" i="7"/>
  <c r="E402" i="7"/>
  <c r="E401" i="7"/>
  <c r="E400" i="7"/>
  <c r="E399" i="7"/>
  <c r="E398" i="7"/>
  <c r="E397" i="7"/>
  <c r="E396" i="7"/>
  <c r="E395" i="7"/>
  <c r="E394" i="7"/>
  <c r="E393" i="7"/>
  <c r="E392" i="7"/>
  <c r="E391" i="7"/>
  <c r="E390" i="7"/>
  <c r="E389" i="7"/>
  <c r="E388" i="7"/>
  <c r="E387" i="7"/>
  <c r="E386" i="7"/>
  <c r="E385" i="7"/>
  <c r="E384" i="7"/>
  <c r="E383" i="7"/>
  <c r="E382" i="7"/>
  <c r="E381" i="7"/>
  <c r="E380" i="7"/>
  <c r="E379" i="7"/>
  <c r="E378" i="7"/>
  <c r="E377" i="7"/>
  <c r="E376" i="7"/>
  <c r="E375" i="7"/>
  <c r="E374" i="7"/>
  <c r="E373" i="7"/>
  <c r="E372" i="7"/>
  <c r="E371" i="7"/>
  <c r="E370" i="7"/>
  <c r="E369" i="7"/>
  <c r="E368" i="7"/>
  <c r="E367" i="7"/>
  <c r="E366" i="7"/>
  <c r="E365" i="7"/>
  <c r="E364" i="7"/>
  <c r="E363" i="7"/>
  <c r="E362" i="7"/>
  <c r="E361" i="7"/>
  <c r="E360" i="7"/>
  <c r="E359" i="7"/>
  <c r="E358" i="7"/>
  <c r="E357" i="7"/>
  <c r="E356" i="7"/>
  <c r="E355" i="7"/>
  <c r="E354" i="7"/>
  <c r="E353" i="7"/>
  <c r="E352" i="7"/>
  <c r="E351" i="7"/>
  <c r="E350" i="7"/>
  <c r="E349" i="7"/>
  <c r="E348" i="7"/>
  <c r="E347" i="7"/>
  <c r="E346" i="7"/>
  <c r="E345" i="7"/>
  <c r="E344" i="7"/>
  <c r="E343" i="7"/>
  <c r="E342" i="7"/>
  <c r="E341" i="7"/>
  <c r="E340" i="7"/>
  <c r="E339" i="7"/>
  <c r="E338" i="7"/>
  <c r="E337" i="7"/>
  <c r="E336" i="7"/>
  <c r="E335" i="7"/>
  <c r="E334" i="7"/>
  <c r="E333" i="7"/>
  <c r="E332" i="7"/>
  <c r="E331" i="7"/>
  <c r="E330" i="7"/>
  <c r="E329" i="7"/>
  <c r="E328" i="7"/>
  <c r="E327" i="7"/>
  <c r="E326" i="7"/>
  <c r="E325" i="7"/>
  <c r="E324" i="7"/>
  <c r="E323" i="7"/>
  <c r="E322" i="7"/>
  <c r="E321" i="7"/>
  <c r="E320" i="7"/>
  <c r="E319" i="7"/>
  <c r="E318" i="7"/>
  <c r="E317" i="7"/>
  <c r="E316" i="7"/>
  <c r="E315" i="7"/>
  <c r="E314" i="7"/>
  <c r="E313" i="7"/>
  <c r="E312" i="7"/>
  <c r="E311" i="7"/>
  <c r="E310" i="7"/>
  <c r="E309" i="7"/>
  <c r="E308" i="7"/>
  <c r="E307" i="7"/>
  <c r="E306" i="7"/>
  <c r="E305" i="7"/>
  <c r="E304" i="7"/>
  <c r="E303" i="7"/>
  <c r="E302" i="7"/>
  <c r="E301" i="7"/>
  <c r="E300" i="7"/>
  <c r="E299" i="7"/>
  <c r="E298" i="7"/>
  <c r="E297" i="7"/>
  <c r="E296" i="7"/>
  <c r="E295" i="7"/>
  <c r="E294" i="7"/>
  <c r="E293" i="7"/>
  <c r="E292" i="7"/>
  <c r="E291" i="7"/>
  <c r="E290" i="7"/>
  <c r="E289" i="7"/>
  <c r="E288" i="7"/>
  <c r="E287" i="7"/>
  <c r="E286" i="7"/>
  <c r="E285" i="7"/>
  <c r="E284" i="7"/>
  <c r="E283" i="7"/>
  <c r="E282" i="7"/>
  <c r="E281" i="7"/>
  <c r="E280" i="7"/>
  <c r="E279" i="7"/>
  <c r="E278" i="7"/>
  <c r="E277" i="7"/>
  <c r="E276" i="7"/>
  <c r="E275" i="7"/>
  <c r="E274" i="7"/>
  <c r="E273" i="7"/>
  <c r="E272" i="7"/>
  <c r="E271" i="7"/>
  <c r="E270" i="7"/>
  <c r="E269" i="7"/>
  <c r="E268" i="7"/>
  <c r="E267" i="7"/>
  <c r="E266" i="7"/>
  <c r="E265" i="7"/>
  <c r="E264" i="7"/>
  <c r="E263" i="7"/>
  <c r="E262" i="7"/>
  <c r="E261" i="7"/>
  <c r="E260" i="7"/>
  <c r="E259" i="7"/>
  <c r="E258" i="7"/>
  <c r="E257" i="7"/>
  <c r="E256" i="7"/>
  <c r="E255" i="7"/>
  <c r="E254" i="7"/>
  <c r="E253" i="7"/>
  <c r="E252" i="7"/>
  <c r="E251" i="7"/>
  <c r="E250" i="7"/>
  <c r="E249" i="7"/>
  <c r="E248" i="7"/>
  <c r="E247" i="7"/>
  <c r="E246" i="7"/>
  <c r="E245" i="7"/>
  <c r="E244" i="7"/>
  <c r="E243" i="7"/>
  <c r="E242" i="7"/>
  <c r="E241" i="7"/>
  <c r="E240" i="7"/>
  <c r="E239" i="7"/>
  <c r="E238" i="7"/>
  <c r="E237" i="7"/>
  <c r="E236" i="7"/>
  <c r="E235" i="7"/>
  <c r="E234" i="7"/>
  <c r="E233" i="7"/>
  <c r="E232" i="7"/>
  <c r="E231" i="7"/>
  <c r="E230" i="7"/>
  <c r="E229" i="7"/>
  <c r="E228" i="7"/>
  <c r="E227" i="7"/>
  <c r="E226" i="7"/>
  <c r="E225" i="7"/>
  <c r="E224" i="7"/>
  <c r="E223" i="7"/>
  <c r="E222" i="7"/>
  <c r="E221" i="7"/>
  <c r="E220" i="7"/>
  <c r="E219" i="7"/>
  <c r="E218" i="7"/>
  <c r="E217" i="7"/>
  <c r="E216" i="7"/>
  <c r="E215" i="7"/>
  <c r="E214" i="7"/>
  <c r="E213" i="7"/>
  <c r="E212" i="7"/>
  <c r="E211" i="7"/>
  <c r="E210" i="7"/>
  <c r="E209" i="7"/>
  <c r="E208" i="7"/>
  <c r="E207" i="7"/>
  <c r="E206" i="7"/>
  <c r="E205" i="7"/>
  <c r="E204" i="7"/>
  <c r="E203" i="7"/>
  <c r="E202" i="7"/>
  <c r="E200" i="7"/>
  <c r="E199" i="7"/>
  <c r="E198" i="7"/>
  <c r="E197" i="7"/>
  <c r="E196" i="7"/>
  <c r="E195" i="7"/>
  <c r="E194" i="7"/>
  <c r="E193" i="7"/>
  <c r="E192" i="7"/>
  <c r="E191" i="7"/>
  <c r="E190" i="7"/>
  <c r="E189" i="7"/>
  <c r="E188" i="7"/>
  <c r="E187" i="7"/>
  <c r="E186" i="7"/>
  <c r="E185" i="7"/>
  <c r="E184" i="7"/>
  <c r="E183" i="7"/>
  <c r="E182" i="7"/>
  <c r="E181" i="7"/>
  <c r="E180" i="7"/>
  <c r="E179" i="7"/>
  <c r="E178" i="7"/>
  <c r="E177" i="7"/>
  <c r="E176" i="7"/>
  <c r="E175" i="7"/>
  <c r="E174" i="7"/>
  <c r="E173" i="7"/>
  <c r="E172" i="7"/>
  <c r="E171" i="7"/>
  <c r="E170" i="7"/>
  <c r="E169" i="7"/>
  <c r="E168" i="7"/>
  <c r="E167" i="7"/>
  <c r="E166" i="7"/>
  <c r="E165" i="7"/>
  <c r="E164" i="7"/>
  <c r="E163" i="7"/>
  <c r="E162" i="7"/>
  <c r="E161" i="7"/>
  <c r="E160" i="7"/>
  <c r="E159" i="7"/>
  <c r="E158" i="7"/>
  <c r="E157" i="7"/>
  <c r="E156" i="7"/>
  <c r="E155" i="7"/>
  <c r="E154" i="7"/>
  <c r="E153" i="7"/>
  <c r="E151" i="7"/>
  <c r="E150" i="7"/>
  <c r="E149" i="7"/>
  <c r="E148" i="7"/>
  <c r="E147" i="7"/>
  <c r="E146" i="7"/>
  <c r="E145" i="7"/>
  <c r="E144" i="7"/>
  <c r="E143" i="7"/>
  <c r="E142" i="7"/>
  <c r="E141" i="7"/>
  <c r="E140" i="7"/>
  <c r="E139" i="7"/>
  <c r="E138" i="7"/>
  <c r="E137" i="7"/>
  <c r="E136" i="7"/>
  <c r="E135" i="7"/>
  <c r="E134" i="7"/>
  <c r="E133" i="7"/>
  <c r="E132" i="7"/>
  <c r="E131" i="7"/>
  <c r="E130" i="7"/>
  <c r="E129" i="7"/>
  <c r="E128" i="7"/>
  <c r="E127" i="7"/>
  <c r="E126" i="7"/>
  <c r="E125" i="7"/>
  <c r="E124" i="7"/>
  <c r="E123" i="7"/>
  <c r="E122" i="7"/>
  <c r="E121" i="7"/>
  <c r="E120" i="7"/>
  <c r="E119" i="7"/>
  <c r="E118" i="7"/>
  <c r="E117" i="7"/>
  <c r="E116" i="7"/>
  <c r="E115" i="7"/>
  <c r="E114" i="7"/>
  <c r="E113" i="7"/>
  <c r="E112" i="7"/>
  <c r="E111" i="7"/>
  <c r="E110" i="7"/>
  <c r="E109" i="7"/>
  <c r="E108" i="7"/>
  <c r="E107" i="7"/>
  <c r="E106" i="7"/>
  <c r="E105" i="7"/>
  <c r="E104" i="7"/>
  <c r="E103" i="7"/>
  <c r="E102" i="7"/>
  <c r="E101" i="7"/>
  <c r="E100" i="7"/>
  <c r="E99" i="7"/>
  <c r="E98" i="7"/>
  <c r="E97" i="7"/>
  <c r="E96" i="7"/>
  <c r="E95" i="7"/>
  <c r="E94" i="7"/>
  <c r="E93" i="7"/>
  <c r="E92" i="7"/>
  <c r="E91" i="7"/>
  <c r="E90" i="7"/>
  <c r="E89" i="7"/>
  <c r="E88" i="7"/>
  <c r="E87" i="7"/>
  <c r="E86" i="7"/>
  <c r="E85" i="7"/>
  <c r="E84" i="7"/>
  <c r="E82" i="7"/>
  <c r="E81" i="7"/>
  <c r="E80" i="7"/>
  <c r="E79" i="7"/>
  <c r="E78" i="7"/>
  <c r="E77" i="7"/>
  <c r="E76" i="7"/>
  <c r="E75" i="7"/>
  <c r="E74" i="7"/>
  <c r="E73" i="7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960" i="7" s="1"/>
  <c r="F958" i="6"/>
  <c r="F957" i="6"/>
  <c r="F956" i="6"/>
  <c r="F955" i="6"/>
  <c r="F954" i="6"/>
  <c r="F953" i="6"/>
  <c r="F952" i="6"/>
  <c r="F951" i="6"/>
  <c r="F950" i="6"/>
  <c r="F949" i="6"/>
  <c r="F948" i="6"/>
  <c r="F947" i="6"/>
  <c r="F946" i="6"/>
  <c r="F945" i="6"/>
  <c r="F944" i="6"/>
  <c r="F943" i="6"/>
  <c r="F942" i="6"/>
  <c r="F941" i="6"/>
  <c r="F940" i="6"/>
  <c r="F939" i="6"/>
  <c r="F938" i="6"/>
  <c r="F937" i="6"/>
  <c r="F936" i="6"/>
  <c r="F935" i="6"/>
  <c r="F934" i="6"/>
  <c r="F933" i="6"/>
  <c r="F932" i="6"/>
  <c r="F931" i="6"/>
  <c r="F930" i="6"/>
  <c r="F929" i="6"/>
  <c r="F928" i="6"/>
  <c r="F927" i="6"/>
  <c r="F926" i="6"/>
  <c r="F925" i="6"/>
  <c r="F924" i="6"/>
  <c r="F923" i="6"/>
  <c r="F922" i="6"/>
  <c r="F921" i="6"/>
  <c r="F920" i="6"/>
  <c r="F919" i="6"/>
  <c r="F918" i="6"/>
  <c r="F917" i="6"/>
  <c r="F916" i="6"/>
  <c r="F915" i="6"/>
  <c r="F914" i="6"/>
  <c r="F913" i="6"/>
  <c r="F912" i="6"/>
  <c r="F911" i="6"/>
  <c r="F910" i="6"/>
  <c r="F909" i="6"/>
  <c r="F908" i="6"/>
  <c r="F907" i="6"/>
  <c r="F906" i="6"/>
  <c r="F904" i="6"/>
  <c r="F903" i="6"/>
  <c r="F902" i="6"/>
  <c r="F901" i="6"/>
  <c r="F900" i="6"/>
  <c r="F899" i="6"/>
  <c r="F898" i="6"/>
  <c r="F897" i="6"/>
  <c r="F896" i="6"/>
  <c r="F895" i="6"/>
  <c r="F894" i="6"/>
  <c r="F893" i="6"/>
  <c r="F892" i="6"/>
  <c r="F891" i="6"/>
  <c r="F890" i="6"/>
  <c r="F889" i="6"/>
  <c r="F888" i="6"/>
  <c r="F887" i="6"/>
  <c r="F886" i="6"/>
  <c r="F885" i="6"/>
  <c r="F884" i="6"/>
  <c r="F883" i="6"/>
  <c r="F882" i="6"/>
  <c r="F881" i="6"/>
  <c r="F880" i="6"/>
  <c r="F879" i="6"/>
  <c r="F878" i="6"/>
  <c r="F876" i="6"/>
  <c r="F875" i="6"/>
  <c r="F874" i="6"/>
  <c r="F873" i="6"/>
  <c r="F872" i="6"/>
  <c r="F871" i="6"/>
  <c r="F870" i="6"/>
  <c r="F869" i="6"/>
  <c r="F868" i="6"/>
  <c r="F867" i="6"/>
  <c r="F866" i="6"/>
  <c r="F865" i="6"/>
  <c r="F864" i="6"/>
  <c r="F863" i="6"/>
  <c r="F862" i="6"/>
  <c r="F861" i="6"/>
  <c r="F860" i="6"/>
  <c r="F859" i="6"/>
  <c r="F858" i="6"/>
  <c r="F857" i="6"/>
  <c r="F856" i="6"/>
  <c r="F855" i="6"/>
  <c r="F854" i="6"/>
  <c r="F853" i="6"/>
  <c r="F852" i="6"/>
  <c r="F851" i="6"/>
  <c r="F850" i="6"/>
  <c r="F849" i="6"/>
  <c r="F848" i="6"/>
  <c r="F847" i="6"/>
  <c r="F846" i="6"/>
  <c r="F845" i="6"/>
  <c r="F844" i="6"/>
  <c r="F843" i="6"/>
  <c r="F842" i="6"/>
  <c r="F841" i="6"/>
  <c r="F840" i="6"/>
  <c r="F839" i="6"/>
  <c r="F837" i="6"/>
  <c r="F836" i="6"/>
  <c r="F835" i="6"/>
  <c r="F834" i="6"/>
  <c r="F833" i="6"/>
  <c r="F832" i="6"/>
  <c r="F831" i="6"/>
  <c r="F830" i="6"/>
  <c r="F829" i="6"/>
  <c r="F828" i="6"/>
  <c r="F827" i="6"/>
  <c r="F826" i="6"/>
  <c r="F825" i="6"/>
  <c r="F824" i="6"/>
  <c r="F823" i="6"/>
  <c r="F822" i="6"/>
  <c r="F821" i="6"/>
  <c r="F820" i="6"/>
  <c r="F819" i="6"/>
  <c r="F818" i="6"/>
  <c r="F817" i="6"/>
  <c r="F816" i="6"/>
  <c r="F815" i="6"/>
  <c r="F814" i="6"/>
  <c r="F813" i="6"/>
  <c r="F811" i="6"/>
  <c r="F810" i="6"/>
  <c r="F809" i="6"/>
  <c r="F807" i="6"/>
  <c r="F806" i="6"/>
  <c r="F805" i="6"/>
  <c r="F804" i="6"/>
  <c r="F803" i="6"/>
  <c r="F802" i="6"/>
  <c r="F801" i="6"/>
  <c r="F800" i="6"/>
  <c r="F799" i="6"/>
  <c r="F798" i="6"/>
  <c r="F797" i="6"/>
  <c r="F796" i="6"/>
  <c r="F795" i="6"/>
  <c r="F794" i="6"/>
  <c r="F793" i="6"/>
  <c r="F792" i="6"/>
  <c r="F790" i="6"/>
  <c r="F789" i="6"/>
  <c r="F788" i="6"/>
  <c r="F787" i="6"/>
  <c r="F786" i="6"/>
  <c r="F785" i="6"/>
  <c r="F784" i="6"/>
  <c r="F783" i="6"/>
  <c r="F782" i="6"/>
  <c r="F781" i="6"/>
  <c r="F780" i="6"/>
  <c r="F779" i="6"/>
  <c r="F778" i="6"/>
  <c r="F777" i="6"/>
  <c r="F776" i="6"/>
  <c r="F775" i="6"/>
  <c r="F774" i="6"/>
  <c r="F773" i="6"/>
  <c r="F772" i="6"/>
  <c r="F771" i="6"/>
  <c r="F770" i="6"/>
  <c r="F769" i="6"/>
  <c r="F768" i="6"/>
  <c r="F767" i="6"/>
  <c r="F766" i="6"/>
  <c r="F765" i="6"/>
  <c r="F764" i="6"/>
  <c r="F763" i="6"/>
  <c r="F762" i="6"/>
  <c r="F761" i="6"/>
  <c r="F760" i="6"/>
  <c r="F759" i="6"/>
  <c r="F758" i="6"/>
  <c r="F757" i="6"/>
  <c r="F756" i="6"/>
  <c r="F755" i="6"/>
  <c r="F754" i="6"/>
  <c r="F753" i="6"/>
  <c r="F752" i="6"/>
  <c r="F751" i="6"/>
  <c r="F750" i="6"/>
  <c r="F749" i="6"/>
  <c r="F748" i="6"/>
  <c r="F747" i="6"/>
  <c r="F746" i="6"/>
  <c r="F745" i="6"/>
  <c r="F744" i="6"/>
  <c r="F743" i="6"/>
  <c r="F742" i="6"/>
  <c r="F741" i="6"/>
  <c r="F740" i="6"/>
  <c r="F739" i="6"/>
  <c r="F738" i="6"/>
  <c r="F737" i="6"/>
  <c r="F736" i="6"/>
  <c r="F734" i="6"/>
  <c r="F733" i="6"/>
  <c r="F732" i="6"/>
  <c r="F731" i="6"/>
  <c r="F730" i="6"/>
  <c r="F729" i="6"/>
  <c r="F728" i="6"/>
  <c r="F727" i="6"/>
  <c r="F726" i="6"/>
  <c r="F725" i="6"/>
  <c r="F724" i="6"/>
  <c r="F723" i="6"/>
  <c r="F722" i="6"/>
  <c r="F721" i="6"/>
  <c r="F720" i="6"/>
  <c r="F719" i="6"/>
  <c r="F718" i="6"/>
  <c r="F717" i="6"/>
  <c r="F716" i="6"/>
  <c r="F715" i="6"/>
  <c r="F714" i="6"/>
  <c r="F713" i="6"/>
  <c r="F712" i="6"/>
  <c r="F711" i="6"/>
  <c r="F710" i="6"/>
  <c r="F709" i="6"/>
  <c r="F708" i="6"/>
  <c r="F707" i="6"/>
  <c r="F706" i="6"/>
  <c r="F705" i="6"/>
  <c r="F704" i="6"/>
  <c r="F703" i="6"/>
  <c r="F701" i="6"/>
  <c r="F700" i="6"/>
  <c r="F699" i="6"/>
  <c r="F698" i="6"/>
  <c r="F697" i="6"/>
  <c r="F696" i="6"/>
  <c r="F695" i="6"/>
  <c r="F694" i="6"/>
  <c r="F693" i="6"/>
  <c r="F692" i="6"/>
  <c r="F691" i="6"/>
  <c r="F690" i="6"/>
  <c r="F689" i="6"/>
  <c r="F688" i="6"/>
  <c r="F687" i="6"/>
  <c r="F686" i="6"/>
  <c r="F685" i="6"/>
  <c r="F684" i="6"/>
  <c r="F683" i="6"/>
  <c r="F682" i="6"/>
  <c r="F681" i="6"/>
  <c r="F680" i="6"/>
  <c r="F679" i="6"/>
  <c r="F678" i="6"/>
  <c r="F677" i="6"/>
  <c r="F676" i="6"/>
  <c r="F675" i="6"/>
  <c r="F674" i="6"/>
  <c r="F673" i="6"/>
  <c r="F672" i="6"/>
  <c r="F671" i="6"/>
  <c r="F670" i="6"/>
  <c r="F669" i="6"/>
  <c r="F668" i="6"/>
  <c r="F667" i="6"/>
  <c r="F666" i="6"/>
  <c r="F665" i="6"/>
  <c r="F664" i="6"/>
  <c r="F662" i="6"/>
  <c r="F661" i="6"/>
  <c r="F659" i="6"/>
  <c r="F658" i="6"/>
  <c r="F657" i="6"/>
  <c r="F656" i="6"/>
  <c r="F655" i="6"/>
  <c r="F654" i="6"/>
  <c r="F653" i="6"/>
  <c r="F652" i="6"/>
  <c r="F651" i="6"/>
  <c r="F650" i="6"/>
  <c r="F649" i="6"/>
  <c r="F648" i="6"/>
  <c r="F647" i="6"/>
  <c r="F646" i="6"/>
  <c r="F645" i="6"/>
  <c r="F644" i="6"/>
  <c r="F643" i="6"/>
  <c r="F642" i="6"/>
  <c r="F641" i="6"/>
  <c r="F640" i="6"/>
  <c r="F639" i="6"/>
  <c r="F638" i="6"/>
  <c r="F637" i="6"/>
  <c r="F636" i="6"/>
  <c r="F635" i="6"/>
  <c r="F634" i="6"/>
  <c r="F633" i="6"/>
  <c r="F632" i="6"/>
  <c r="F631" i="6"/>
  <c r="F630" i="6"/>
  <c r="F629" i="6"/>
  <c r="F628" i="6"/>
  <c r="F627" i="6"/>
  <c r="F626" i="6"/>
  <c r="F625" i="6"/>
  <c r="F624" i="6"/>
  <c r="F623" i="6"/>
  <c r="F622" i="6"/>
  <c r="F621" i="6"/>
  <c r="F620" i="6"/>
  <c r="F619" i="6"/>
  <c r="F618" i="6"/>
  <c r="F617" i="6"/>
  <c r="F616" i="6"/>
  <c r="F615" i="6"/>
  <c r="F614" i="6"/>
  <c r="F613" i="6"/>
  <c r="F612" i="6"/>
  <c r="F611" i="6"/>
  <c r="F609" i="6"/>
  <c r="F608" i="6"/>
  <c r="F607" i="6"/>
  <c r="F606" i="6"/>
  <c r="F605" i="6"/>
  <c r="F604" i="6"/>
  <c r="F603" i="6"/>
  <c r="F602" i="6"/>
  <c r="F601" i="6"/>
  <c r="F600" i="6"/>
  <c r="F599" i="6"/>
  <c r="F598" i="6"/>
  <c r="F597" i="6"/>
  <c r="F596" i="6"/>
  <c r="F595" i="6"/>
  <c r="F594" i="6"/>
  <c r="F593" i="6"/>
  <c r="F592" i="6"/>
  <c r="F591" i="6"/>
  <c r="F590" i="6"/>
  <c r="F589" i="6"/>
  <c r="F588" i="6"/>
  <c r="F587" i="6"/>
  <c r="F586" i="6"/>
  <c r="F585" i="6"/>
  <c r="F584" i="6"/>
  <c r="F583" i="6"/>
  <c r="F582" i="6"/>
  <c r="F581" i="6"/>
  <c r="F580" i="6"/>
  <c r="F579" i="6"/>
  <c r="F578" i="6"/>
  <c r="F577" i="6"/>
  <c r="F576" i="6"/>
  <c r="F575" i="6"/>
  <c r="F574" i="6"/>
  <c r="F573" i="6"/>
  <c r="F572" i="6"/>
  <c r="F571" i="6"/>
  <c r="F570" i="6"/>
  <c r="F569" i="6"/>
  <c r="F568" i="6"/>
  <c r="F567" i="6"/>
  <c r="F566" i="6"/>
  <c r="F565" i="6"/>
  <c r="F564" i="6"/>
  <c r="F563" i="6"/>
  <c r="F562" i="6"/>
  <c r="F561" i="6"/>
  <c r="F560" i="6"/>
  <c r="F559" i="6"/>
  <c r="F558" i="6"/>
  <c r="F557" i="6"/>
  <c r="F556" i="6"/>
  <c r="F555" i="6"/>
  <c r="F554" i="6"/>
  <c r="F553" i="6"/>
  <c r="F552" i="6"/>
  <c r="F551" i="6"/>
  <c r="F550" i="6"/>
  <c r="F549" i="6"/>
  <c r="F548" i="6"/>
  <c r="F547" i="6"/>
  <c r="F546" i="6"/>
  <c r="F545" i="6"/>
  <c r="F544" i="6"/>
  <c r="F543" i="6"/>
  <c r="F542" i="6"/>
  <c r="F541" i="6"/>
  <c r="F540" i="6"/>
  <c r="F539" i="6"/>
  <c r="F538" i="6"/>
  <c r="F537" i="6"/>
  <c r="F535" i="6"/>
  <c r="F534" i="6"/>
  <c r="F533" i="6"/>
  <c r="F532" i="6"/>
  <c r="F531" i="6"/>
  <c r="F530" i="6"/>
  <c r="F529" i="6"/>
  <c r="F528" i="6"/>
  <c r="F527" i="6"/>
  <c r="F526" i="6"/>
  <c r="F525" i="6"/>
  <c r="F524" i="6"/>
  <c r="F523" i="6"/>
  <c r="F522" i="6"/>
  <c r="F521" i="6"/>
  <c r="F520" i="6"/>
  <c r="F519" i="6"/>
  <c r="F518" i="6"/>
  <c r="F517" i="6"/>
  <c r="F516" i="6"/>
  <c r="F515" i="6"/>
  <c r="F514" i="6"/>
  <c r="F513" i="6"/>
  <c r="F512" i="6"/>
  <c r="F511" i="6"/>
  <c r="F510" i="6"/>
  <c r="F509" i="6"/>
  <c r="F508" i="6"/>
  <c r="F507" i="6"/>
  <c r="F506" i="6"/>
  <c r="F505" i="6"/>
  <c r="F504" i="6"/>
  <c r="F503" i="6"/>
  <c r="F502" i="6"/>
  <c r="F501" i="6"/>
  <c r="F500" i="6"/>
  <c r="F499" i="6"/>
  <c r="F498" i="6"/>
  <c r="F497" i="6"/>
  <c r="F496" i="6"/>
  <c r="F495" i="6"/>
  <c r="F494" i="6"/>
  <c r="F493" i="6"/>
  <c r="F492" i="6"/>
  <c r="F491" i="6"/>
  <c r="F490" i="6"/>
  <c r="F489" i="6"/>
  <c r="F488" i="6"/>
  <c r="F487" i="6"/>
  <c r="F486" i="6"/>
  <c r="F485" i="6"/>
  <c r="F484" i="6"/>
  <c r="F483" i="6"/>
  <c r="F482" i="6"/>
  <c r="F481" i="6"/>
  <c r="F480" i="6"/>
  <c r="F479" i="6"/>
  <c r="F478" i="6"/>
  <c r="F477" i="6"/>
  <c r="F476" i="6"/>
  <c r="F474" i="6"/>
  <c r="F473" i="6"/>
  <c r="F472" i="6"/>
  <c r="F471" i="6"/>
  <c r="F470" i="6"/>
  <c r="F469" i="6"/>
  <c r="F468" i="6"/>
  <c r="F467" i="6"/>
  <c r="F466" i="6"/>
  <c r="F465" i="6"/>
  <c r="F464" i="6"/>
  <c r="F463" i="6"/>
  <c r="F462" i="6"/>
  <c r="F461" i="6"/>
  <c r="F459" i="6"/>
  <c r="F458" i="6"/>
  <c r="F457" i="6"/>
  <c r="F456" i="6"/>
  <c r="F455" i="6"/>
  <c r="F454" i="6"/>
  <c r="F453" i="6"/>
  <c r="F452" i="6"/>
  <c r="F451" i="6"/>
  <c r="F450" i="6"/>
  <c r="F449" i="6"/>
  <c r="F448" i="6"/>
  <c r="F447" i="6"/>
  <c r="F446" i="6"/>
  <c r="F445" i="6"/>
  <c r="F444" i="6"/>
  <c r="F443" i="6"/>
  <c r="F442" i="6"/>
  <c r="F441" i="6"/>
  <c r="F440" i="6"/>
  <c r="F439" i="6"/>
  <c r="F438" i="6"/>
  <c r="F437" i="6"/>
  <c r="F436" i="6"/>
  <c r="F435" i="6"/>
  <c r="F434" i="6"/>
  <c r="F433" i="6"/>
  <c r="F432" i="6"/>
  <c r="F431" i="6"/>
  <c r="F430" i="6"/>
  <c r="F429" i="6"/>
  <c r="F428" i="6"/>
  <c r="F427" i="6"/>
  <c r="F426" i="6"/>
  <c r="F425" i="6"/>
  <c r="F424" i="6"/>
  <c r="F422" i="6"/>
  <c r="F421" i="6"/>
  <c r="F420" i="6"/>
  <c r="F419" i="6"/>
  <c r="F418" i="6"/>
  <c r="F417" i="6"/>
  <c r="F416" i="6"/>
  <c r="F415" i="6"/>
  <c r="F414" i="6"/>
  <c r="F413" i="6"/>
  <c r="F412" i="6"/>
  <c r="F411" i="6"/>
  <c r="F410" i="6"/>
  <c r="F409" i="6"/>
  <c r="F408" i="6"/>
  <c r="F407" i="6"/>
  <c r="F406" i="6"/>
  <c r="F405" i="6"/>
  <c r="F404" i="6"/>
  <c r="F403" i="6"/>
  <c r="F402" i="6"/>
  <c r="F401" i="6"/>
  <c r="F400" i="6"/>
  <c r="F399" i="6"/>
  <c r="F398" i="6"/>
  <c r="F397" i="6"/>
  <c r="F396" i="6"/>
  <c r="F395" i="6"/>
  <c r="F394" i="6"/>
  <c r="F393" i="6"/>
  <c r="F392" i="6"/>
  <c r="F391" i="6"/>
  <c r="F390" i="6"/>
  <c r="F389" i="6"/>
  <c r="F388" i="6"/>
  <c r="F387" i="6"/>
  <c r="F386" i="6"/>
  <c r="F385" i="6"/>
  <c r="F384" i="6"/>
  <c r="F383" i="6"/>
  <c r="F382" i="6"/>
  <c r="F381" i="6"/>
  <c r="F380" i="6"/>
  <c r="F379" i="6"/>
  <c r="F378" i="6"/>
  <c r="F377" i="6"/>
  <c r="F376" i="6"/>
  <c r="F375" i="6"/>
  <c r="F374" i="6"/>
  <c r="F373" i="6"/>
  <c r="F371" i="6"/>
  <c r="F370" i="6"/>
  <c r="F369" i="6"/>
  <c r="F368" i="6"/>
  <c r="F367" i="6"/>
  <c r="F366" i="6"/>
  <c r="F365" i="6"/>
  <c r="F364" i="6"/>
  <c r="F363" i="6"/>
  <c r="F362" i="6"/>
  <c r="F361" i="6"/>
  <c r="F360" i="6"/>
  <c r="F359" i="6"/>
  <c r="F358" i="6"/>
  <c r="F357" i="6"/>
  <c r="F356" i="6"/>
  <c r="F355" i="6"/>
  <c r="F354" i="6"/>
  <c r="F353" i="6"/>
  <c r="F352" i="6"/>
  <c r="F351" i="6"/>
  <c r="F350" i="6"/>
  <c r="F349" i="6"/>
  <c r="F348" i="6"/>
  <c r="F347" i="6"/>
  <c r="F346" i="6"/>
  <c r="F345" i="6"/>
  <c r="F344" i="6"/>
  <c r="F343" i="6"/>
  <c r="F342" i="6"/>
  <c r="F341" i="6"/>
  <c r="F339" i="6"/>
  <c r="F338" i="6"/>
  <c r="F337" i="6"/>
  <c r="F336" i="6"/>
  <c r="F335" i="6"/>
  <c r="F334" i="6"/>
  <c r="F333" i="6"/>
  <c r="F332" i="6"/>
  <c r="F331" i="6"/>
  <c r="F330" i="6"/>
  <c r="F329" i="6"/>
  <c r="F328" i="6"/>
  <c r="F327" i="6"/>
  <c r="F326" i="6"/>
  <c r="F325" i="6"/>
  <c r="F324" i="6"/>
  <c r="F323" i="6"/>
  <c r="F322" i="6"/>
  <c r="F321" i="6"/>
  <c r="F320" i="6"/>
  <c r="F319" i="6"/>
  <c r="F318" i="6"/>
  <c r="F317" i="6"/>
  <c r="F316" i="6"/>
  <c r="F315" i="6"/>
  <c r="F314" i="6"/>
  <c r="F313" i="6"/>
  <c r="F312" i="6"/>
  <c r="F311" i="6"/>
  <c r="F310" i="6"/>
  <c r="F309" i="6"/>
  <c r="F308" i="6"/>
  <c r="F307" i="6"/>
  <c r="F306" i="6"/>
  <c r="F305" i="6"/>
  <c r="F304" i="6"/>
  <c r="F303" i="6"/>
  <c r="F302" i="6"/>
  <c r="F301" i="6"/>
  <c r="F300" i="6"/>
  <c r="F299" i="6"/>
  <c r="F298" i="6"/>
  <c r="F297" i="6"/>
  <c r="F296" i="6"/>
  <c r="F295" i="6"/>
  <c r="F294" i="6"/>
  <c r="F293" i="6"/>
  <c r="F292" i="6"/>
  <c r="F291" i="6"/>
  <c r="F290" i="6"/>
  <c r="F289" i="6"/>
  <c r="F288" i="6"/>
  <c r="F287" i="6"/>
  <c r="F286" i="6"/>
  <c r="F285" i="6"/>
  <c r="F284" i="6"/>
  <c r="F283" i="6"/>
  <c r="F282" i="6"/>
  <c r="F281" i="6"/>
  <c r="F280" i="6"/>
  <c r="F279" i="6"/>
  <c r="F278" i="6"/>
  <c r="F277" i="6"/>
  <c r="F276" i="6"/>
  <c r="F275" i="6"/>
  <c r="F274" i="6"/>
  <c r="F273" i="6"/>
  <c r="F272" i="6"/>
  <c r="F271" i="6"/>
  <c r="F270" i="6"/>
  <c r="F269" i="6"/>
  <c r="F268" i="6"/>
  <c r="F267" i="6"/>
  <c r="F266" i="6"/>
  <c r="F265" i="6"/>
  <c r="F264" i="6"/>
  <c r="F263" i="6"/>
  <c r="F262" i="6"/>
  <c r="F261" i="6"/>
  <c r="F260" i="6"/>
  <c r="F259" i="6"/>
  <c r="F258" i="6"/>
  <c r="F257" i="6"/>
  <c r="F256" i="6"/>
  <c r="F255" i="6"/>
  <c r="F254" i="6"/>
  <c r="F253" i="6"/>
  <c r="F252" i="6"/>
  <c r="F251" i="6"/>
  <c r="F250" i="6"/>
  <c r="F249" i="6"/>
  <c r="F248" i="6"/>
  <c r="F247" i="6"/>
  <c r="F246" i="6"/>
  <c r="F245" i="6"/>
  <c r="F244" i="6"/>
  <c r="F243" i="6"/>
  <c r="F242" i="6"/>
  <c r="F241" i="6"/>
  <c r="F240" i="6"/>
  <c r="F239" i="6"/>
  <c r="F238" i="6"/>
  <c r="F237" i="6"/>
  <c r="F236" i="6"/>
  <c r="F235" i="6"/>
  <c r="F234" i="6"/>
  <c r="F233" i="6"/>
  <c r="F232" i="6"/>
  <c r="F231" i="6"/>
  <c r="F230" i="6"/>
  <c r="F229" i="6"/>
  <c r="F228" i="6"/>
  <c r="F227" i="6"/>
  <c r="F226" i="6"/>
  <c r="F225" i="6"/>
  <c r="F224" i="6"/>
  <c r="F223" i="6"/>
  <c r="F222" i="6"/>
  <c r="F221" i="6"/>
  <c r="F220" i="6"/>
  <c r="F219" i="6"/>
  <c r="F218" i="6"/>
  <c r="F217" i="6"/>
  <c r="F216" i="6"/>
  <c r="F215" i="6"/>
  <c r="F214" i="6"/>
  <c r="F213" i="6"/>
  <c r="F212" i="6"/>
  <c r="F211" i="6"/>
  <c r="F210" i="6"/>
  <c r="F209" i="6"/>
  <c r="F208" i="6"/>
  <c r="F207" i="6"/>
  <c r="F206" i="6"/>
  <c r="F205" i="6"/>
  <c r="F204" i="6"/>
  <c r="F203" i="6"/>
  <c r="F202" i="6"/>
  <c r="F201" i="6"/>
  <c r="F200" i="6"/>
  <c r="F199" i="6"/>
  <c r="F198" i="6"/>
  <c r="F197" i="6"/>
  <c r="F196" i="6"/>
  <c r="F195" i="6"/>
  <c r="F194" i="6"/>
  <c r="F193" i="6"/>
  <c r="F192" i="6"/>
  <c r="F191" i="6"/>
  <c r="F190" i="6"/>
  <c r="F189" i="6"/>
  <c r="F188" i="6"/>
  <c r="F187" i="6"/>
  <c r="F186" i="6"/>
  <c r="F185" i="6"/>
  <c r="F184" i="6"/>
  <c r="F183" i="6"/>
  <c r="F182" i="6"/>
  <c r="F181" i="6"/>
  <c r="F180" i="6"/>
  <c r="F179" i="6"/>
  <c r="F178" i="6"/>
  <c r="F177" i="6"/>
  <c r="F176" i="6"/>
  <c r="F175" i="6"/>
  <c r="F174" i="6"/>
  <c r="F173" i="6"/>
  <c r="F172" i="6"/>
  <c r="F171" i="6"/>
  <c r="F170" i="6"/>
  <c r="F169" i="6"/>
  <c r="F168" i="6"/>
  <c r="F167" i="6"/>
  <c r="F166" i="6"/>
  <c r="F165" i="6"/>
  <c r="F164" i="6"/>
  <c r="F163" i="6"/>
  <c r="F162" i="6"/>
  <c r="F161" i="6"/>
  <c r="F160" i="6"/>
  <c r="F159" i="6"/>
  <c r="F158" i="6"/>
  <c r="F157" i="6"/>
  <c r="F156" i="6"/>
  <c r="F155" i="6"/>
  <c r="F154" i="6"/>
  <c r="F153" i="6"/>
  <c r="F152" i="6"/>
  <c r="F151" i="6"/>
  <c r="F150" i="6"/>
  <c r="F149" i="6"/>
  <c r="F148" i="6"/>
  <c r="F147" i="6"/>
  <c r="F146" i="6"/>
  <c r="F145" i="6"/>
  <c r="F144" i="6"/>
  <c r="F143" i="6"/>
  <c r="F142" i="6"/>
  <c r="F141" i="6"/>
  <c r="F140" i="6"/>
  <c r="F139" i="6"/>
  <c r="F138" i="6"/>
  <c r="F137" i="6"/>
  <c r="F136" i="6"/>
  <c r="F135" i="6"/>
  <c r="F134" i="6"/>
  <c r="F133" i="6"/>
  <c r="F132" i="6"/>
  <c r="F131" i="6"/>
  <c r="F130" i="6"/>
  <c r="F129" i="6"/>
  <c r="F128" i="6"/>
  <c r="F127" i="6"/>
  <c r="F126" i="6"/>
  <c r="F125" i="6"/>
  <c r="F124" i="6"/>
  <c r="F123" i="6"/>
  <c r="F122" i="6"/>
  <c r="F121" i="6"/>
  <c r="F120" i="6"/>
  <c r="F119" i="6"/>
  <c r="F118" i="6"/>
  <c r="F117" i="6"/>
  <c r="F116" i="6"/>
  <c r="F115" i="6"/>
  <c r="F114" i="6"/>
  <c r="F113" i="6"/>
  <c r="F112" i="6"/>
  <c r="F111" i="6"/>
  <c r="F110" i="6"/>
  <c r="F109" i="6"/>
  <c r="F108" i="6"/>
  <c r="F107" i="6"/>
  <c r="F106" i="6"/>
  <c r="F105" i="6"/>
  <c r="F104" i="6"/>
  <c r="F103" i="6"/>
  <c r="F102" i="6"/>
  <c r="F101" i="6"/>
  <c r="F100" i="6"/>
  <c r="F99" i="6"/>
  <c r="F98" i="6"/>
  <c r="F97" i="6"/>
  <c r="F96" i="6"/>
  <c r="F95" i="6"/>
  <c r="F94" i="6"/>
  <c r="F93" i="6"/>
  <c r="F92" i="6"/>
  <c r="F91" i="6"/>
  <c r="F90" i="6"/>
  <c r="F89" i="6"/>
  <c r="F88" i="6"/>
  <c r="F87" i="6"/>
  <c r="F86" i="6"/>
  <c r="F85" i="6"/>
  <c r="F84" i="6"/>
  <c r="F82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F57" i="6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961" i="6" s="1"/>
  <c r="F960" i="5" l="1"/>
  <c r="F959" i="5"/>
  <c r="F958" i="5"/>
  <c r="F957" i="5"/>
  <c r="F956" i="5"/>
  <c r="F955" i="5"/>
  <c r="F954" i="5"/>
  <c r="F953" i="5"/>
  <c r="F952" i="5"/>
  <c r="F951" i="5"/>
  <c r="F950" i="5"/>
  <c r="F949" i="5"/>
  <c r="F948" i="5"/>
  <c r="F947" i="5"/>
  <c r="F946" i="5"/>
  <c r="F945" i="5"/>
  <c r="F944" i="5"/>
  <c r="F943" i="5"/>
  <c r="F942" i="5"/>
  <c r="F941" i="5"/>
  <c r="F940" i="5"/>
  <c r="F939" i="5"/>
  <c r="F938" i="5"/>
  <c r="F937" i="5"/>
  <c r="F936" i="5"/>
  <c r="F935" i="5"/>
  <c r="F934" i="5"/>
  <c r="F933" i="5"/>
  <c r="F932" i="5"/>
  <c r="F931" i="5"/>
  <c r="F930" i="5"/>
  <c r="F929" i="5"/>
  <c r="F928" i="5"/>
  <c r="F927" i="5"/>
  <c r="F926" i="5"/>
  <c r="F925" i="5"/>
  <c r="F924" i="5"/>
  <c r="F923" i="5"/>
  <c r="F922" i="5"/>
  <c r="F921" i="5"/>
  <c r="F920" i="5"/>
  <c r="F919" i="5"/>
  <c r="F918" i="5"/>
  <c r="F917" i="5"/>
  <c r="F916" i="5"/>
  <c r="F915" i="5"/>
  <c r="F914" i="5"/>
  <c r="F913" i="5"/>
  <c r="F912" i="5"/>
  <c r="F911" i="5"/>
  <c r="F910" i="5"/>
  <c r="F909" i="5"/>
  <c r="F908" i="5"/>
  <c r="F907" i="5"/>
  <c r="F906" i="5"/>
  <c r="F904" i="5"/>
  <c r="F903" i="5"/>
  <c r="F902" i="5"/>
  <c r="F901" i="5"/>
  <c r="F900" i="5"/>
  <c r="F899" i="5"/>
  <c r="F898" i="5"/>
  <c r="F897" i="5"/>
  <c r="F896" i="5"/>
  <c r="F895" i="5"/>
  <c r="F894" i="5"/>
  <c r="F893" i="5"/>
  <c r="F892" i="5"/>
  <c r="F891" i="5"/>
  <c r="F890" i="5"/>
  <c r="F889" i="5"/>
  <c r="F888" i="5"/>
  <c r="F887" i="5"/>
  <c r="F886" i="5"/>
  <c r="F885" i="5"/>
  <c r="F884" i="5"/>
  <c r="F883" i="5"/>
  <c r="F882" i="5"/>
  <c r="F881" i="5"/>
  <c r="F880" i="5"/>
  <c r="F879" i="5"/>
  <c r="F878" i="5"/>
  <c r="F876" i="5"/>
  <c r="F875" i="5"/>
  <c r="F874" i="5"/>
  <c r="F873" i="5"/>
  <c r="F872" i="5"/>
  <c r="F871" i="5"/>
  <c r="F870" i="5"/>
  <c r="F869" i="5"/>
  <c r="F868" i="5"/>
  <c r="F867" i="5"/>
  <c r="F866" i="5"/>
  <c r="F865" i="5"/>
  <c r="F864" i="5"/>
  <c r="F863" i="5"/>
  <c r="F862" i="5"/>
  <c r="F861" i="5"/>
  <c r="F860" i="5"/>
  <c r="F859" i="5"/>
  <c r="F858" i="5"/>
  <c r="F857" i="5"/>
  <c r="F856" i="5"/>
  <c r="F855" i="5"/>
  <c r="F854" i="5"/>
  <c r="F853" i="5"/>
  <c r="F852" i="5"/>
  <c r="F851" i="5"/>
  <c r="F850" i="5"/>
  <c r="F849" i="5"/>
  <c r="F848" i="5"/>
  <c r="F847" i="5"/>
  <c r="F846" i="5"/>
  <c r="F845" i="5"/>
  <c r="F844" i="5"/>
  <c r="F843" i="5"/>
  <c r="F842" i="5"/>
  <c r="F841" i="5"/>
  <c r="F840" i="5"/>
  <c r="F839" i="5"/>
  <c r="F837" i="5"/>
  <c r="F836" i="5"/>
  <c r="F835" i="5"/>
  <c r="F834" i="5"/>
  <c r="F833" i="5"/>
  <c r="F832" i="5"/>
  <c r="F831" i="5"/>
  <c r="F830" i="5"/>
  <c r="F829" i="5"/>
  <c r="F828" i="5"/>
  <c r="F827" i="5"/>
  <c r="F826" i="5"/>
  <c r="F825" i="5"/>
  <c r="F824" i="5"/>
  <c r="F823" i="5"/>
  <c r="F822" i="5"/>
  <c r="F821" i="5"/>
  <c r="F820" i="5"/>
  <c r="F819" i="5"/>
  <c r="F818" i="5"/>
  <c r="F817" i="5"/>
  <c r="F816" i="5"/>
  <c r="F815" i="5"/>
  <c r="F814" i="5"/>
  <c r="F813" i="5"/>
  <c r="F812" i="5"/>
  <c r="F811" i="5"/>
  <c r="F810" i="5"/>
  <c r="F809" i="5"/>
  <c r="F807" i="5"/>
  <c r="F806" i="5"/>
  <c r="F805" i="5"/>
  <c r="F804" i="5"/>
  <c r="F803" i="5"/>
  <c r="F802" i="5"/>
  <c r="F801" i="5"/>
  <c r="F800" i="5"/>
  <c r="F799" i="5"/>
  <c r="F798" i="5"/>
  <c r="F797" i="5"/>
  <c r="F796" i="5"/>
  <c r="F795" i="5"/>
  <c r="F794" i="5"/>
  <c r="F793" i="5"/>
  <c r="F792" i="5"/>
  <c r="F790" i="5"/>
  <c r="F789" i="5"/>
  <c r="F788" i="5"/>
  <c r="F787" i="5"/>
  <c r="F786" i="5"/>
  <c r="F785" i="5"/>
  <c r="F784" i="5"/>
  <c r="F783" i="5"/>
  <c r="F782" i="5"/>
  <c r="F781" i="5"/>
  <c r="F780" i="5"/>
  <c r="F779" i="5"/>
  <c r="F778" i="5"/>
  <c r="F777" i="5"/>
  <c r="F776" i="5"/>
  <c r="F775" i="5"/>
  <c r="F774" i="5"/>
  <c r="F773" i="5"/>
  <c r="F772" i="5"/>
  <c r="F771" i="5"/>
  <c r="F770" i="5"/>
  <c r="F769" i="5"/>
  <c r="F768" i="5"/>
  <c r="F767" i="5"/>
  <c r="F766" i="5"/>
  <c r="F765" i="5"/>
  <c r="F764" i="5"/>
  <c r="F763" i="5"/>
  <c r="F762" i="5"/>
  <c r="F761" i="5"/>
  <c r="F760" i="5"/>
  <c r="F759" i="5"/>
  <c r="F758" i="5"/>
  <c r="F757" i="5"/>
  <c r="F756" i="5"/>
  <c r="F755" i="5"/>
  <c r="F754" i="5"/>
  <c r="F753" i="5"/>
  <c r="F752" i="5"/>
  <c r="F751" i="5"/>
  <c r="F750" i="5"/>
  <c r="F749" i="5"/>
  <c r="F748" i="5"/>
  <c r="F747" i="5"/>
  <c r="F746" i="5"/>
  <c r="F745" i="5"/>
  <c r="F744" i="5"/>
  <c r="F743" i="5"/>
  <c r="F742" i="5"/>
  <c r="F741" i="5"/>
  <c r="F740" i="5"/>
  <c r="F739" i="5"/>
  <c r="F738" i="5"/>
  <c r="F737" i="5"/>
  <c r="F736" i="5"/>
  <c r="F734" i="5"/>
  <c r="F733" i="5"/>
  <c r="F732" i="5"/>
  <c r="F731" i="5"/>
  <c r="F730" i="5"/>
  <c r="F729" i="5"/>
  <c r="F728" i="5"/>
  <c r="F727" i="5"/>
  <c r="F726" i="5"/>
  <c r="F725" i="5"/>
  <c r="F724" i="5"/>
  <c r="F723" i="5"/>
  <c r="F722" i="5"/>
  <c r="F721" i="5"/>
  <c r="F720" i="5"/>
  <c r="F719" i="5"/>
  <c r="F718" i="5"/>
  <c r="F717" i="5"/>
  <c r="F716" i="5"/>
  <c r="F715" i="5"/>
  <c r="F714" i="5"/>
  <c r="F713" i="5"/>
  <c r="F712" i="5"/>
  <c r="F711" i="5"/>
  <c r="F710" i="5"/>
  <c r="F709" i="5"/>
  <c r="F708" i="5"/>
  <c r="F707" i="5"/>
  <c r="F706" i="5"/>
  <c r="F705" i="5"/>
  <c r="F704" i="5"/>
  <c r="F703" i="5"/>
  <c r="F701" i="5"/>
  <c r="F700" i="5"/>
  <c r="F699" i="5"/>
  <c r="F698" i="5"/>
  <c r="F697" i="5"/>
  <c r="F696" i="5"/>
  <c r="F695" i="5"/>
  <c r="F694" i="5"/>
  <c r="F693" i="5"/>
  <c r="F692" i="5"/>
  <c r="F691" i="5"/>
  <c r="F690" i="5"/>
  <c r="F689" i="5"/>
  <c r="F688" i="5"/>
  <c r="F687" i="5"/>
  <c r="F686" i="5"/>
  <c r="F685" i="5"/>
  <c r="F684" i="5"/>
  <c r="F683" i="5"/>
  <c r="F682" i="5"/>
  <c r="F681" i="5"/>
  <c r="F680" i="5"/>
  <c r="F679" i="5"/>
  <c r="F678" i="5"/>
  <c r="F677" i="5"/>
  <c r="F676" i="5"/>
  <c r="F675" i="5"/>
  <c r="F674" i="5"/>
  <c r="F673" i="5"/>
  <c r="F672" i="5"/>
  <c r="F671" i="5"/>
  <c r="F670" i="5"/>
  <c r="F669" i="5"/>
  <c r="F668" i="5"/>
  <c r="F667" i="5"/>
  <c r="F666" i="5"/>
  <c r="F665" i="5"/>
  <c r="F664" i="5"/>
  <c r="F662" i="5"/>
  <c r="F661" i="5"/>
  <c r="F659" i="5"/>
  <c r="F658" i="5"/>
  <c r="F657" i="5"/>
  <c r="F656" i="5"/>
  <c r="F655" i="5"/>
  <c r="F654" i="5"/>
  <c r="F653" i="5"/>
  <c r="F652" i="5"/>
  <c r="F651" i="5"/>
  <c r="F650" i="5"/>
  <c r="F649" i="5"/>
  <c r="F648" i="5"/>
  <c r="F647" i="5"/>
  <c r="F646" i="5"/>
  <c r="F645" i="5"/>
  <c r="F644" i="5"/>
  <c r="F643" i="5"/>
  <c r="F642" i="5"/>
  <c r="F641" i="5"/>
  <c r="F640" i="5"/>
  <c r="F639" i="5"/>
  <c r="F638" i="5"/>
  <c r="F637" i="5"/>
  <c r="F636" i="5"/>
  <c r="F635" i="5"/>
  <c r="F634" i="5"/>
  <c r="F633" i="5"/>
  <c r="F632" i="5"/>
  <c r="F631" i="5"/>
  <c r="F630" i="5"/>
  <c r="F629" i="5"/>
  <c r="F628" i="5"/>
  <c r="F627" i="5"/>
  <c r="F626" i="5"/>
  <c r="F625" i="5"/>
  <c r="F624" i="5"/>
  <c r="F623" i="5"/>
  <c r="F622" i="5"/>
  <c r="F621" i="5"/>
  <c r="F620" i="5"/>
  <c r="F619" i="5"/>
  <c r="F618" i="5"/>
  <c r="F617" i="5"/>
  <c r="F616" i="5"/>
  <c r="F615" i="5"/>
  <c r="F614" i="5"/>
  <c r="F613" i="5"/>
  <c r="F612" i="5"/>
  <c r="F611" i="5"/>
  <c r="F609" i="5"/>
  <c r="F608" i="5"/>
  <c r="F607" i="5"/>
  <c r="F606" i="5"/>
  <c r="F605" i="5"/>
  <c r="F604" i="5"/>
  <c r="F603" i="5"/>
  <c r="F602" i="5"/>
  <c r="F601" i="5"/>
  <c r="F600" i="5"/>
  <c r="F599" i="5"/>
  <c r="F598" i="5"/>
  <c r="F597" i="5"/>
  <c r="F596" i="5"/>
  <c r="F595" i="5"/>
  <c r="F594" i="5"/>
  <c r="F593" i="5"/>
  <c r="F592" i="5"/>
  <c r="F591" i="5"/>
  <c r="F590" i="5"/>
  <c r="F589" i="5"/>
  <c r="F588" i="5"/>
  <c r="F587" i="5"/>
  <c r="F586" i="5"/>
  <c r="F585" i="5"/>
  <c r="F584" i="5"/>
  <c r="F583" i="5"/>
  <c r="F582" i="5"/>
  <c r="F581" i="5"/>
  <c r="F580" i="5"/>
  <c r="F579" i="5"/>
  <c r="F578" i="5"/>
  <c r="F577" i="5"/>
  <c r="F576" i="5"/>
  <c r="F575" i="5"/>
  <c r="F574" i="5"/>
  <c r="F573" i="5"/>
  <c r="F572" i="5"/>
  <c r="F571" i="5"/>
  <c r="F570" i="5"/>
  <c r="F569" i="5"/>
  <c r="F568" i="5"/>
  <c r="F567" i="5"/>
  <c r="F566" i="5"/>
  <c r="F565" i="5"/>
  <c r="F564" i="5"/>
  <c r="F563" i="5"/>
  <c r="F562" i="5"/>
  <c r="F561" i="5"/>
  <c r="F560" i="5"/>
  <c r="F559" i="5"/>
  <c r="F558" i="5"/>
  <c r="F557" i="5"/>
  <c r="F556" i="5"/>
  <c r="F555" i="5"/>
  <c r="F554" i="5"/>
  <c r="F553" i="5"/>
  <c r="F552" i="5"/>
  <c r="F551" i="5"/>
  <c r="F550" i="5"/>
  <c r="F549" i="5"/>
  <c r="F548" i="5"/>
  <c r="F547" i="5"/>
  <c r="F546" i="5"/>
  <c r="F545" i="5"/>
  <c r="F544" i="5"/>
  <c r="F543" i="5"/>
  <c r="F542" i="5"/>
  <c r="F541" i="5"/>
  <c r="F540" i="5"/>
  <c r="F539" i="5"/>
  <c r="F538" i="5"/>
  <c r="F537" i="5"/>
  <c r="F536" i="5"/>
  <c r="F535" i="5"/>
  <c r="F534" i="5"/>
  <c r="F533" i="5"/>
  <c r="F532" i="5"/>
  <c r="F531" i="5"/>
  <c r="F530" i="5"/>
  <c r="F529" i="5"/>
  <c r="F528" i="5"/>
  <c r="F527" i="5"/>
  <c r="F526" i="5"/>
  <c r="F525" i="5"/>
  <c r="F524" i="5"/>
  <c r="F523" i="5"/>
  <c r="F522" i="5"/>
  <c r="F521" i="5"/>
  <c r="F520" i="5"/>
  <c r="F519" i="5"/>
  <c r="F518" i="5"/>
  <c r="F517" i="5"/>
  <c r="F516" i="5"/>
  <c r="F515" i="5"/>
  <c r="F514" i="5"/>
  <c r="F513" i="5"/>
  <c r="F512" i="5"/>
  <c r="F511" i="5"/>
  <c r="F510" i="5"/>
  <c r="F509" i="5"/>
  <c r="F508" i="5"/>
  <c r="F507" i="5"/>
  <c r="F506" i="5"/>
  <c r="F505" i="5"/>
  <c r="F504" i="5"/>
  <c r="F503" i="5"/>
  <c r="F502" i="5"/>
  <c r="F501" i="5"/>
  <c r="F500" i="5"/>
  <c r="F499" i="5"/>
  <c r="F498" i="5"/>
  <c r="F497" i="5"/>
  <c r="F496" i="5"/>
  <c r="F495" i="5"/>
  <c r="F494" i="5"/>
  <c r="F493" i="5"/>
  <c r="F492" i="5"/>
  <c r="F491" i="5"/>
  <c r="F490" i="5"/>
  <c r="F489" i="5"/>
  <c r="F488" i="5"/>
  <c r="F487" i="5"/>
  <c r="F486" i="5"/>
  <c r="F485" i="5"/>
  <c r="F484" i="5"/>
  <c r="F483" i="5"/>
  <c r="F482" i="5"/>
  <c r="F481" i="5"/>
  <c r="F480" i="5"/>
  <c r="F479" i="5"/>
  <c r="F478" i="5"/>
  <c r="F477" i="5"/>
  <c r="F476" i="5"/>
  <c r="F475" i="5"/>
  <c r="F474" i="5"/>
  <c r="F473" i="5"/>
  <c r="F472" i="5"/>
  <c r="F471" i="5"/>
  <c r="F470" i="5"/>
  <c r="F469" i="5"/>
  <c r="F468" i="5"/>
  <c r="F467" i="5"/>
  <c r="F466" i="5"/>
  <c r="F465" i="5"/>
  <c r="F464" i="5"/>
  <c r="F463" i="5"/>
  <c r="F462" i="5"/>
  <c r="F461" i="5"/>
  <c r="F459" i="5"/>
  <c r="F458" i="5"/>
  <c r="F457" i="5"/>
  <c r="F456" i="5"/>
  <c r="F455" i="5"/>
  <c r="F454" i="5"/>
  <c r="F453" i="5"/>
  <c r="F452" i="5"/>
  <c r="F451" i="5"/>
  <c r="F450" i="5"/>
  <c r="F449" i="5"/>
  <c r="F448" i="5"/>
  <c r="F447" i="5"/>
  <c r="F446" i="5"/>
  <c r="F445" i="5"/>
  <c r="F444" i="5"/>
  <c r="F443" i="5"/>
  <c r="F442" i="5"/>
  <c r="F441" i="5"/>
  <c r="F440" i="5"/>
  <c r="F439" i="5"/>
  <c r="F438" i="5"/>
  <c r="F437" i="5"/>
  <c r="F436" i="5"/>
  <c r="F435" i="5"/>
  <c r="F434" i="5"/>
  <c r="F433" i="5"/>
  <c r="F432" i="5"/>
  <c r="F431" i="5"/>
  <c r="F430" i="5"/>
  <c r="F429" i="5"/>
  <c r="F428" i="5"/>
  <c r="F427" i="5"/>
  <c r="F426" i="5"/>
  <c r="F425" i="5"/>
  <c r="F424" i="5"/>
  <c r="F423" i="5"/>
  <c r="F422" i="5"/>
  <c r="F421" i="5"/>
  <c r="F420" i="5"/>
  <c r="F419" i="5"/>
  <c r="F418" i="5"/>
  <c r="F417" i="5"/>
  <c r="F416" i="5"/>
  <c r="F415" i="5"/>
  <c r="F414" i="5"/>
  <c r="F413" i="5"/>
  <c r="F412" i="5"/>
  <c r="F411" i="5"/>
  <c r="F410" i="5"/>
  <c r="F409" i="5"/>
  <c r="F408" i="5"/>
  <c r="F407" i="5"/>
  <c r="F406" i="5"/>
  <c r="F405" i="5"/>
  <c r="F404" i="5"/>
  <c r="F403" i="5"/>
  <c r="F402" i="5"/>
  <c r="F401" i="5"/>
  <c r="F400" i="5"/>
  <c r="F399" i="5"/>
  <c r="F398" i="5"/>
  <c r="F397" i="5"/>
  <c r="F396" i="5"/>
  <c r="F395" i="5"/>
  <c r="F394" i="5"/>
  <c r="F393" i="5"/>
  <c r="F392" i="5"/>
  <c r="F391" i="5"/>
  <c r="F390" i="5"/>
  <c r="F389" i="5"/>
  <c r="F388" i="5"/>
  <c r="F387" i="5"/>
  <c r="F386" i="5"/>
  <c r="F385" i="5"/>
  <c r="F384" i="5"/>
  <c r="F383" i="5"/>
  <c r="F382" i="5"/>
  <c r="F381" i="5"/>
  <c r="F380" i="5"/>
  <c r="F379" i="5"/>
  <c r="F378" i="5"/>
  <c r="F377" i="5"/>
  <c r="F376" i="5"/>
  <c r="F375" i="5"/>
  <c r="F374" i="5"/>
  <c r="F373" i="5"/>
  <c r="F371" i="5"/>
  <c r="F370" i="5"/>
  <c r="F369" i="5"/>
  <c r="F368" i="5"/>
  <c r="F367" i="5"/>
  <c r="F366" i="5"/>
  <c r="F365" i="5"/>
  <c r="F364" i="5"/>
  <c r="F363" i="5"/>
  <c r="F362" i="5"/>
  <c r="F361" i="5"/>
  <c r="F360" i="5"/>
  <c r="F359" i="5"/>
  <c r="F358" i="5"/>
  <c r="F357" i="5"/>
  <c r="F356" i="5"/>
  <c r="F355" i="5"/>
  <c r="F354" i="5"/>
  <c r="F353" i="5"/>
  <c r="F352" i="5"/>
  <c r="F351" i="5"/>
  <c r="F350" i="5"/>
  <c r="F349" i="5"/>
  <c r="F348" i="5"/>
  <c r="F347" i="5"/>
  <c r="F346" i="5"/>
  <c r="F345" i="5"/>
  <c r="F344" i="5"/>
  <c r="F343" i="5"/>
  <c r="F342" i="5"/>
  <c r="F341" i="5"/>
  <c r="F339" i="5"/>
  <c r="F338" i="5"/>
  <c r="F337" i="5"/>
  <c r="F336" i="5"/>
  <c r="F335" i="5"/>
  <c r="F334" i="5"/>
  <c r="F333" i="5"/>
  <c r="F332" i="5"/>
  <c r="F331" i="5"/>
  <c r="F330" i="5"/>
  <c r="F329" i="5"/>
  <c r="F328" i="5"/>
  <c r="F327" i="5"/>
  <c r="F326" i="5"/>
  <c r="F325" i="5"/>
  <c r="F324" i="5"/>
  <c r="F323" i="5"/>
  <c r="F322" i="5"/>
  <c r="F321" i="5"/>
  <c r="F320" i="5"/>
  <c r="F319" i="5"/>
  <c r="F318" i="5"/>
  <c r="F317" i="5"/>
  <c r="F316" i="5"/>
  <c r="F315" i="5"/>
  <c r="F314" i="5"/>
  <c r="F313" i="5"/>
  <c r="F312" i="5"/>
  <c r="F311" i="5"/>
  <c r="F310" i="5"/>
  <c r="F309" i="5"/>
  <c r="F308" i="5"/>
  <c r="F307" i="5"/>
  <c r="F306" i="5"/>
  <c r="F305" i="5"/>
  <c r="F304" i="5"/>
  <c r="F303" i="5"/>
  <c r="F302" i="5"/>
  <c r="F301" i="5"/>
  <c r="F300" i="5"/>
  <c r="F299" i="5"/>
  <c r="F298" i="5"/>
  <c r="F297" i="5"/>
  <c r="F296" i="5"/>
  <c r="F295" i="5"/>
  <c r="F294" i="5"/>
  <c r="F293" i="5"/>
  <c r="F292" i="5"/>
  <c r="F291" i="5"/>
  <c r="F290" i="5"/>
  <c r="F289" i="5"/>
  <c r="F288" i="5"/>
  <c r="F287" i="5"/>
  <c r="F286" i="5"/>
  <c r="F285" i="5"/>
  <c r="F284" i="5"/>
  <c r="F283" i="5"/>
  <c r="F282" i="5"/>
  <c r="F281" i="5"/>
  <c r="F280" i="5"/>
  <c r="F279" i="5"/>
  <c r="F278" i="5"/>
  <c r="F277" i="5"/>
  <c r="F276" i="5"/>
  <c r="F275" i="5"/>
  <c r="F274" i="5"/>
  <c r="F273" i="5"/>
  <c r="F272" i="5"/>
  <c r="F271" i="5"/>
  <c r="F270" i="5"/>
  <c r="F269" i="5"/>
  <c r="F268" i="5"/>
  <c r="F267" i="5"/>
  <c r="F266" i="5"/>
  <c r="F265" i="5"/>
  <c r="F264" i="5"/>
  <c r="F263" i="5"/>
  <c r="F261" i="5"/>
  <c r="F260" i="5"/>
  <c r="F259" i="5"/>
  <c r="F258" i="5"/>
  <c r="F257" i="5"/>
  <c r="F256" i="5"/>
  <c r="F255" i="5"/>
  <c r="F254" i="5"/>
  <c r="F253" i="5"/>
  <c r="F252" i="5"/>
  <c r="F251" i="5"/>
  <c r="F250" i="5"/>
  <c r="F249" i="5"/>
  <c r="F248" i="5"/>
  <c r="F247" i="5"/>
  <c r="F246" i="5"/>
  <c r="F245" i="5"/>
  <c r="F244" i="5"/>
  <c r="F243" i="5"/>
  <c r="F242" i="5"/>
  <c r="F241" i="5"/>
  <c r="F240" i="5"/>
  <c r="F239" i="5"/>
  <c r="F238" i="5"/>
  <c r="F237" i="5"/>
  <c r="F235" i="5"/>
  <c r="F234" i="5"/>
  <c r="F233" i="5"/>
  <c r="F232" i="5"/>
  <c r="F231" i="5"/>
  <c r="F230" i="5"/>
  <c r="F229" i="5"/>
  <c r="F228" i="5"/>
  <c r="F227" i="5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961" i="5" s="1"/>
  <c r="E960" i="4" l="1"/>
  <c r="E959" i="4"/>
  <c r="E958" i="4"/>
  <c r="E957" i="4"/>
  <c r="E956" i="4"/>
  <c r="E955" i="4"/>
  <c r="E954" i="4"/>
  <c r="E953" i="4"/>
  <c r="E952" i="4"/>
  <c r="E951" i="4"/>
  <c r="E950" i="4"/>
  <c r="E949" i="4"/>
  <c r="E948" i="4"/>
  <c r="E947" i="4"/>
  <c r="E946" i="4"/>
  <c r="E945" i="4"/>
  <c r="E944" i="4"/>
  <c r="E943" i="4"/>
  <c r="E942" i="4"/>
  <c r="E941" i="4"/>
  <c r="E940" i="4"/>
  <c r="E939" i="4"/>
  <c r="E938" i="4"/>
  <c r="E937" i="4"/>
  <c r="E936" i="4"/>
  <c r="E935" i="4"/>
  <c r="E934" i="4"/>
  <c r="E933" i="4"/>
  <c r="E932" i="4"/>
  <c r="E931" i="4"/>
  <c r="E930" i="4"/>
  <c r="E929" i="4"/>
  <c r="E928" i="4"/>
  <c r="E927" i="4"/>
  <c r="E926" i="4"/>
  <c r="E925" i="4"/>
  <c r="E924" i="4"/>
  <c r="E923" i="4"/>
  <c r="E922" i="4"/>
  <c r="E921" i="4"/>
  <c r="E920" i="4"/>
  <c r="E919" i="4"/>
  <c r="E918" i="4"/>
  <c r="E917" i="4"/>
  <c r="E916" i="4"/>
  <c r="E915" i="4"/>
  <c r="E914" i="4"/>
  <c r="E913" i="4"/>
  <c r="E912" i="4"/>
  <c r="E911" i="4"/>
  <c r="E910" i="4"/>
  <c r="E909" i="4"/>
  <c r="E908" i="4"/>
  <c r="E907" i="4"/>
  <c r="E906" i="4"/>
  <c r="E904" i="4"/>
  <c r="E903" i="4"/>
  <c r="E902" i="4"/>
  <c r="E901" i="4"/>
  <c r="E900" i="4"/>
  <c r="E899" i="4"/>
  <c r="E898" i="4"/>
  <c r="E897" i="4"/>
  <c r="E896" i="4"/>
  <c r="E895" i="4"/>
  <c r="E894" i="4"/>
  <c r="E893" i="4"/>
  <c r="E892" i="4"/>
  <c r="E891" i="4"/>
  <c r="E890" i="4"/>
  <c r="E889" i="4"/>
  <c r="E888" i="4"/>
  <c r="E887" i="4"/>
  <c r="E886" i="4"/>
  <c r="E885" i="4"/>
  <c r="E884" i="4"/>
  <c r="E883" i="4"/>
  <c r="E882" i="4"/>
  <c r="E881" i="4"/>
  <c r="E880" i="4"/>
  <c r="E879" i="4"/>
  <c r="E878" i="4"/>
  <c r="E876" i="4"/>
  <c r="E875" i="4"/>
  <c r="E874" i="4"/>
  <c r="E873" i="4"/>
  <c r="E872" i="4"/>
  <c r="E871" i="4"/>
  <c r="E870" i="4"/>
  <c r="E869" i="4"/>
  <c r="E868" i="4"/>
  <c r="E867" i="4"/>
  <c r="E866" i="4"/>
  <c r="E865" i="4"/>
  <c r="E864" i="4"/>
  <c r="E863" i="4"/>
  <c r="E862" i="4"/>
  <c r="E861" i="4"/>
  <c r="E860" i="4"/>
  <c r="E859" i="4"/>
  <c r="E858" i="4"/>
  <c r="E857" i="4"/>
  <c r="E856" i="4"/>
  <c r="E855" i="4"/>
  <c r="E854" i="4"/>
  <c r="E853" i="4"/>
  <c r="E852" i="4"/>
  <c r="E851" i="4"/>
  <c r="E850" i="4"/>
  <c r="E849" i="4"/>
  <c r="E848" i="4"/>
  <c r="E847" i="4"/>
  <c r="E846" i="4"/>
  <c r="E845" i="4"/>
  <c r="E844" i="4"/>
  <c r="E843" i="4"/>
  <c r="E842" i="4"/>
  <c r="E841" i="4"/>
  <c r="E840" i="4"/>
  <c r="E839" i="4"/>
  <c r="E837" i="4"/>
  <c r="E836" i="4"/>
  <c r="E835" i="4"/>
  <c r="E834" i="4"/>
  <c r="E833" i="4"/>
  <c r="E832" i="4"/>
  <c r="E831" i="4"/>
  <c r="E830" i="4"/>
  <c r="E829" i="4"/>
  <c r="E828" i="4"/>
  <c r="E827" i="4"/>
  <c r="E826" i="4"/>
  <c r="E825" i="4"/>
  <c r="E824" i="4"/>
  <c r="E823" i="4"/>
  <c r="E822" i="4"/>
  <c r="E821" i="4"/>
  <c r="E820" i="4"/>
  <c r="E819" i="4"/>
  <c r="E818" i="4"/>
  <c r="E817" i="4"/>
  <c r="E816" i="4"/>
  <c r="E815" i="4"/>
  <c r="E813" i="4"/>
  <c r="E812" i="4"/>
  <c r="E811" i="4"/>
  <c r="E810" i="4"/>
  <c r="E809" i="4"/>
  <c r="E807" i="4"/>
  <c r="E806" i="4"/>
  <c r="E805" i="4"/>
  <c r="E804" i="4"/>
  <c r="E803" i="4"/>
  <c r="E802" i="4"/>
  <c r="E801" i="4"/>
  <c r="E800" i="4"/>
  <c r="E799" i="4"/>
  <c r="E798" i="4"/>
  <c r="E797" i="4"/>
  <c r="E796" i="4"/>
  <c r="E795" i="4"/>
  <c r="E794" i="4"/>
  <c r="E793" i="4"/>
  <c r="E792" i="4"/>
  <c r="E791" i="4"/>
  <c r="E790" i="4"/>
  <c r="E789" i="4"/>
  <c r="E788" i="4"/>
  <c r="E787" i="4"/>
  <c r="E786" i="4"/>
  <c r="E785" i="4"/>
  <c r="E784" i="4"/>
  <c r="E783" i="4"/>
  <c r="E782" i="4"/>
  <c r="E781" i="4"/>
  <c r="E780" i="4"/>
  <c r="E779" i="4"/>
  <c r="E778" i="4"/>
  <c r="E777" i="4"/>
  <c r="E776" i="4"/>
  <c r="E775" i="4"/>
  <c r="E774" i="4"/>
  <c r="E773" i="4"/>
  <c r="E772" i="4"/>
  <c r="E771" i="4"/>
  <c r="E770" i="4"/>
  <c r="E769" i="4"/>
  <c r="E768" i="4"/>
  <c r="E767" i="4"/>
  <c r="E766" i="4"/>
  <c r="E765" i="4"/>
  <c r="E764" i="4"/>
  <c r="E763" i="4"/>
  <c r="E762" i="4"/>
  <c r="E761" i="4"/>
  <c r="E760" i="4"/>
  <c r="E759" i="4"/>
  <c r="E758" i="4"/>
  <c r="E757" i="4"/>
  <c r="E756" i="4"/>
  <c r="E755" i="4"/>
  <c r="E754" i="4"/>
  <c r="E753" i="4"/>
  <c r="E752" i="4"/>
  <c r="E751" i="4"/>
  <c r="E750" i="4"/>
  <c r="E749" i="4"/>
  <c r="E748" i="4"/>
  <c r="E747" i="4"/>
  <c r="E746" i="4"/>
  <c r="E745" i="4"/>
  <c r="E744" i="4"/>
  <c r="E743" i="4"/>
  <c r="E742" i="4"/>
  <c r="E741" i="4"/>
  <c r="E740" i="4"/>
  <c r="E739" i="4"/>
  <c r="E738" i="4"/>
  <c r="E737" i="4"/>
  <c r="E736" i="4"/>
  <c r="E735" i="4"/>
  <c r="E734" i="4"/>
  <c r="E733" i="4"/>
  <c r="E732" i="4"/>
  <c r="E731" i="4"/>
  <c r="E730" i="4"/>
  <c r="E729" i="4"/>
  <c r="E728" i="4"/>
  <c r="E727" i="4"/>
  <c r="E726" i="4"/>
  <c r="E725" i="4"/>
  <c r="E724" i="4"/>
  <c r="E723" i="4"/>
  <c r="E722" i="4"/>
  <c r="E721" i="4"/>
  <c r="E720" i="4"/>
  <c r="E719" i="4"/>
  <c r="E718" i="4"/>
  <c r="E717" i="4"/>
  <c r="E716" i="4"/>
  <c r="E715" i="4"/>
  <c r="E714" i="4"/>
  <c r="E713" i="4"/>
  <c r="E712" i="4"/>
  <c r="E711" i="4"/>
  <c r="E710" i="4"/>
  <c r="E709" i="4"/>
  <c r="E708" i="4"/>
  <c r="E707" i="4"/>
  <c r="E706" i="4"/>
  <c r="E705" i="4"/>
  <c r="E704" i="4"/>
  <c r="E703" i="4"/>
  <c r="E702" i="4"/>
  <c r="E701" i="4"/>
  <c r="E700" i="4"/>
  <c r="E699" i="4"/>
  <c r="E698" i="4"/>
  <c r="E697" i="4"/>
  <c r="E696" i="4"/>
  <c r="E695" i="4"/>
  <c r="E694" i="4"/>
  <c r="E693" i="4"/>
  <c r="E692" i="4"/>
  <c r="E691" i="4"/>
  <c r="E690" i="4"/>
  <c r="E689" i="4"/>
  <c r="E688" i="4"/>
  <c r="E687" i="4"/>
  <c r="E686" i="4"/>
  <c r="E685" i="4"/>
  <c r="E684" i="4"/>
  <c r="E683" i="4"/>
  <c r="E682" i="4"/>
  <c r="E681" i="4"/>
  <c r="E680" i="4"/>
  <c r="E679" i="4"/>
  <c r="E678" i="4"/>
  <c r="E677" i="4"/>
  <c r="E676" i="4"/>
  <c r="E675" i="4"/>
  <c r="E674" i="4"/>
  <c r="E673" i="4"/>
  <c r="E672" i="4"/>
  <c r="E671" i="4"/>
  <c r="E670" i="4"/>
  <c r="E669" i="4"/>
  <c r="E668" i="4"/>
  <c r="E667" i="4"/>
  <c r="E666" i="4"/>
  <c r="E665" i="4"/>
  <c r="E664" i="4"/>
  <c r="E662" i="4"/>
  <c r="E661" i="4"/>
  <c r="E659" i="4"/>
  <c r="E658" i="4"/>
  <c r="E657" i="4"/>
  <c r="E656" i="4"/>
  <c r="E655" i="4"/>
  <c r="E654" i="4"/>
  <c r="E653" i="4"/>
  <c r="E652" i="4"/>
  <c r="E651" i="4"/>
  <c r="E650" i="4"/>
  <c r="E649" i="4"/>
  <c r="E648" i="4"/>
  <c r="E647" i="4"/>
  <c r="E646" i="4"/>
  <c r="E645" i="4"/>
  <c r="E644" i="4"/>
  <c r="E643" i="4"/>
  <c r="E642" i="4"/>
  <c r="E641" i="4"/>
  <c r="E640" i="4"/>
  <c r="E639" i="4"/>
  <c r="E638" i="4"/>
  <c r="E637" i="4"/>
  <c r="E636" i="4"/>
  <c r="E635" i="4"/>
  <c r="E634" i="4"/>
  <c r="E633" i="4"/>
  <c r="E632" i="4"/>
  <c r="E631" i="4"/>
  <c r="E630" i="4"/>
  <c r="E629" i="4"/>
  <c r="E628" i="4"/>
  <c r="E627" i="4"/>
  <c r="E626" i="4"/>
  <c r="E625" i="4"/>
  <c r="E624" i="4"/>
  <c r="E623" i="4"/>
  <c r="E622" i="4"/>
  <c r="E621" i="4"/>
  <c r="E620" i="4"/>
  <c r="E619" i="4"/>
  <c r="E618" i="4"/>
  <c r="E617" i="4"/>
  <c r="E616" i="4"/>
  <c r="E615" i="4"/>
  <c r="E614" i="4"/>
  <c r="E613" i="4"/>
  <c r="E612" i="4"/>
  <c r="E611" i="4"/>
  <c r="E609" i="4"/>
  <c r="E608" i="4"/>
  <c r="E607" i="4"/>
  <c r="E606" i="4"/>
  <c r="E605" i="4"/>
  <c r="E604" i="4"/>
  <c r="E603" i="4"/>
  <c r="E602" i="4"/>
  <c r="E601" i="4"/>
  <c r="E600" i="4"/>
  <c r="E599" i="4"/>
  <c r="E598" i="4"/>
  <c r="E597" i="4"/>
  <c r="E596" i="4"/>
  <c r="E595" i="4"/>
  <c r="E594" i="4"/>
  <c r="E593" i="4"/>
  <c r="E592" i="4"/>
  <c r="E591" i="4"/>
  <c r="E590" i="4"/>
  <c r="E589" i="4"/>
  <c r="E588" i="4"/>
  <c r="E587" i="4"/>
  <c r="E586" i="4"/>
  <c r="E585" i="4"/>
  <c r="E584" i="4"/>
  <c r="E583" i="4"/>
  <c r="E582" i="4"/>
  <c r="E581" i="4"/>
  <c r="E580" i="4"/>
  <c r="E579" i="4"/>
  <c r="E578" i="4"/>
  <c r="E577" i="4"/>
  <c r="E576" i="4"/>
  <c r="E575" i="4"/>
  <c r="E574" i="4"/>
  <c r="E573" i="4"/>
  <c r="E572" i="4"/>
  <c r="E571" i="4"/>
  <c r="E570" i="4"/>
  <c r="E569" i="4"/>
  <c r="E568" i="4"/>
  <c r="E567" i="4"/>
  <c r="E566" i="4"/>
  <c r="E565" i="4"/>
  <c r="E564" i="4"/>
  <c r="E563" i="4"/>
  <c r="E562" i="4"/>
  <c r="E561" i="4"/>
  <c r="E560" i="4"/>
  <c r="E559" i="4"/>
  <c r="E558" i="4"/>
  <c r="E557" i="4"/>
  <c r="E556" i="4"/>
  <c r="E555" i="4"/>
  <c r="E554" i="4"/>
  <c r="E553" i="4"/>
  <c r="E552" i="4"/>
  <c r="E551" i="4"/>
  <c r="E550" i="4"/>
  <c r="E549" i="4"/>
  <c r="E548" i="4"/>
  <c r="E547" i="4"/>
  <c r="E546" i="4"/>
  <c r="E545" i="4"/>
  <c r="E544" i="4"/>
  <c r="E543" i="4"/>
  <c r="E542" i="4"/>
  <c r="E541" i="4"/>
  <c r="E540" i="4"/>
  <c r="E539" i="4"/>
  <c r="E538" i="4"/>
  <c r="E537" i="4"/>
  <c r="E536" i="4"/>
  <c r="E535" i="4"/>
  <c r="E534" i="4"/>
  <c r="E533" i="4"/>
  <c r="E532" i="4"/>
  <c r="E531" i="4"/>
  <c r="E530" i="4"/>
  <c r="E529" i="4"/>
  <c r="E528" i="4"/>
  <c r="E527" i="4"/>
  <c r="E526" i="4"/>
  <c r="E525" i="4"/>
  <c r="E524" i="4"/>
  <c r="E523" i="4"/>
  <c r="E522" i="4"/>
  <c r="E521" i="4"/>
  <c r="E520" i="4"/>
  <c r="E519" i="4"/>
  <c r="E518" i="4"/>
  <c r="E517" i="4"/>
  <c r="E516" i="4"/>
  <c r="E515" i="4"/>
  <c r="E514" i="4"/>
  <c r="E513" i="4"/>
  <c r="E512" i="4"/>
  <c r="E511" i="4"/>
  <c r="E510" i="4"/>
  <c r="E509" i="4"/>
  <c r="E508" i="4"/>
  <c r="E507" i="4"/>
  <c r="E506" i="4"/>
  <c r="E505" i="4"/>
  <c r="E504" i="4"/>
  <c r="E503" i="4"/>
  <c r="E502" i="4"/>
  <c r="E501" i="4"/>
  <c r="E500" i="4"/>
  <c r="E499" i="4"/>
  <c r="E498" i="4"/>
  <c r="E497" i="4"/>
  <c r="E496" i="4"/>
  <c r="E495" i="4"/>
  <c r="E494" i="4"/>
  <c r="E493" i="4"/>
  <c r="E492" i="4"/>
  <c r="E491" i="4"/>
  <c r="E490" i="4"/>
  <c r="E489" i="4"/>
  <c r="E488" i="4"/>
  <c r="E487" i="4"/>
  <c r="E486" i="4"/>
  <c r="E485" i="4"/>
  <c r="E484" i="4"/>
  <c r="E483" i="4"/>
  <c r="E482" i="4"/>
  <c r="E481" i="4"/>
  <c r="E480" i="4"/>
  <c r="E479" i="4"/>
  <c r="E478" i="4"/>
  <c r="E477" i="4"/>
  <c r="E476" i="4"/>
  <c r="E475" i="4"/>
  <c r="E474" i="4"/>
  <c r="E473" i="4"/>
  <c r="E472" i="4"/>
  <c r="E471" i="4"/>
  <c r="E470" i="4"/>
  <c r="E469" i="4"/>
  <c r="E468" i="4"/>
  <c r="E467" i="4"/>
  <c r="E466" i="4"/>
  <c r="E465" i="4"/>
  <c r="E464" i="4"/>
  <c r="E463" i="4"/>
  <c r="E462" i="4"/>
  <c r="E461" i="4"/>
  <c r="E460" i="4"/>
  <c r="E459" i="4"/>
  <c r="E458" i="4"/>
  <c r="E457" i="4"/>
  <c r="E456" i="4"/>
  <c r="E455" i="4"/>
  <c r="E454" i="4"/>
  <c r="E453" i="4"/>
  <c r="E452" i="4"/>
  <c r="E451" i="4"/>
  <c r="E450" i="4"/>
  <c r="E449" i="4"/>
  <c r="E448" i="4"/>
  <c r="E447" i="4"/>
  <c r="E446" i="4"/>
  <c r="E445" i="4"/>
  <c r="E444" i="4"/>
  <c r="E443" i="4"/>
  <c r="E442" i="4"/>
  <c r="E441" i="4"/>
  <c r="E440" i="4"/>
  <c r="E439" i="4"/>
  <c r="E438" i="4"/>
  <c r="E437" i="4"/>
  <c r="E436" i="4"/>
  <c r="E435" i="4"/>
  <c r="E434" i="4"/>
  <c r="E433" i="4"/>
  <c r="E432" i="4"/>
  <c r="E431" i="4"/>
  <c r="E430" i="4"/>
  <c r="E429" i="4"/>
  <c r="E428" i="4"/>
  <c r="E427" i="4"/>
  <c r="E426" i="4"/>
  <c r="E425" i="4"/>
  <c r="E424" i="4"/>
  <c r="E423" i="4"/>
  <c r="E422" i="4"/>
  <c r="E421" i="4"/>
  <c r="E420" i="4"/>
  <c r="E419" i="4"/>
  <c r="E418" i="4"/>
  <c r="E417" i="4"/>
  <c r="E416" i="4"/>
  <c r="E415" i="4"/>
  <c r="E414" i="4"/>
  <c r="E413" i="4"/>
  <c r="E412" i="4"/>
  <c r="E411" i="4"/>
  <c r="E410" i="4"/>
  <c r="E409" i="4"/>
  <c r="E408" i="4"/>
  <c r="E407" i="4"/>
  <c r="E406" i="4"/>
  <c r="E405" i="4"/>
  <c r="E404" i="4"/>
  <c r="E403" i="4"/>
  <c r="E402" i="4"/>
  <c r="E401" i="4"/>
  <c r="E400" i="4"/>
  <c r="E399" i="4"/>
  <c r="E398" i="4"/>
  <c r="E397" i="4"/>
  <c r="E396" i="4"/>
  <c r="E395" i="4"/>
  <c r="E394" i="4"/>
  <c r="E393" i="4"/>
  <c r="E392" i="4"/>
  <c r="E391" i="4"/>
  <c r="E390" i="4"/>
  <c r="E389" i="4"/>
  <c r="E388" i="4"/>
  <c r="E387" i="4"/>
  <c r="E386" i="4"/>
  <c r="E385" i="4"/>
  <c r="E384" i="4"/>
  <c r="E383" i="4"/>
  <c r="E382" i="4"/>
  <c r="E381" i="4"/>
  <c r="E380" i="4"/>
  <c r="E379" i="4"/>
  <c r="E378" i="4"/>
  <c r="E377" i="4"/>
  <c r="E376" i="4"/>
  <c r="E375" i="4"/>
  <c r="E374" i="4"/>
  <c r="E373" i="4"/>
  <c r="E372" i="4"/>
  <c r="E371" i="4"/>
  <c r="E370" i="4"/>
  <c r="E369" i="4"/>
  <c r="E368" i="4"/>
  <c r="E367" i="4"/>
  <c r="E366" i="4"/>
  <c r="E365" i="4"/>
  <c r="E364" i="4"/>
  <c r="E363" i="4"/>
  <c r="E362" i="4"/>
  <c r="E361" i="4"/>
  <c r="E360" i="4"/>
  <c r="E359" i="4"/>
  <c r="E358" i="4"/>
  <c r="E357" i="4"/>
  <c r="E356" i="4"/>
  <c r="E355" i="4"/>
  <c r="E354" i="4"/>
  <c r="E353" i="4"/>
  <c r="E352" i="4"/>
  <c r="E351" i="4"/>
  <c r="E350" i="4"/>
  <c r="E349" i="4"/>
  <c r="E348" i="4"/>
  <c r="E347" i="4"/>
  <c r="E346" i="4"/>
  <c r="E345" i="4"/>
  <c r="E344" i="4"/>
  <c r="E343" i="4"/>
  <c r="E342" i="4"/>
  <c r="E341" i="4"/>
  <c r="E340" i="4"/>
  <c r="E339" i="4"/>
  <c r="E338" i="4"/>
  <c r="E337" i="4"/>
  <c r="E336" i="4"/>
  <c r="E335" i="4"/>
  <c r="E334" i="4"/>
  <c r="E333" i="4"/>
  <c r="E332" i="4"/>
  <c r="E331" i="4"/>
  <c r="E330" i="4"/>
  <c r="E329" i="4"/>
  <c r="E328" i="4"/>
  <c r="E327" i="4"/>
  <c r="E326" i="4"/>
  <c r="E325" i="4"/>
  <c r="E324" i="4"/>
  <c r="E323" i="4"/>
  <c r="E322" i="4"/>
  <c r="E321" i="4"/>
  <c r="E320" i="4"/>
  <c r="E319" i="4"/>
  <c r="E318" i="4"/>
  <c r="E317" i="4"/>
  <c r="E316" i="4"/>
  <c r="E315" i="4"/>
  <c r="E314" i="4"/>
  <c r="E313" i="4"/>
  <c r="E312" i="4"/>
  <c r="E311" i="4"/>
  <c r="E310" i="4"/>
  <c r="E309" i="4"/>
  <c r="E308" i="4"/>
  <c r="E307" i="4"/>
  <c r="E306" i="4"/>
  <c r="E305" i="4"/>
  <c r="E304" i="4"/>
  <c r="E303" i="4"/>
  <c r="E302" i="4"/>
  <c r="E301" i="4"/>
  <c r="E300" i="4"/>
  <c r="E299" i="4"/>
  <c r="E298" i="4"/>
  <c r="E297" i="4"/>
  <c r="E296" i="4"/>
  <c r="E295" i="4"/>
  <c r="E294" i="4"/>
  <c r="E293" i="4"/>
  <c r="E292" i="4"/>
  <c r="E291" i="4"/>
  <c r="E290" i="4"/>
  <c r="E289" i="4"/>
  <c r="E288" i="4"/>
  <c r="E287" i="4"/>
  <c r="E286" i="4"/>
  <c r="E285" i="4"/>
  <c r="E284" i="4"/>
  <c r="E283" i="4"/>
  <c r="E282" i="4"/>
  <c r="E281" i="4"/>
  <c r="E280" i="4"/>
  <c r="E279" i="4"/>
  <c r="E278" i="4"/>
  <c r="E277" i="4"/>
  <c r="E276" i="4"/>
  <c r="E275" i="4"/>
  <c r="E274" i="4"/>
  <c r="E273" i="4"/>
  <c r="E272" i="4"/>
  <c r="E271" i="4"/>
  <c r="E270" i="4"/>
  <c r="E269" i="4"/>
  <c r="E268" i="4"/>
  <c r="E267" i="4"/>
  <c r="E266" i="4"/>
  <c r="E265" i="4"/>
  <c r="E264" i="4"/>
  <c r="E263" i="4"/>
  <c r="E262" i="4"/>
  <c r="E261" i="4"/>
  <c r="E260" i="4"/>
  <c r="E259" i="4"/>
  <c r="E258" i="4"/>
  <c r="E257" i="4"/>
  <c r="E256" i="4"/>
  <c r="E255" i="4"/>
  <c r="E254" i="4"/>
  <c r="E253" i="4"/>
  <c r="E252" i="4"/>
  <c r="E251" i="4"/>
  <c r="E250" i="4"/>
  <c r="E249" i="4"/>
  <c r="E248" i="4"/>
  <c r="E247" i="4"/>
  <c r="E246" i="4"/>
  <c r="E245" i="4"/>
  <c r="E244" i="4"/>
  <c r="E243" i="4"/>
  <c r="E242" i="4"/>
  <c r="E241" i="4"/>
  <c r="E240" i="4"/>
  <c r="E239" i="4"/>
  <c r="E238" i="4"/>
  <c r="E237" i="4"/>
  <c r="E236" i="4"/>
  <c r="E235" i="4"/>
  <c r="E234" i="4"/>
  <c r="E233" i="4"/>
  <c r="E232" i="4"/>
  <c r="E231" i="4"/>
  <c r="E230" i="4"/>
  <c r="E229" i="4"/>
  <c r="E228" i="4"/>
  <c r="E227" i="4"/>
  <c r="E226" i="4"/>
  <c r="E225" i="4"/>
  <c r="E224" i="4"/>
  <c r="E223" i="4"/>
  <c r="E222" i="4"/>
  <c r="E221" i="4"/>
  <c r="E220" i="4"/>
  <c r="E219" i="4"/>
  <c r="E218" i="4"/>
  <c r="E217" i="4"/>
  <c r="E216" i="4"/>
  <c r="E215" i="4"/>
  <c r="E214" i="4"/>
  <c r="E213" i="4"/>
  <c r="E212" i="4"/>
  <c r="E211" i="4"/>
  <c r="E210" i="4"/>
  <c r="E209" i="4"/>
  <c r="E208" i="4"/>
  <c r="E207" i="4"/>
  <c r="E206" i="4"/>
  <c r="E205" i="4"/>
  <c r="E204" i="4"/>
  <c r="E203" i="4"/>
  <c r="E202" i="4"/>
  <c r="E200" i="4"/>
  <c r="E199" i="4"/>
  <c r="E198" i="4"/>
  <c r="E197" i="4"/>
  <c r="E196" i="4"/>
  <c r="E195" i="4"/>
  <c r="E194" i="4"/>
  <c r="E193" i="4"/>
  <c r="E192" i="4"/>
  <c r="E191" i="4"/>
  <c r="E190" i="4"/>
  <c r="E189" i="4"/>
  <c r="E188" i="4"/>
  <c r="E187" i="4"/>
  <c r="E186" i="4"/>
  <c r="E185" i="4"/>
  <c r="E184" i="4"/>
  <c r="E183" i="4"/>
  <c r="E182" i="4"/>
  <c r="E181" i="4"/>
  <c r="E180" i="4"/>
  <c r="E179" i="4"/>
  <c r="E178" i="4"/>
  <c r="E177" i="4"/>
  <c r="E176" i="4"/>
  <c r="E175" i="4"/>
  <c r="E174" i="4"/>
  <c r="E173" i="4"/>
  <c r="E172" i="4"/>
  <c r="E171" i="4"/>
  <c r="E170" i="4"/>
  <c r="E169" i="4"/>
  <c r="E168" i="4"/>
  <c r="E167" i="4"/>
  <c r="E166" i="4"/>
  <c r="E165" i="4"/>
  <c r="E164" i="4"/>
  <c r="E163" i="4"/>
  <c r="E162" i="4"/>
  <c r="E161" i="4"/>
  <c r="E160" i="4"/>
  <c r="E159" i="4"/>
  <c r="E158" i="4"/>
  <c r="E157" i="4"/>
  <c r="E156" i="4"/>
  <c r="E155" i="4"/>
  <c r="E154" i="4"/>
  <c r="E153" i="4"/>
  <c r="E151" i="4"/>
  <c r="E150" i="4"/>
  <c r="E149" i="4"/>
  <c r="E148" i="4"/>
  <c r="E147" i="4"/>
  <c r="E146" i="4"/>
  <c r="E145" i="4"/>
  <c r="E144" i="4"/>
  <c r="E143" i="4"/>
  <c r="E142" i="4"/>
  <c r="E141" i="4"/>
  <c r="E140" i="4"/>
  <c r="E139" i="4"/>
  <c r="E138" i="4"/>
  <c r="E137" i="4"/>
  <c r="E136" i="4"/>
  <c r="E135" i="4"/>
  <c r="E134" i="4"/>
  <c r="E133" i="4"/>
  <c r="E132" i="4"/>
  <c r="E131" i="4"/>
  <c r="E130" i="4"/>
  <c r="E129" i="4"/>
  <c r="E128" i="4"/>
  <c r="E127" i="4"/>
  <c r="E126" i="4"/>
  <c r="E125" i="4"/>
  <c r="E124" i="4"/>
  <c r="E123" i="4"/>
  <c r="E122" i="4"/>
  <c r="E121" i="4"/>
  <c r="E120" i="4"/>
  <c r="E119" i="4"/>
  <c r="E118" i="4"/>
  <c r="E117" i="4"/>
  <c r="E116" i="4"/>
  <c r="E115" i="4"/>
  <c r="E114" i="4"/>
  <c r="E113" i="4"/>
  <c r="E112" i="4"/>
  <c r="E111" i="4"/>
  <c r="E110" i="4"/>
  <c r="E109" i="4"/>
  <c r="E108" i="4"/>
  <c r="E107" i="4"/>
  <c r="E106" i="4"/>
  <c r="E105" i="4"/>
  <c r="E104" i="4"/>
  <c r="E103" i="4"/>
  <c r="E102" i="4"/>
  <c r="E101" i="4"/>
  <c r="E100" i="4"/>
  <c r="E99" i="4"/>
  <c r="E98" i="4"/>
  <c r="E97" i="4"/>
  <c r="E96" i="4"/>
  <c r="E95" i="4"/>
  <c r="E94" i="4"/>
  <c r="E93" i="4"/>
  <c r="E92" i="4"/>
  <c r="E91" i="4"/>
  <c r="E90" i="4"/>
  <c r="E89" i="4"/>
  <c r="E88" i="4"/>
  <c r="E87" i="4"/>
  <c r="E86" i="4"/>
  <c r="E85" i="4"/>
  <c r="E84" i="4"/>
  <c r="E82" i="4"/>
  <c r="E81" i="4"/>
  <c r="E80" i="4"/>
  <c r="E79" i="4"/>
  <c r="E78" i="4"/>
  <c r="E77" i="4"/>
  <c r="E76" i="4"/>
  <c r="E75" i="4"/>
  <c r="E74" i="4"/>
  <c r="E73" i="4"/>
  <c r="E72" i="4"/>
  <c r="E71" i="4"/>
  <c r="E70" i="4"/>
  <c r="E69" i="4"/>
  <c r="E68" i="4"/>
  <c r="E67" i="4"/>
  <c r="E66" i="4"/>
  <c r="E65" i="4"/>
  <c r="E64" i="4"/>
  <c r="E63" i="4"/>
  <c r="E62" i="4"/>
  <c r="E61" i="4"/>
  <c r="E60" i="4"/>
  <c r="E59" i="4"/>
  <c r="E58" i="4"/>
  <c r="E57" i="4"/>
  <c r="E56" i="4"/>
  <c r="E55" i="4"/>
  <c r="E54" i="4"/>
  <c r="E53" i="4"/>
  <c r="E52" i="4"/>
  <c r="E51" i="4"/>
  <c r="E50" i="4"/>
  <c r="E49" i="4"/>
  <c r="E48" i="4"/>
  <c r="E47" i="4"/>
  <c r="E46" i="4"/>
  <c r="E45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961" i="4" s="1"/>
  <c r="E960" i="3" l="1"/>
  <c r="E959" i="3"/>
  <c r="E958" i="3"/>
  <c r="E957" i="3"/>
  <c r="E956" i="3"/>
  <c r="E955" i="3"/>
  <c r="E954" i="3"/>
  <c r="E953" i="3"/>
  <c r="E952" i="3"/>
  <c r="E951" i="3"/>
  <c r="E950" i="3"/>
  <c r="E949" i="3"/>
  <c r="E948" i="3"/>
  <c r="E947" i="3"/>
  <c r="E946" i="3"/>
  <c r="E945" i="3"/>
  <c r="E944" i="3"/>
  <c r="E943" i="3"/>
  <c r="E942" i="3"/>
  <c r="E941" i="3"/>
  <c r="E940" i="3"/>
  <c r="E939" i="3"/>
  <c r="E938" i="3"/>
  <c r="E937" i="3"/>
  <c r="E936" i="3"/>
  <c r="E935" i="3"/>
  <c r="E934" i="3"/>
  <c r="E933" i="3"/>
  <c r="E932" i="3"/>
  <c r="E931" i="3"/>
  <c r="E930" i="3"/>
  <c r="E929" i="3"/>
  <c r="E928" i="3"/>
  <c r="E927" i="3"/>
  <c r="E926" i="3"/>
  <c r="E925" i="3"/>
  <c r="E924" i="3"/>
  <c r="E923" i="3"/>
  <c r="E922" i="3"/>
  <c r="E921" i="3"/>
  <c r="E920" i="3"/>
  <c r="E919" i="3"/>
  <c r="E918" i="3"/>
  <c r="E917" i="3"/>
  <c r="E916" i="3"/>
  <c r="E915" i="3"/>
  <c r="E914" i="3"/>
  <c r="E913" i="3"/>
  <c r="E912" i="3"/>
  <c r="E911" i="3"/>
  <c r="E910" i="3"/>
  <c r="E909" i="3"/>
  <c r="E908" i="3"/>
  <c r="E907" i="3"/>
  <c r="E906" i="3"/>
  <c r="E905" i="3"/>
  <c r="E903" i="3"/>
  <c r="E902" i="3"/>
  <c r="E901" i="3"/>
  <c r="E900" i="3"/>
  <c r="E899" i="3"/>
  <c r="E898" i="3"/>
  <c r="E897" i="3"/>
  <c r="E896" i="3"/>
  <c r="E895" i="3"/>
  <c r="E894" i="3"/>
  <c r="E893" i="3"/>
  <c r="E892" i="3"/>
  <c r="E891" i="3"/>
  <c r="E890" i="3"/>
  <c r="E889" i="3"/>
  <c r="E888" i="3"/>
  <c r="E887" i="3"/>
  <c r="E886" i="3"/>
  <c r="E885" i="3"/>
  <c r="E884" i="3"/>
  <c r="E883" i="3"/>
  <c r="E882" i="3"/>
  <c r="E881" i="3"/>
  <c r="E880" i="3"/>
  <c r="E879" i="3"/>
  <c r="E878" i="3"/>
  <c r="E877" i="3"/>
  <c r="E876" i="3"/>
  <c r="E875" i="3"/>
  <c r="E874" i="3"/>
  <c r="E873" i="3"/>
  <c r="E872" i="3"/>
  <c r="E871" i="3"/>
  <c r="E870" i="3"/>
  <c r="E869" i="3"/>
  <c r="E868" i="3"/>
  <c r="E867" i="3"/>
  <c r="E866" i="3"/>
  <c r="E865" i="3"/>
  <c r="E864" i="3"/>
  <c r="E863" i="3"/>
  <c r="E862" i="3"/>
  <c r="E861" i="3"/>
  <c r="E860" i="3"/>
  <c r="E859" i="3"/>
  <c r="E858" i="3"/>
  <c r="E857" i="3"/>
  <c r="E856" i="3"/>
  <c r="E855" i="3"/>
  <c r="E854" i="3"/>
  <c r="E853" i="3"/>
  <c r="E852" i="3"/>
  <c r="E851" i="3"/>
  <c r="E850" i="3"/>
  <c r="E849" i="3"/>
  <c r="E848" i="3"/>
  <c r="E847" i="3"/>
  <c r="E846" i="3"/>
  <c r="E845" i="3"/>
  <c r="E844" i="3"/>
  <c r="E843" i="3"/>
  <c r="E842" i="3"/>
  <c r="E841" i="3"/>
  <c r="E840" i="3"/>
  <c r="E839" i="3"/>
  <c r="E838" i="3"/>
  <c r="E836" i="3"/>
  <c r="E835" i="3"/>
  <c r="E834" i="3"/>
  <c r="E833" i="3"/>
  <c r="E832" i="3"/>
  <c r="E831" i="3"/>
  <c r="E830" i="3"/>
  <c r="E829" i="3"/>
  <c r="E828" i="3"/>
  <c r="E827" i="3"/>
  <c r="E826" i="3"/>
  <c r="E825" i="3"/>
  <c r="E824" i="3"/>
  <c r="E823" i="3"/>
  <c r="E822" i="3"/>
  <c r="E821" i="3"/>
  <c r="E820" i="3"/>
  <c r="E819" i="3"/>
  <c r="E818" i="3"/>
  <c r="E817" i="3"/>
  <c r="E816" i="3"/>
  <c r="E815" i="3"/>
  <c r="E814" i="3"/>
  <c r="E813" i="3"/>
  <c r="E812" i="3"/>
  <c r="E811" i="3"/>
  <c r="E810" i="3"/>
  <c r="E809" i="3"/>
  <c r="E808" i="3"/>
  <c r="E807" i="3"/>
  <c r="E806" i="3"/>
  <c r="E805" i="3"/>
  <c r="E804" i="3"/>
  <c r="E803" i="3"/>
  <c r="E802" i="3"/>
  <c r="E801" i="3"/>
  <c r="E800" i="3"/>
  <c r="E799" i="3"/>
  <c r="E798" i="3"/>
  <c r="E797" i="3"/>
  <c r="E796" i="3"/>
  <c r="E795" i="3"/>
  <c r="E794" i="3"/>
  <c r="E793" i="3"/>
  <c r="E792" i="3"/>
  <c r="E791" i="3"/>
  <c r="E790" i="3"/>
  <c r="E789" i="3"/>
  <c r="E788" i="3"/>
  <c r="E787" i="3"/>
  <c r="E786" i="3"/>
  <c r="E785" i="3"/>
  <c r="E784" i="3"/>
  <c r="E783" i="3"/>
  <c r="E782" i="3"/>
  <c r="E781" i="3"/>
  <c r="E780" i="3"/>
  <c r="E779" i="3"/>
  <c r="E778" i="3"/>
  <c r="E777" i="3"/>
  <c r="E776" i="3"/>
  <c r="E775" i="3"/>
  <c r="E774" i="3"/>
  <c r="E773" i="3"/>
  <c r="E772" i="3"/>
  <c r="E771" i="3"/>
  <c r="E770" i="3"/>
  <c r="E769" i="3"/>
  <c r="E768" i="3"/>
  <c r="E767" i="3"/>
  <c r="E766" i="3"/>
  <c r="E765" i="3"/>
  <c r="E764" i="3"/>
  <c r="E763" i="3"/>
  <c r="E762" i="3"/>
  <c r="E761" i="3"/>
  <c r="E760" i="3"/>
  <c r="E759" i="3"/>
  <c r="E758" i="3"/>
  <c r="E757" i="3"/>
  <c r="E756" i="3"/>
  <c r="E755" i="3"/>
  <c r="E754" i="3"/>
  <c r="E753" i="3"/>
  <c r="E752" i="3"/>
  <c r="E751" i="3"/>
  <c r="E750" i="3"/>
  <c r="E749" i="3"/>
  <c r="E748" i="3"/>
  <c r="E747" i="3"/>
  <c r="E746" i="3"/>
  <c r="E745" i="3"/>
  <c r="E744" i="3"/>
  <c r="E743" i="3"/>
  <c r="E742" i="3"/>
  <c r="E741" i="3"/>
  <c r="E740" i="3"/>
  <c r="E739" i="3"/>
  <c r="E738" i="3"/>
  <c r="E737" i="3"/>
  <c r="E736" i="3"/>
  <c r="E735" i="3"/>
  <c r="E734" i="3"/>
  <c r="E733" i="3"/>
  <c r="E732" i="3"/>
  <c r="E731" i="3"/>
  <c r="E730" i="3"/>
  <c r="E729" i="3"/>
  <c r="E728" i="3"/>
  <c r="E727" i="3"/>
  <c r="E726" i="3"/>
  <c r="E725" i="3"/>
  <c r="E724" i="3"/>
  <c r="E723" i="3"/>
  <c r="E722" i="3"/>
  <c r="E721" i="3"/>
  <c r="E720" i="3"/>
  <c r="E719" i="3"/>
  <c r="E718" i="3"/>
  <c r="E717" i="3"/>
  <c r="E716" i="3"/>
  <c r="E715" i="3"/>
  <c r="E714" i="3"/>
  <c r="E713" i="3"/>
  <c r="E712" i="3"/>
  <c r="E711" i="3"/>
  <c r="E710" i="3"/>
  <c r="E709" i="3"/>
  <c r="E708" i="3"/>
  <c r="E707" i="3"/>
  <c r="E706" i="3"/>
  <c r="E705" i="3"/>
  <c r="E704" i="3"/>
  <c r="E703" i="3"/>
  <c r="E702" i="3"/>
  <c r="E701" i="3"/>
  <c r="E700" i="3"/>
  <c r="E699" i="3"/>
  <c r="E698" i="3"/>
  <c r="E697" i="3"/>
  <c r="E696" i="3"/>
  <c r="E695" i="3"/>
  <c r="E694" i="3"/>
  <c r="E693" i="3"/>
  <c r="E692" i="3"/>
  <c r="E691" i="3"/>
  <c r="E690" i="3"/>
  <c r="E689" i="3"/>
  <c r="E688" i="3"/>
  <c r="E687" i="3"/>
  <c r="E686" i="3"/>
  <c r="E685" i="3"/>
  <c r="E684" i="3"/>
  <c r="E683" i="3"/>
  <c r="E682" i="3"/>
  <c r="E681" i="3"/>
  <c r="E680" i="3"/>
  <c r="E679" i="3"/>
  <c r="E678" i="3"/>
  <c r="E677" i="3"/>
  <c r="E676" i="3"/>
  <c r="E675" i="3"/>
  <c r="E674" i="3"/>
  <c r="E673" i="3"/>
  <c r="E672" i="3"/>
  <c r="E671" i="3"/>
  <c r="E670" i="3"/>
  <c r="E669" i="3"/>
  <c r="E668" i="3"/>
  <c r="E667" i="3"/>
  <c r="E666" i="3"/>
  <c r="E665" i="3"/>
  <c r="E664" i="3"/>
  <c r="E662" i="3"/>
  <c r="E661" i="3"/>
  <c r="E659" i="3"/>
  <c r="E658" i="3"/>
  <c r="E657" i="3"/>
  <c r="E656" i="3"/>
  <c r="E655" i="3"/>
  <c r="E654" i="3"/>
  <c r="E653" i="3"/>
  <c r="E652" i="3"/>
  <c r="E651" i="3"/>
  <c r="E650" i="3"/>
  <c r="E649" i="3"/>
  <c r="E648" i="3"/>
  <c r="E647" i="3"/>
  <c r="E646" i="3"/>
  <c r="E645" i="3"/>
  <c r="E644" i="3"/>
  <c r="E643" i="3"/>
  <c r="E642" i="3"/>
  <c r="E641" i="3"/>
  <c r="E640" i="3"/>
  <c r="E639" i="3"/>
  <c r="E638" i="3"/>
  <c r="E637" i="3"/>
  <c r="E636" i="3"/>
  <c r="E635" i="3"/>
  <c r="E634" i="3"/>
  <c r="E633" i="3"/>
  <c r="E632" i="3"/>
  <c r="E631" i="3"/>
  <c r="E630" i="3"/>
  <c r="E629" i="3"/>
  <c r="E628" i="3"/>
  <c r="E627" i="3"/>
  <c r="E626" i="3"/>
  <c r="E625" i="3"/>
  <c r="E624" i="3"/>
  <c r="E623" i="3"/>
  <c r="E622" i="3"/>
  <c r="E621" i="3"/>
  <c r="E620" i="3"/>
  <c r="E619" i="3"/>
  <c r="E618" i="3"/>
  <c r="E617" i="3"/>
  <c r="E616" i="3"/>
  <c r="E615" i="3"/>
  <c r="E614" i="3"/>
  <c r="E613" i="3"/>
  <c r="E612" i="3"/>
  <c r="E611" i="3"/>
  <c r="E609" i="3"/>
  <c r="E608" i="3"/>
  <c r="E607" i="3"/>
  <c r="E606" i="3"/>
  <c r="E605" i="3"/>
  <c r="E604" i="3"/>
  <c r="E603" i="3"/>
  <c r="E602" i="3"/>
  <c r="E601" i="3"/>
  <c r="E600" i="3"/>
  <c r="E599" i="3"/>
  <c r="E598" i="3"/>
  <c r="E597" i="3"/>
  <c r="E596" i="3"/>
  <c r="E595" i="3"/>
  <c r="E594" i="3"/>
  <c r="E593" i="3"/>
  <c r="E592" i="3"/>
  <c r="E591" i="3"/>
  <c r="E590" i="3"/>
  <c r="E589" i="3"/>
  <c r="E588" i="3"/>
  <c r="E587" i="3"/>
  <c r="E586" i="3"/>
  <c r="E585" i="3"/>
  <c r="E584" i="3"/>
  <c r="E583" i="3"/>
  <c r="E582" i="3"/>
  <c r="E581" i="3"/>
  <c r="E580" i="3"/>
  <c r="E579" i="3"/>
  <c r="E578" i="3"/>
  <c r="E577" i="3"/>
  <c r="E576" i="3"/>
  <c r="E575" i="3"/>
  <c r="E574" i="3"/>
  <c r="E573" i="3"/>
  <c r="E572" i="3"/>
  <c r="E571" i="3"/>
  <c r="E570" i="3"/>
  <c r="E569" i="3"/>
  <c r="E568" i="3"/>
  <c r="E567" i="3"/>
  <c r="E566" i="3"/>
  <c r="E565" i="3"/>
  <c r="E564" i="3"/>
  <c r="E563" i="3"/>
  <c r="E562" i="3"/>
  <c r="E561" i="3"/>
  <c r="E560" i="3"/>
  <c r="E559" i="3"/>
  <c r="E558" i="3"/>
  <c r="E557" i="3"/>
  <c r="E556" i="3"/>
  <c r="E555" i="3"/>
  <c r="E554" i="3"/>
  <c r="E553" i="3"/>
  <c r="E552" i="3"/>
  <c r="E551" i="3"/>
  <c r="E550" i="3"/>
  <c r="E549" i="3"/>
  <c r="E548" i="3"/>
  <c r="E547" i="3"/>
  <c r="E546" i="3"/>
  <c r="E545" i="3"/>
  <c r="E544" i="3"/>
  <c r="E543" i="3"/>
  <c r="E542" i="3"/>
  <c r="E541" i="3"/>
  <c r="E540" i="3"/>
  <c r="E539" i="3"/>
  <c r="E538" i="3"/>
  <c r="E537" i="3"/>
  <c r="E536" i="3"/>
  <c r="E535" i="3"/>
  <c r="E534" i="3"/>
  <c r="E533" i="3"/>
  <c r="E532" i="3"/>
  <c r="E531" i="3"/>
  <c r="E530" i="3"/>
  <c r="E529" i="3"/>
  <c r="E528" i="3"/>
  <c r="E527" i="3"/>
  <c r="E526" i="3"/>
  <c r="E525" i="3"/>
  <c r="E524" i="3"/>
  <c r="E523" i="3"/>
  <c r="E522" i="3"/>
  <c r="E521" i="3"/>
  <c r="E520" i="3"/>
  <c r="E519" i="3"/>
  <c r="E518" i="3"/>
  <c r="E517" i="3"/>
  <c r="E516" i="3"/>
  <c r="E515" i="3"/>
  <c r="E514" i="3"/>
  <c r="E513" i="3"/>
  <c r="E512" i="3"/>
  <c r="E511" i="3"/>
  <c r="E510" i="3"/>
  <c r="E509" i="3"/>
  <c r="E508" i="3"/>
  <c r="E507" i="3"/>
  <c r="E506" i="3"/>
  <c r="E505" i="3"/>
  <c r="E504" i="3"/>
  <c r="E503" i="3"/>
  <c r="E502" i="3"/>
  <c r="E501" i="3"/>
  <c r="E500" i="3"/>
  <c r="E499" i="3"/>
  <c r="E498" i="3"/>
  <c r="E497" i="3"/>
  <c r="E496" i="3"/>
  <c r="E495" i="3"/>
  <c r="E494" i="3"/>
  <c r="E493" i="3"/>
  <c r="E492" i="3"/>
  <c r="E491" i="3"/>
  <c r="E490" i="3"/>
  <c r="E489" i="3"/>
  <c r="E488" i="3"/>
  <c r="E487" i="3"/>
  <c r="E486" i="3"/>
  <c r="E485" i="3"/>
  <c r="E484" i="3"/>
  <c r="E483" i="3"/>
  <c r="E482" i="3"/>
  <c r="E481" i="3"/>
  <c r="E480" i="3"/>
  <c r="E479" i="3"/>
  <c r="E478" i="3"/>
  <c r="E477" i="3"/>
  <c r="E476" i="3"/>
  <c r="E475" i="3"/>
  <c r="E474" i="3"/>
  <c r="E473" i="3"/>
  <c r="E472" i="3"/>
  <c r="E471" i="3"/>
  <c r="E470" i="3"/>
  <c r="E469" i="3"/>
  <c r="E468" i="3"/>
  <c r="E467" i="3"/>
  <c r="E466" i="3"/>
  <c r="E465" i="3"/>
  <c r="E464" i="3"/>
  <c r="E463" i="3"/>
  <c r="E462" i="3"/>
  <c r="E461" i="3"/>
  <c r="E460" i="3"/>
  <c r="E459" i="3"/>
  <c r="E458" i="3"/>
  <c r="E457" i="3"/>
  <c r="E456" i="3"/>
  <c r="E455" i="3"/>
  <c r="E454" i="3"/>
  <c r="E453" i="3"/>
  <c r="E452" i="3"/>
  <c r="E451" i="3"/>
  <c r="E450" i="3"/>
  <c r="E449" i="3"/>
  <c r="E448" i="3"/>
  <c r="E447" i="3"/>
  <c r="E446" i="3"/>
  <c r="E445" i="3"/>
  <c r="E444" i="3"/>
  <c r="E443" i="3"/>
  <c r="E442" i="3"/>
  <c r="E441" i="3"/>
  <c r="E440" i="3"/>
  <c r="E439" i="3"/>
  <c r="E438" i="3"/>
  <c r="E437" i="3"/>
  <c r="E436" i="3"/>
  <c r="E435" i="3"/>
  <c r="E434" i="3"/>
  <c r="E433" i="3"/>
  <c r="E432" i="3"/>
  <c r="E431" i="3"/>
  <c r="E430" i="3"/>
  <c r="E429" i="3"/>
  <c r="E428" i="3"/>
  <c r="E427" i="3"/>
  <c r="E426" i="3"/>
  <c r="E425" i="3"/>
  <c r="E424" i="3"/>
  <c r="E423" i="3"/>
  <c r="E422" i="3"/>
  <c r="E421" i="3"/>
  <c r="E420" i="3"/>
  <c r="E419" i="3"/>
  <c r="E418" i="3"/>
  <c r="E417" i="3"/>
  <c r="E416" i="3"/>
  <c r="E415" i="3"/>
  <c r="E414" i="3"/>
  <c r="E413" i="3"/>
  <c r="E412" i="3"/>
  <c r="E411" i="3"/>
  <c r="E410" i="3"/>
  <c r="E409" i="3"/>
  <c r="E408" i="3"/>
  <c r="E407" i="3"/>
  <c r="E406" i="3"/>
  <c r="E405" i="3"/>
  <c r="E404" i="3"/>
  <c r="E403" i="3"/>
  <c r="E402" i="3"/>
  <c r="E401" i="3"/>
  <c r="E400" i="3"/>
  <c r="E399" i="3"/>
  <c r="E398" i="3"/>
  <c r="E397" i="3"/>
  <c r="E396" i="3"/>
  <c r="E395" i="3"/>
  <c r="E394" i="3"/>
  <c r="E393" i="3"/>
  <c r="E392" i="3"/>
  <c r="E391" i="3"/>
  <c r="E390" i="3"/>
  <c r="E389" i="3"/>
  <c r="E388" i="3"/>
  <c r="E387" i="3"/>
  <c r="E386" i="3"/>
  <c r="E385" i="3"/>
  <c r="E384" i="3"/>
  <c r="E383" i="3"/>
  <c r="E382" i="3"/>
  <c r="E381" i="3"/>
  <c r="E380" i="3"/>
  <c r="E379" i="3"/>
  <c r="E378" i="3"/>
  <c r="E377" i="3"/>
  <c r="E376" i="3"/>
  <c r="E375" i="3"/>
  <c r="E374" i="3"/>
  <c r="E373" i="3"/>
  <c r="E372" i="3"/>
  <c r="E371" i="3"/>
  <c r="E370" i="3"/>
  <c r="E369" i="3"/>
  <c r="E368" i="3"/>
  <c r="E367" i="3"/>
  <c r="E366" i="3"/>
  <c r="E365" i="3"/>
  <c r="E364" i="3"/>
  <c r="E363" i="3"/>
  <c r="E362" i="3"/>
  <c r="E361" i="3"/>
  <c r="E360" i="3"/>
  <c r="E359" i="3"/>
  <c r="E358" i="3"/>
  <c r="E357" i="3"/>
  <c r="E356" i="3"/>
  <c r="E355" i="3"/>
  <c r="E354" i="3"/>
  <c r="E353" i="3"/>
  <c r="E352" i="3"/>
  <c r="E351" i="3"/>
  <c r="E350" i="3"/>
  <c r="E349" i="3"/>
  <c r="E348" i="3"/>
  <c r="E347" i="3"/>
  <c r="E346" i="3"/>
  <c r="E345" i="3"/>
  <c r="E344" i="3"/>
  <c r="E343" i="3"/>
  <c r="E342" i="3"/>
  <c r="E341" i="3"/>
  <c r="E340" i="3"/>
  <c r="E339" i="3"/>
  <c r="E338" i="3"/>
  <c r="E337" i="3"/>
  <c r="E336" i="3"/>
  <c r="E335" i="3"/>
  <c r="E334" i="3"/>
  <c r="E333" i="3"/>
  <c r="E332" i="3"/>
  <c r="E331" i="3"/>
  <c r="E330" i="3"/>
  <c r="E329" i="3"/>
  <c r="E328" i="3"/>
  <c r="E327" i="3"/>
  <c r="E326" i="3"/>
  <c r="E325" i="3"/>
  <c r="E324" i="3"/>
  <c r="E323" i="3"/>
  <c r="E322" i="3"/>
  <c r="E321" i="3"/>
  <c r="E320" i="3"/>
  <c r="E319" i="3"/>
  <c r="E318" i="3"/>
  <c r="E317" i="3"/>
  <c r="E316" i="3"/>
  <c r="E315" i="3"/>
  <c r="E314" i="3"/>
  <c r="E313" i="3"/>
  <c r="E312" i="3"/>
  <c r="E311" i="3"/>
  <c r="E310" i="3"/>
  <c r="E309" i="3"/>
  <c r="E308" i="3"/>
  <c r="E307" i="3"/>
  <c r="E306" i="3"/>
  <c r="E305" i="3"/>
  <c r="E304" i="3"/>
  <c r="E303" i="3"/>
  <c r="E302" i="3"/>
  <c r="E301" i="3"/>
  <c r="E300" i="3"/>
  <c r="E299" i="3"/>
  <c r="E298" i="3"/>
  <c r="E297" i="3"/>
  <c r="E296" i="3"/>
  <c r="E295" i="3"/>
  <c r="E294" i="3"/>
  <c r="E293" i="3"/>
  <c r="E292" i="3"/>
  <c r="E291" i="3"/>
  <c r="E290" i="3"/>
  <c r="E289" i="3"/>
  <c r="E288" i="3"/>
  <c r="E287" i="3"/>
  <c r="E286" i="3"/>
  <c r="E285" i="3"/>
  <c r="E284" i="3"/>
  <c r="E283" i="3"/>
  <c r="E282" i="3"/>
  <c r="E281" i="3"/>
  <c r="E280" i="3"/>
  <c r="E279" i="3"/>
  <c r="E278" i="3"/>
  <c r="E277" i="3"/>
  <c r="E276" i="3"/>
  <c r="E275" i="3"/>
  <c r="E274" i="3"/>
  <c r="E273" i="3"/>
  <c r="E272" i="3"/>
  <c r="E271" i="3"/>
  <c r="E270" i="3"/>
  <c r="E269" i="3"/>
  <c r="E268" i="3"/>
  <c r="E267" i="3"/>
  <c r="E266" i="3"/>
  <c r="E265" i="3"/>
  <c r="E264" i="3"/>
  <c r="E263" i="3"/>
  <c r="E262" i="3"/>
  <c r="E261" i="3"/>
  <c r="E260" i="3"/>
  <c r="E259" i="3"/>
  <c r="E258" i="3"/>
  <c r="E257" i="3"/>
  <c r="E256" i="3"/>
  <c r="E255" i="3"/>
  <c r="E254" i="3"/>
  <c r="E253" i="3"/>
  <c r="E252" i="3"/>
  <c r="E251" i="3"/>
  <c r="E250" i="3"/>
  <c r="E249" i="3"/>
  <c r="E248" i="3"/>
  <c r="E247" i="3"/>
  <c r="E246" i="3"/>
  <c r="E245" i="3"/>
  <c r="E244" i="3"/>
  <c r="E243" i="3"/>
  <c r="E242" i="3"/>
  <c r="E241" i="3"/>
  <c r="E240" i="3"/>
  <c r="E239" i="3"/>
  <c r="E238" i="3"/>
  <c r="E237" i="3"/>
  <c r="E236" i="3"/>
  <c r="E235" i="3"/>
  <c r="E234" i="3"/>
  <c r="E233" i="3"/>
  <c r="E232" i="3"/>
  <c r="E231" i="3"/>
  <c r="E230" i="3"/>
  <c r="E229" i="3"/>
  <c r="E228" i="3"/>
  <c r="E227" i="3"/>
  <c r="E226" i="3"/>
  <c r="E225" i="3"/>
  <c r="E224" i="3"/>
  <c r="E223" i="3"/>
  <c r="E222" i="3"/>
  <c r="E221" i="3"/>
  <c r="E220" i="3"/>
  <c r="E219" i="3"/>
  <c r="E218" i="3"/>
  <c r="E217" i="3"/>
  <c r="E216" i="3"/>
  <c r="E215" i="3"/>
  <c r="E214" i="3"/>
  <c r="E213" i="3"/>
  <c r="E212" i="3"/>
  <c r="E211" i="3"/>
  <c r="E210" i="3"/>
  <c r="E209" i="3"/>
  <c r="E208" i="3"/>
  <c r="E207" i="3"/>
  <c r="E206" i="3"/>
  <c r="E205" i="3"/>
  <c r="E204" i="3"/>
  <c r="E203" i="3"/>
  <c r="E202" i="3"/>
  <c r="E200" i="3"/>
  <c r="E199" i="3"/>
  <c r="E198" i="3"/>
  <c r="E197" i="3"/>
  <c r="E196" i="3"/>
  <c r="E195" i="3"/>
  <c r="E194" i="3"/>
  <c r="E193" i="3"/>
  <c r="E192" i="3"/>
  <c r="E191" i="3"/>
  <c r="E190" i="3"/>
  <c r="E189" i="3"/>
  <c r="E188" i="3"/>
  <c r="E187" i="3"/>
  <c r="E186" i="3"/>
  <c r="E185" i="3"/>
  <c r="E184" i="3"/>
  <c r="E183" i="3"/>
  <c r="E182" i="3"/>
  <c r="E181" i="3"/>
  <c r="E180" i="3"/>
  <c r="E179" i="3"/>
  <c r="E178" i="3"/>
  <c r="E177" i="3"/>
  <c r="E176" i="3"/>
  <c r="E175" i="3"/>
  <c r="E174" i="3"/>
  <c r="E173" i="3"/>
  <c r="E172" i="3"/>
  <c r="E171" i="3"/>
  <c r="E170" i="3"/>
  <c r="E169" i="3"/>
  <c r="E168" i="3"/>
  <c r="E167" i="3"/>
  <c r="E166" i="3"/>
  <c r="E165" i="3"/>
  <c r="E164" i="3"/>
  <c r="E163" i="3"/>
  <c r="E162" i="3"/>
  <c r="E161" i="3"/>
  <c r="E160" i="3"/>
  <c r="E159" i="3"/>
  <c r="E158" i="3"/>
  <c r="E157" i="3"/>
  <c r="E156" i="3"/>
  <c r="E155" i="3"/>
  <c r="E154" i="3"/>
  <c r="E153" i="3"/>
  <c r="E152" i="3"/>
  <c r="E151" i="3"/>
  <c r="E150" i="3"/>
  <c r="E149" i="3"/>
  <c r="E148" i="3"/>
  <c r="E147" i="3"/>
  <c r="E146" i="3"/>
  <c r="E145" i="3"/>
  <c r="E144" i="3"/>
  <c r="E143" i="3"/>
  <c r="E142" i="3"/>
  <c r="E141" i="3"/>
  <c r="E140" i="3"/>
  <c r="E139" i="3"/>
  <c r="E138" i="3"/>
  <c r="E137" i="3"/>
  <c r="E136" i="3"/>
  <c r="E135" i="3"/>
  <c r="E134" i="3"/>
  <c r="E133" i="3"/>
  <c r="E132" i="3"/>
  <c r="E131" i="3"/>
  <c r="E130" i="3"/>
  <c r="E129" i="3"/>
  <c r="E128" i="3"/>
  <c r="E127" i="3"/>
  <c r="E126" i="3"/>
  <c r="E125" i="3"/>
  <c r="E124" i="3"/>
  <c r="E123" i="3"/>
  <c r="E122" i="3"/>
  <c r="E121" i="3"/>
  <c r="E120" i="3"/>
  <c r="E119" i="3"/>
  <c r="E118" i="3"/>
  <c r="E117" i="3"/>
  <c r="E116" i="3"/>
  <c r="E115" i="3"/>
  <c r="E114" i="3"/>
  <c r="E113" i="3"/>
  <c r="E112" i="3"/>
  <c r="E111" i="3"/>
  <c r="E110" i="3"/>
  <c r="E109" i="3"/>
  <c r="E108" i="3"/>
  <c r="E107" i="3"/>
  <c r="E106" i="3"/>
  <c r="E105" i="3"/>
  <c r="E104" i="3"/>
  <c r="E103" i="3"/>
  <c r="E102" i="3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H223" i="2" l="1"/>
  <c r="E960" i="1"/>
  <c r="E959" i="1"/>
  <c r="E958" i="1"/>
  <c r="E957" i="1"/>
  <c r="E956" i="1"/>
  <c r="E955" i="1"/>
  <c r="E954" i="1"/>
  <c r="E953" i="1"/>
  <c r="E952" i="1"/>
  <c r="E951" i="1"/>
  <c r="E950" i="1"/>
  <c r="E949" i="1"/>
  <c r="E948" i="1"/>
  <c r="E946" i="1"/>
  <c r="E945" i="1"/>
  <c r="E944" i="1"/>
  <c r="E943" i="1"/>
  <c r="E942" i="1"/>
  <c r="E941" i="1"/>
  <c r="E940" i="1"/>
  <c r="E939" i="1"/>
  <c r="E938" i="1"/>
  <c r="E937" i="1"/>
  <c r="E936" i="1"/>
  <c r="E935" i="1"/>
  <c r="E934" i="1"/>
  <c r="E933" i="1"/>
  <c r="E932" i="1"/>
  <c r="E931" i="1"/>
  <c r="E930" i="1"/>
  <c r="E929" i="1"/>
  <c r="E928" i="1"/>
  <c r="E927" i="1"/>
  <c r="E926" i="1"/>
  <c r="E925" i="1"/>
  <c r="E924" i="1"/>
  <c r="E923" i="1"/>
  <c r="E922" i="1"/>
  <c r="E921" i="1"/>
  <c r="E920" i="1"/>
  <c r="E919" i="1"/>
  <c r="E918" i="1"/>
  <c r="E917" i="1"/>
  <c r="E916" i="1"/>
  <c r="E915" i="1"/>
  <c r="E914" i="1"/>
  <c r="E913" i="1"/>
  <c r="E912" i="1"/>
  <c r="E911" i="1"/>
  <c r="E910" i="1"/>
  <c r="E909" i="1"/>
  <c r="E908" i="1"/>
  <c r="E907" i="1"/>
  <c r="E906" i="1"/>
  <c r="E904" i="1"/>
  <c r="E903" i="1"/>
  <c r="E902" i="1"/>
  <c r="E901" i="1"/>
  <c r="E900" i="1"/>
  <c r="E899" i="1"/>
  <c r="E898" i="1"/>
  <c r="E897" i="1"/>
  <c r="E896" i="1"/>
  <c r="E895" i="1"/>
  <c r="E894" i="1"/>
  <c r="E893" i="1"/>
  <c r="E892" i="1"/>
  <c r="E891" i="1"/>
  <c r="E890" i="1"/>
  <c r="E889" i="1"/>
  <c r="E888" i="1"/>
  <c r="E887" i="1"/>
  <c r="E886" i="1"/>
  <c r="E885" i="1"/>
  <c r="E884" i="1"/>
  <c r="E883" i="1"/>
  <c r="E882" i="1"/>
  <c r="E881" i="1"/>
  <c r="E880" i="1"/>
  <c r="E879" i="1"/>
  <c r="E878" i="1"/>
  <c r="E876" i="1"/>
  <c r="E875" i="1"/>
  <c r="E874" i="1"/>
  <c r="E873" i="1"/>
  <c r="E872" i="1"/>
  <c r="E871" i="1"/>
  <c r="E870" i="1"/>
  <c r="E868" i="1"/>
  <c r="E867" i="1"/>
  <c r="E866" i="1"/>
  <c r="E865" i="1"/>
  <c r="E864" i="1"/>
  <c r="E863" i="1"/>
  <c r="E862" i="1"/>
  <c r="E861" i="1"/>
  <c r="E860" i="1"/>
  <c r="E859" i="1"/>
  <c r="E858" i="1"/>
  <c r="E857" i="1"/>
  <c r="E856" i="1"/>
  <c r="E855" i="1"/>
  <c r="E854" i="1"/>
  <c r="E853" i="1"/>
  <c r="E852" i="1"/>
  <c r="E851" i="1"/>
  <c r="E850" i="1"/>
  <c r="E849" i="1"/>
  <c r="E848" i="1"/>
  <c r="E847" i="1"/>
  <c r="E846" i="1"/>
  <c r="E845" i="1"/>
  <c r="E844" i="1"/>
  <c r="E843" i="1"/>
  <c r="E842" i="1"/>
  <c r="E841" i="1"/>
  <c r="E840" i="1"/>
  <c r="E839" i="1"/>
  <c r="E837" i="1"/>
  <c r="E836" i="1"/>
  <c r="E835" i="1"/>
  <c r="E834" i="1"/>
  <c r="E833" i="1"/>
  <c r="E832" i="1"/>
  <c r="E831" i="1"/>
  <c r="E830" i="1"/>
  <c r="E829" i="1"/>
  <c r="E828" i="1"/>
  <c r="E827" i="1"/>
  <c r="E826" i="1"/>
  <c r="E825" i="1"/>
  <c r="E824" i="1"/>
  <c r="E823" i="1"/>
  <c r="E822" i="1"/>
  <c r="E821" i="1"/>
  <c r="E820" i="1"/>
  <c r="E819" i="1"/>
  <c r="E818" i="1"/>
  <c r="E817" i="1"/>
  <c r="E816" i="1"/>
  <c r="E815" i="1"/>
  <c r="E814" i="1"/>
  <c r="E813" i="1"/>
  <c r="E812" i="1"/>
  <c r="E811" i="1"/>
  <c r="E810" i="1"/>
  <c r="E809" i="1"/>
  <c r="E807" i="1"/>
  <c r="E806" i="1"/>
  <c r="E805" i="1"/>
  <c r="E804" i="1"/>
  <c r="E803" i="1"/>
  <c r="E802" i="1"/>
  <c r="E801" i="1"/>
  <c r="E800" i="1"/>
  <c r="E799" i="1"/>
  <c r="E798" i="1"/>
  <c r="E797" i="1"/>
  <c r="E796" i="1"/>
  <c r="E795" i="1"/>
  <c r="E794" i="1"/>
  <c r="E793" i="1"/>
  <c r="E792" i="1"/>
  <c r="E791" i="1"/>
  <c r="E790" i="1"/>
  <c r="E789" i="1"/>
  <c r="E788" i="1"/>
  <c r="E787" i="1"/>
  <c r="E786" i="1"/>
  <c r="E785" i="1"/>
  <c r="E784" i="1"/>
  <c r="E783" i="1"/>
  <c r="E782" i="1"/>
  <c r="E781" i="1"/>
  <c r="E780" i="1"/>
  <c r="E779" i="1"/>
  <c r="E778" i="1"/>
  <c r="E777" i="1"/>
  <c r="E776" i="1"/>
  <c r="E775" i="1"/>
  <c r="E774" i="1"/>
  <c r="E773" i="1"/>
  <c r="E772" i="1"/>
  <c r="E771" i="1"/>
  <c r="E770" i="1"/>
  <c r="E769" i="1"/>
  <c r="E768" i="1"/>
  <c r="E767" i="1"/>
  <c r="E766" i="1"/>
  <c r="E765" i="1"/>
  <c r="E764" i="1"/>
  <c r="E763" i="1"/>
  <c r="E762" i="1"/>
  <c r="E761" i="1"/>
  <c r="E760" i="1"/>
  <c r="E759" i="1"/>
  <c r="E758" i="1"/>
  <c r="E757" i="1"/>
  <c r="E756" i="1"/>
  <c r="E755" i="1"/>
  <c r="E754" i="1"/>
  <c r="E753" i="1"/>
  <c r="E752" i="1"/>
  <c r="E751" i="1"/>
  <c r="E750" i="1"/>
  <c r="E749" i="1"/>
  <c r="E748" i="1"/>
  <c r="E747" i="1"/>
  <c r="E746" i="1"/>
  <c r="E745" i="1"/>
  <c r="E744" i="1"/>
  <c r="E743" i="1"/>
  <c r="E742" i="1"/>
  <c r="E741" i="1"/>
  <c r="E740" i="1"/>
  <c r="E739" i="1"/>
  <c r="E738" i="1"/>
  <c r="E737" i="1"/>
  <c r="E736" i="1"/>
  <c r="E735" i="1"/>
  <c r="E734" i="1"/>
  <c r="E733" i="1"/>
  <c r="E732" i="1"/>
  <c r="E731" i="1"/>
  <c r="E730" i="1"/>
  <c r="E729" i="1"/>
  <c r="E728" i="1"/>
  <c r="E727" i="1"/>
  <c r="E726" i="1"/>
  <c r="E725" i="1"/>
  <c r="E724" i="1"/>
  <c r="E723" i="1"/>
  <c r="E722" i="1"/>
  <c r="E721" i="1"/>
  <c r="E720" i="1"/>
  <c r="E719" i="1"/>
  <c r="E718" i="1"/>
  <c r="E717" i="1"/>
  <c r="E716" i="1"/>
  <c r="E715" i="1"/>
  <c r="E714" i="1"/>
  <c r="E713" i="1"/>
  <c r="E712" i="1"/>
  <c r="E711" i="1"/>
  <c r="E710" i="1"/>
  <c r="E709" i="1"/>
  <c r="E708" i="1"/>
  <c r="E707" i="1"/>
  <c r="E706" i="1"/>
  <c r="E705" i="1"/>
  <c r="E704" i="1"/>
  <c r="E703" i="1"/>
  <c r="E702" i="1"/>
  <c r="E701" i="1"/>
  <c r="E700" i="1"/>
  <c r="E699" i="1"/>
  <c r="E698" i="1"/>
  <c r="E697" i="1"/>
  <c r="E696" i="1"/>
  <c r="E695" i="1"/>
  <c r="E694" i="1"/>
  <c r="E693" i="1"/>
  <c r="E692" i="1"/>
  <c r="E691" i="1"/>
  <c r="E690" i="1"/>
  <c r="E689" i="1"/>
  <c r="E688" i="1"/>
  <c r="E687" i="1"/>
  <c r="E686" i="1"/>
  <c r="E685" i="1"/>
  <c r="E684" i="1"/>
  <c r="E683" i="1"/>
  <c r="E682" i="1"/>
  <c r="E681" i="1"/>
  <c r="E680" i="1"/>
  <c r="E679" i="1"/>
  <c r="E678" i="1"/>
  <c r="E677" i="1"/>
  <c r="E676" i="1"/>
  <c r="E675" i="1"/>
  <c r="E674" i="1"/>
  <c r="E673" i="1"/>
  <c r="E672" i="1"/>
  <c r="E671" i="1"/>
  <c r="E670" i="1"/>
  <c r="E669" i="1"/>
  <c r="E668" i="1"/>
  <c r="E667" i="1"/>
  <c r="E666" i="1"/>
  <c r="E665" i="1"/>
  <c r="E664" i="1"/>
  <c r="E662" i="1"/>
  <c r="E661" i="1"/>
  <c r="E659" i="1"/>
  <c r="E658" i="1"/>
  <c r="E657" i="1"/>
  <c r="E656" i="1"/>
  <c r="E655" i="1"/>
  <c r="E654" i="1"/>
  <c r="E653" i="1"/>
  <c r="E652" i="1"/>
  <c r="E651" i="1"/>
  <c r="E650" i="1"/>
  <c r="E649" i="1"/>
  <c r="E648" i="1"/>
  <c r="E647" i="1"/>
  <c r="E646" i="1"/>
  <c r="E645" i="1"/>
  <c r="E644" i="1"/>
  <c r="E643" i="1"/>
  <c r="E642" i="1"/>
  <c r="E641" i="1"/>
  <c r="E640" i="1"/>
  <c r="E639" i="1"/>
  <c r="E638" i="1"/>
  <c r="E637" i="1"/>
  <c r="E636" i="1"/>
  <c r="E635" i="1"/>
  <c r="E634" i="1"/>
  <c r="E633" i="1"/>
  <c r="E632" i="1"/>
  <c r="E631" i="1"/>
  <c r="E630" i="1"/>
  <c r="E629" i="1"/>
  <c r="E628" i="1"/>
  <c r="E627" i="1"/>
  <c r="E626" i="1"/>
  <c r="E625" i="1"/>
  <c r="E624" i="1"/>
  <c r="E623" i="1"/>
  <c r="E622" i="1"/>
  <c r="E621" i="1"/>
  <c r="E620" i="1"/>
  <c r="E619" i="1"/>
  <c r="E618" i="1"/>
  <c r="E617" i="1"/>
  <c r="E616" i="1"/>
  <c r="E615" i="1"/>
  <c r="E614" i="1"/>
  <c r="E613" i="1"/>
  <c r="E612" i="1"/>
  <c r="E611" i="1"/>
  <c r="E609" i="1"/>
  <c r="E608" i="1"/>
  <c r="E607" i="1"/>
  <c r="E606" i="1"/>
  <c r="E605" i="1"/>
  <c r="E604" i="1"/>
  <c r="E603" i="1"/>
  <c r="E602" i="1"/>
  <c r="E601" i="1"/>
  <c r="E600" i="1"/>
  <c r="E599" i="1"/>
  <c r="E598" i="1"/>
  <c r="E597" i="1"/>
  <c r="E596" i="1"/>
  <c r="E595" i="1"/>
  <c r="E594" i="1"/>
  <c r="E593" i="1"/>
  <c r="E592" i="1"/>
  <c r="E591" i="1"/>
  <c r="E590" i="1"/>
  <c r="E589" i="1"/>
  <c r="E588" i="1"/>
  <c r="E587" i="1"/>
  <c r="E586" i="1"/>
  <c r="E585" i="1"/>
  <c r="E584" i="1"/>
  <c r="E583" i="1"/>
  <c r="E582" i="1"/>
  <c r="E581" i="1"/>
  <c r="E580" i="1"/>
  <c r="E579" i="1"/>
  <c r="E578" i="1"/>
  <c r="E577" i="1"/>
  <c r="E576" i="1"/>
  <c r="E575" i="1"/>
  <c r="E574" i="1"/>
  <c r="E573" i="1"/>
  <c r="E572" i="1"/>
  <c r="E571" i="1"/>
  <c r="E570" i="1"/>
  <c r="E569" i="1"/>
  <c r="E568" i="1"/>
  <c r="E567" i="1"/>
  <c r="E566" i="1"/>
  <c r="E565" i="1"/>
  <c r="E564" i="1"/>
  <c r="E563" i="1"/>
  <c r="E562" i="1"/>
  <c r="E561" i="1"/>
  <c r="E560" i="1"/>
  <c r="E559" i="1"/>
  <c r="E558" i="1"/>
  <c r="E557" i="1"/>
  <c r="E556" i="1"/>
  <c r="E555" i="1"/>
  <c r="E554" i="1"/>
  <c r="E553" i="1"/>
  <c r="E552" i="1"/>
  <c r="E551" i="1"/>
  <c r="E550" i="1"/>
  <c r="E549" i="1"/>
  <c r="E548" i="1"/>
  <c r="E547" i="1"/>
  <c r="E546" i="1"/>
  <c r="E545" i="1"/>
  <c r="E544" i="1"/>
  <c r="E543" i="1"/>
  <c r="E542" i="1"/>
  <c r="E541" i="1"/>
  <c r="E540" i="1"/>
  <c r="E539" i="1"/>
  <c r="E538" i="1"/>
  <c r="E537" i="1"/>
  <c r="E535" i="1"/>
  <c r="E534" i="1"/>
  <c r="E533" i="1"/>
  <c r="E532" i="1"/>
  <c r="E531" i="1"/>
  <c r="E530" i="1"/>
  <c r="E529" i="1"/>
  <c r="E528" i="1"/>
  <c r="E527" i="1"/>
  <c r="E526" i="1"/>
  <c r="E525" i="1"/>
  <c r="E524" i="1"/>
  <c r="E523" i="1"/>
  <c r="E522" i="1"/>
  <c r="E521" i="1"/>
  <c r="E520" i="1"/>
  <c r="E519" i="1"/>
  <c r="E518" i="1"/>
  <c r="E517" i="1"/>
  <c r="E516" i="1"/>
  <c r="E515" i="1"/>
  <c r="E514" i="1"/>
  <c r="E513" i="1"/>
  <c r="E512" i="1"/>
  <c r="E511" i="1"/>
  <c r="E510" i="1"/>
  <c r="E509" i="1"/>
  <c r="E508" i="1"/>
  <c r="E507" i="1"/>
  <c r="E506" i="1"/>
  <c r="E505" i="1"/>
  <c r="E504" i="1"/>
  <c r="E503" i="1"/>
  <c r="E502" i="1"/>
  <c r="E501" i="1"/>
  <c r="E500" i="1"/>
  <c r="E499" i="1"/>
  <c r="E498" i="1"/>
  <c r="E497" i="1"/>
  <c r="E496" i="1"/>
  <c r="E495" i="1"/>
  <c r="E494" i="1"/>
  <c r="E493" i="1"/>
  <c r="E492" i="1"/>
  <c r="E491" i="1"/>
  <c r="E490" i="1"/>
  <c r="E489" i="1"/>
  <c r="E488" i="1"/>
  <c r="E487" i="1"/>
  <c r="E486" i="1"/>
  <c r="E485" i="1"/>
  <c r="E484" i="1"/>
  <c r="E483" i="1"/>
  <c r="E482" i="1"/>
  <c r="E481" i="1"/>
  <c r="E480" i="1"/>
  <c r="E479" i="1"/>
  <c r="E478" i="1"/>
  <c r="E477" i="1"/>
  <c r="E476" i="1"/>
  <c r="E474" i="1"/>
  <c r="E473" i="1"/>
  <c r="E472" i="1"/>
  <c r="E471" i="1"/>
  <c r="E470" i="1"/>
  <c r="E469" i="1"/>
  <c r="E468" i="1"/>
  <c r="E467" i="1"/>
  <c r="E466" i="1"/>
  <c r="E465" i="1"/>
  <c r="E464" i="1"/>
  <c r="E463" i="1"/>
  <c r="E462" i="1"/>
  <c r="E461" i="1"/>
  <c r="E459" i="1"/>
  <c r="E458" i="1"/>
  <c r="E457" i="1"/>
  <c r="E456" i="1"/>
  <c r="E455" i="1"/>
  <c r="E454" i="1"/>
  <c r="E453" i="1"/>
  <c r="E452" i="1"/>
  <c r="E451" i="1"/>
  <c r="E450" i="1"/>
  <c r="E449" i="1"/>
  <c r="E448" i="1"/>
  <c r="E447" i="1"/>
  <c r="E446" i="1"/>
  <c r="E445" i="1"/>
  <c r="E444" i="1"/>
  <c r="E443" i="1"/>
  <c r="E442" i="1"/>
  <c r="E441" i="1"/>
  <c r="E440" i="1"/>
  <c r="E439" i="1"/>
  <c r="E438" i="1"/>
  <c r="E437" i="1"/>
  <c r="E436" i="1"/>
  <c r="E435" i="1"/>
  <c r="E434" i="1"/>
  <c r="E433" i="1"/>
  <c r="E432" i="1"/>
  <c r="E431" i="1"/>
  <c r="E430" i="1"/>
  <c r="E429" i="1"/>
  <c r="E428" i="1"/>
  <c r="E427" i="1"/>
  <c r="E426" i="1"/>
  <c r="E425" i="1"/>
  <c r="E424" i="1"/>
  <c r="E422" i="1"/>
  <c r="E421" i="1"/>
  <c r="E420" i="1"/>
  <c r="E419" i="1"/>
  <c r="E418" i="1"/>
  <c r="E417" i="1"/>
  <c r="E416" i="1"/>
  <c r="E415" i="1"/>
  <c r="E414" i="1"/>
  <c r="E413" i="1"/>
  <c r="E412" i="1"/>
  <c r="E411" i="1"/>
  <c r="E410" i="1"/>
  <c r="E409" i="1"/>
  <c r="E408" i="1"/>
  <c r="E407" i="1"/>
  <c r="E406" i="1"/>
  <c r="E405" i="1"/>
  <c r="E404" i="1"/>
  <c r="E403" i="1"/>
  <c r="E402" i="1"/>
  <c r="E401" i="1"/>
  <c r="E400" i="1"/>
  <c r="E399" i="1"/>
  <c r="E398" i="1"/>
  <c r="E397" i="1"/>
  <c r="E396" i="1"/>
  <c r="E395" i="1"/>
  <c r="E394" i="1"/>
  <c r="E393" i="1"/>
  <c r="E392" i="1"/>
  <c r="E391" i="1"/>
  <c r="E390" i="1"/>
  <c r="E389" i="1"/>
  <c r="E388" i="1"/>
  <c r="E387" i="1"/>
  <c r="E386" i="1"/>
  <c r="E385" i="1"/>
  <c r="E384" i="1"/>
  <c r="E383" i="1"/>
  <c r="E382" i="1"/>
  <c r="E381" i="1"/>
  <c r="E380" i="1"/>
  <c r="E379" i="1"/>
  <c r="E378" i="1"/>
  <c r="E377" i="1"/>
  <c r="E376" i="1"/>
  <c r="E375" i="1"/>
  <c r="E374" i="1"/>
  <c r="E373" i="1"/>
  <c r="E371" i="1"/>
  <c r="E370" i="1"/>
  <c r="E369" i="1"/>
  <c r="E368" i="1"/>
  <c r="E367" i="1"/>
  <c r="E366" i="1"/>
  <c r="E365" i="1"/>
  <c r="E364" i="1"/>
  <c r="E363" i="1"/>
  <c r="E362" i="1"/>
  <c r="E361" i="1"/>
  <c r="E360" i="1"/>
  <c r="E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344" i="1"/>
  <c r="E343" i="1"/>
  <c r="E342" i="1"/>
  <c r="E341" i="1"/>
  <c r="E339" i="1"/>
  <c r="E338" i="1"/>
  <c r="E337" i="1"/>
  <c r="E336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2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961" i="1" s="1"/>
  <c r="C340" i="5"/>
  <c r="C372" i="8"/>
  <c r="C372" i="5"/>
  <c r="C340" i="8"/>
  <c r="C340" i="6"/>
</calcChain>
</file>

<file path=xl/sharedStrings.xml><?xml version="1.0" encoding="utf-8"?>
<sst xmlns="http://schemas.openxmlformats.org/spreadsheetml/2006/main" count="7954" uniqueCount="1187">
  <si>
    <t>Հավելված 1.1</t>
  </si>
  <si>
    <t xml:space="preserve">Գազ  3102  առավելագույն գինը </t>
  </si>
  <si>
    <t>Շկոդա Կոդիակ</t>
  </si>
  <si>
    <r>
      <t>Տեխնիկական</t>
    </r>
    <r>
      <rPr>
        <b/>
        <sz val="10"/>
        <color rgb="FF000000"/>
        <rFont val="GHEA Grapalat"/>
        <family val="3"/>
      </rPr>
      <t xml:space="preserve"> </t>
    </r>
    <r>
      <rPr>
        <b/>
        <sz val="10"/>
        <color rgb="FF000000"/>
        <rFont val="Sylfaen"/>
        <family val="1"/>
        <charset val="204"/>
      </rPr>
      <t>սպասարկման</t>
    </r>
    <r>
      <rPr>
        <b/>
        <sz val="10"/>
        <color rgb="FF000000"/>
        <rFont val="GHEA Grapalat"/>
        <family val="3"/>
      </rPr>
      <t xml:space="preserve"> </t>
    </r>
    <r>
      <rPr>
        <b/>
        <sz val="10"/>
        <color rgb="FF000000"/>
        <rFont val="Sylfaen"/>
        <family val="1"/>
        <charset val="204"/>
      </rPr>
      <t>և</t>
    </r>
    <r>
      <rPr>
        <b/>
        <sz val="10"/>
        <color rgb="FF000000"/>
        <rFont val="GHEA Grapalat"/>
        <family val="3"/>
      </rPr>
      <t xml:space="preserve"> </t>
    </r>
    <r>
      <rPr>
        <b/>
        <sz val="10"/>
        <color rgb="FF000000"/>
        <rFont val="Sylfaen"/>
        <family val="1"/>
        <charset val="204"/>
      </rPr>
      <t>նորոգման</t>
    </r>
  </si>
  <si>
    <r>
      <t>աշխատանքների</t>
    </r>
    <r>
      <rPr>
        <b/>
        <sz val="10"/>
        <color rgb="FF000000"/>
        <rFont val="GHEA Grapalat"/>
        <family val="3"/>
      </rPr>
      <t xml:space="preserve"> </t>
    </r>
    <r>
      <rPr>
        <b/>
        <sz val="10"/>
        <color rgb="FF000000"/>
        <rFont val="Sylfaen"/>
        <family val="1"/>
        <charset val="204"/>
      </rPr>
      <t>անվանումը</t>
    </r>
    <r>
      <rPr>
        <b/>
        <sz val="10"/>
        <color rgb="FF000000"/>
        <rFont val="GHEA Grapalat"/>
        <family val="3"/>
      </rPr>
      <t xml:space="preserve"> </t>
    </r>
  </si>
  <si>
    <t>1.Þ³ñÅÇã</t>
  </si>
  <si>
    <t>Þ³ñÅÇãÇ Ñ³ÝáõÙ ¨ ï»Õ³¹ñáõÙ                                                       .</t>
  </si>
  <si>
    <t>Շարժիչի քանդում արատավորում ¨ հավաքում                          .</t>
  </si>
  <si>
    <t>Þ³ñÅÇãÇ ÑÇÙÝ³Ï³Ý Ýáñá·áõÙ, Ý»ñ³éÛ³É µáÉáñ   ³ßË³ï³ÝùÝ»ñÁ                                                            .</t>
  </si>
  <si>
    <t>Þ³ñÅÇãÇ ·ÉËÇÏÇ Ñ³ÝáõÙ ï»Õ³¹ñáõÙ                                                             .</t>
  </si>
  <si>
    <t>Þ³ñÅÇãÇ ·ÉËÇÏÇ Ýáñá·áõÙ, »é³ÏóáõÙով և  ÑÕÏáõÙáí            .</t>
  </si>
  <si>
    <t>Þ³ñÅÇãÇ ·ÉËÇÏÇ ÷³Ï³ÝÝ»ñÇ ÷áË³ñÇÝáõÙ՝ ÑÕÏáõÙáí ¨ խցուկի կամ զսպանակի   փոխարինումով                                                                                 .</t>
  </si>
  <si>
    <t>ì³éáóùÇ ÙáÙÇ µÝÇÏÇ Ýáñá·áõÙ                                                     .</t>
  </si>
  <si>
    <t>Շարժիչի գլխիկի փոխարինում .</t>
  </si>
  <si>
    <t>ÐñÇãÝ»ñÇ Ï³Ù ÑÇ¹ñáÑñÇãÝ»ñÇ ÷áË³ñÇÝáõÙ                              .</t>
  </si>
  <si>
    <t>Հիդրոձգանի փոխարինում                                                              .</t>
  </si>
  <si>
    <t>Þ³ñÅÇãÇ ÙËáó³ûÕ»ñÇ  ÷áË³ñÇÝáõÙ                                         .</t>
  </si>
  <si>
    <t>Þ³ñÅÇãÇ մխոցի ÷áË³ñÇÝáõÙ                                     .</t>
  </si>
  <si>
    <t>ÌÝÏ³Ó¨ ÉÇë»éÇ ÑÕÏáõÙ                                                                    .</t>
  </si>
  <si>
    <r>
      <t xml:space="preserve">ÌÝÏ³Ó¨ ÉÇë»éÇ  Ñ³ÝáõÙ ï»Õ³¹ñáõÙ Ï³Ù </t>
    </r>
    <r>
      <rPr>
        <sz val="10"/>
        <color rgb="FF000000"/>
        <rFont val="Sylfaen"/>
        <family val="1"/>
        <charset val="204"/>
      </rPr>
      <t>փոխարինում</t>
    </r>
    <r>
      <rPr>
        <sz val="10"/>
        <color rgb="FF000000"/>
        <rFont val="Arial LatArm"/>
        <family val="2"/>
      </rPr>
      <t xml:space="preserve">          1</t>
    </r>
    <r>
      <rPr>
        <sz val="10"/>
        <color rgb="FF000000"/>
        <rFont val="Sylfaen"/>
        <family val="1"/>
        <charset val="204"/>
      </rPr>
      <t>հատ</t>
    </r>
    <r>
      <rPr>
        <sz val="10"/>
        <color rgb="FF000000"/>
        <rFont val="Arial LatArm"/>
        <family val="2"/>
      </rPr>
      <t xml:space="preserve">                     </t>
    </r>
  </si>
  <si>
    <r>
      <t xml:space="preserve">ÌÝÏ³Ó¨ ÉÇë»éÇ </t>
    </r>
    <r>
      <rPr>
        <sz val="10"/>
        <color rgb="FF000000"/>
        <rFont val="Sylfaen"/>
        <family val="1"/>
        <charset val="204"/>
      </rPr>
      <t>արմատական</t>
    </r>
    <r>
      <rPr>
        <sz val="10"/>
        <color rgb="FF000000"/>
        <rFont val="Arial LatArm"/>
        <family val="2"/>
      </rPr>
      <t xml:space="preserve"> Ý»ñ¹ñ³ÏÝ»ñÇ </t>
    </r>
    <r>
      <rPr>
        <sz val="10"/>
        <color rgb="FF000000"/>
        <rFont val="Sylfaen"/>
        <family val="1"/>
        <charset val="204"/>
      </rPr>
      <t>փոխարինում</t>
    </r>
    <r>
      <rPr>
        <sz val="10"/>
        <color rgb="FF000000"/>
        <rFont val="Arial LatArm"/>
        <family val="2"/>
      </rPr>
      <t xml:space="preserve">   1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</si>
  <si>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r>
      <t xml:space="preserve">ÌÝÏ³Ó¨ ÉÇë»éÇ </t>
    </r>
    <r>
      <rPr>
        <sz val="10"/>
        <color rgb="FF000000"/>
        <rFont val="Sylfaen"/>
        <family val="1"/>
        <charset val="204"/>
      </rPr>
      <t>շարժաթևային</t>
    </r>
    <r>
      <rPr>
        <sz val="10"/>
        <color rgb="FF000000"/>
        <rFont val="Arial LatArm"/>
        <family val="2"/>
      </rPr>
      <t xml:space="preserve"> Ý»ñ¹ñ³ÏÝ»ñÇ </t>
    </r>
    <r>
      <rPr>
        <sz val="10"/>
        <color rgb="FF000000"/>
        <rFont val="Sylfaen"/>
        <family val="1"/>
        <charset val="204"/>
      </rPr>
      <t>փոխարինում</t>
    </r>
    <r>
      <rPr>
        <sz val="10"/>
        <color rgb="FF000000"/>
        <rFont val="Arial LatArm"/>
        <family val="2"/>
      </rPr>
      <t xml:space="preserve">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</si>
  <si>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t>ÌÝÏ³Ó¨ ÉÇë»éÇ ատամնանիվի փոխարինում       .</t>
  </si>
  <si>
    <t>ÌÝÏ³Ó¨ ÉÇë»éÇ áõÕÕáõÙ                                                                  .</t>
  </si>
  <si>
    <t>ÌÝÏ³Ó¨ ÉÇë»éÇ ³éç¨Ç ËóáõÏÇ ÷áË³ñÇÝáõÙ .</t>
  </si>
  <si>
    <t>ÌÝÏ³Ó¨ ÉÇë»éÇ Ñ»ï¨Ç ËóáõÏÇ ÷áË³ñÇÝáõÙ         .</t>
  </si>
  <si>
    <t>Շարժիչի բլոկի փոխարինում                                                       .</t>
  </si>
  <si>
    <t>Շարժիչի գլանի հղկում                                                       .</t>
  </si>
  <si>
    <t>´³ßËÇã ÉÇë»éÇ Ñ³ÝáõÙ ¨ ï»Õ³¹ñáõÙ Ï³Ù ÷áË³ñÇÝáõÙ      .</t>
  </si>
  <si>
    <t>´³ßËÇã ÉÇë»éÇ ականոցÝ»ñի Ñ³ÝáõÙ ¨ ï»Õ³¹ñáõÙ Ï³Ù        ÷áË³ñÇÝáõÙ                                                                                     .</t>
  </si>
  <si>
    <t>Շարժիչի պաշտպանիչի փոխարինում .</t>
  </si>
  <si>
    <t>öáÏ³ÝÇíÇ ÷áË³ñÇÝáõÙ                                                              .</t>
  </si>
  <si>
    <t>Շարժիչի աï³ÙÝ³íáñ ÷áÏÇ ÷áË³ñÇÝáõÙ                             .</t>
  </si>
  <si>
    <t>Շարժիչի ßÕÃ³ÛÇ ÷áË³ñÇÝáõÙ                                                     .</t>
  </si>
  <si>
    <t>Շարժիչի վանոսների  ÷áË³ñÇÝáõÙ                                        .</t>
  </si>
  <si>
    <t>Þ³ñÅÇãÇ ù³ñï»ñÇ Ýáñá·áõÙ՝ »é³ÏóáõÙով   .</t>
  </si>
  <si>
    <r>
      <t>Þ³ñÅÇãÇ ù³ñï»ñÇ ÷áË³ñÇÝáõÙ</t>
    </r>
    <r>
      <rPr>
        <sz val="10"/>
        <color rgb="FF000000"/>
        <rFont val="Sylfaen"/>
        <family val="1"/>
        <charset val="204"/>
      </rPr>
      <t>՝</t>
    </r>
    <r>
      <rPr>
        <sz val="10"/>
        <color rgb="FF000000"/>
        <rFont val="Arial LatArm"/>
        <family val="2"/>
      </rPr>
      <t xml:space="preserve"> ÙÇç³¹ÇñÇ ÷áË³ñÇÝáõÙá</t>
    </r>
    <r>
      <rPr>
        <sz val="10"/>
        <color rgb="FF000000"/>
        <rFont val="Sylfaen"/>
        <family val="1"/>
        <charset val="204"/>
      </rPr>
      <t>վ</t>
    </r>
    <r>
      <rPr>
        <sz val="10"/>
        <color rgb="FF000000"/>
        <rFont val="Arial LatArm"/>
        <family val="2"/>
      </rPr>
      <t xml:space="preserve">                     1</t>
    </r>
    <r>
      <rPr>
        <sz val="10"/>
        <color rgb="FF000000"/>
        <rFont val="Sylfaen"/>
        <family val="1"/>
        <charset val="204"/>
      </rPr>
      <t>հատ</t>
    </r>
  </si>
  <si>
    <t>Þ³ñÅÇãÇ ù³ñï»ñÇ ÙÇç³¹ÇñÇ ÷áË³ñÇÝáõÙ .</t>
  </si>
  <si>
    <t xml:space="preserve">Þ³ñÅÇãÇ ù³ñï»ñÇ Ñ³ÝáõÙ, ï»Õ³¹ñáõÙ Ù³ùñáõÙáí              .    </t>
  </si>
  <si>
    <t>Þ³ñÅÇãÇ ÛáõÕÇ ÙÕÇãÇ ÷áË³ñÇÝáõÙ                                            .</t>
  </si>
  <si>
    <t>Þ³ñÅÇãÇ ÛáõÕÇ ÙÕÇãÇ Ýáñá·áõÙ                                                    .</t>
  </si>
  <si>
    <t>Þ³ñÅÇãÇ ÛáõÕÇ ÙÕÇãÇ Ù³ùñáõÙ                                                     .</t>
  </si>
  <si>
    <t>Þ³ñÅÇãÇ ÛáõÕÇ é³¹Ç³ïáñÇ ÷áÕñ³ÏÇ ÷áË³ñÇÝáõÙ .</t>
  </si>
  <si>
    <t>ÚáõÕÇ Íáñ³ÏÇ ÷áË³ñÇÝáõÙ                                                       .</t>
  </si>
  <si>
    <t>ú¹³ù³ß³Ï ÷áÕñ³ÏÇ ÷áË³ñÇÝáõÙ                                        .</t>
  </si>
  <si>
    <t>Շարժիչի կոմպրեսորի փոխարինում                                        .</t>
  </si>
  <si>
    <t>Շարժիչի բարձր ճնշման մղիչի փոխարինում             .</t>
  </si>
  <si>
    <t>Շարժիչի բարձիկի հանում, տեղադրում կամ փոխարինում  .</t>
  </si>
  <si>
    <t>Ուղղորդիչ վռանի փոխարինում                                                  .</t>
  </si>
  <si>
    <t>´աշխիչ ÉÇë»éÇ Ï³÷³ñÇãÇ Ñ³ÝáõÙ ¨ ï»Õ³¹ñáõÙ Ï³Ù ÷áË³ñÇÝáõÙ                                                                                 .</t>
  </si>
  <si>
    <t>Þ³ñÅÇãÇ Ï³÷³ñÇãÇ ÙÇç³¹ÇñÇ ÷áË³ñÇÝáõÙ .</t>
  </si>
  <si>
    <t>Â³÷³ÝÇíÇ Ñ³ÝáõÙ ¨ ï»Õ³¹ñáõÙ Ï³Ù ÷áË³ñÇÝáõÙ         .</t>
  </si>
  <si>
    <t>Â³÷³ÝÇíÇ ³é³Ýóù³Ï³ÉÇ ÷áË³ñÇÝáõÙ .</t>
  </si>
  <si>
    <t>Þ³ñÅÇãÇ գլխիկի Ï³÷³ñÇãÇ ÷áË³ñÇÝáõÙ                                .</t>
  </si>
  <si>
    <t>Þ³ñÅÇãÇ գլխիկի Ï³÷³ñÇãÇ ÙÇç³¹ÇñÇ ÷áË³ñÇÝáõÙ              .</t>
  </si>
  <si>
    <t>Þ³ñÅÇãÇ ßարժաթևի ÷áË³ñÇÝáõÙ                                              .</t>
  </si>
  <si>
    <t>Þ³ñÅÇãÇ µ³ßËÇã ÉÇë»éÇ »ñÇÃ³ÏÇ ÷áË³ñÇÝáõÙ                .</t>
  </si>
  <si>
    <t>²ï³ÙÝ³ÝÇíÇ ÷áË³ñÇÝáõÙ                                                         .</t>
  </si>
  <si>
    <t>²ï³ÙÝ³íáñ ÷áÏÇ å³ïÛ³ÝÇ ÷áË³ñÇÝáõÙ .</t>
  </si>
  <si>
    <t>²ï³ÙÝ³íáñ ÷áÏÇ ÷áË³ñÇÝáõÙ .</t>
  </si>
  <si>
    <t>Þ³ñÅÇãÇ Ñ³Ý¹³ñïÇãÇ ÷áË³ñÇÝáõÙ                                     .</t>
  </si>
  <si>
    <t>Þ³ñÅÇãÇ ÷áÏÇ ÑáÉáí³ÏÇ ÷áË³ñÇÝáõÙ                                  .</t>
  </si>
  <si>
    <t>Þ³ñÅÇãÇ ÑáÉáí³ÏÇ ³é³Ýóù³Ï³ÉÇ ÷áË³ñÇÝáõÙ                 .</t>
  </si>
  <si>
    <t>Þ³ñÅÇãÇ ³éç¨Ç Ï³÷³ñÇãÇ ÷áË³ñÇÝáõÙ, Ñ³ÝáõÙ և    ï»Õ³¹ñáõÙ ÙÇç³¹ÇñÇ ÷áË³ñÇÝáõÙáí           .</t>
  </si>
  <si>
    <t>Þ³ñÅÇãÇ ÷áÏÇ Ó·ÇãÇ ÷áË³ñÇÝáõÙ                                        .</t>
  </si>
  <si>
    <t xml:space="preserve"> Շարժիչի կալունի /բաշխման/փոխարինում  .                </t>
  </si>
  <si>
    <t>Þ³ñÅÇãÇ գլխիկի ·³Ù³ë»ÕÇ ÷áË³ñÇÝáõÙ .</t>
  </si>
  <si>
    <r>
      <t xml:space="preserve">Þ³ñÅÇãÇ </t>
    </r>
    <r>
      <rPr>
        <sz val="10"/>
        <color rgb="FF000000"/>
        <rFont val="Sylfaen"/>
        <family val="1"/>
        <charset val="204"/>
      </rPr>
      <t>գլխիկի</t>
    </r>
    <r>
      <rPr>
        <sz val="10"/>
        <color rgb="FF000000"/>
        <rFont val="Arial LatArm"/>
        <family val="2"/>
      </rPr>
      <t xml:space="preserve"> ·³Ù³ë»ÕÇ ÷áË³ñÇÝáõÙ</t>
    </r>
    <r>
      <rPr>
        <sz val="10"/>
        <color rgb="FF000000"/>
        <rFont val="Sylfaen"/>
        <family val="1"/>
        <charset val="204"/>
      </rPr>
      <t>՝</t>
    </r>
    <r>
      <rPr>
        <sz val="10"/>
        <color rgb="FF000000"/>
        <rFont val="Arial LatArm"/>
        <family val="2"/>
      </rPr>
      <t xml:space="preserve"> µÝÇÏÇ Ýáñá·áõÙáí        1   </t>
    </r>
    <r>
      <rPr>
        <sz val="10"/>
        <color rgb="FF000000"/>
        <rFont val="Sylfaen"/>
        <family val="1"/>
        <charset val="204"/>
      </rPr>
      <t>հատ</t>
    </r>
    <r>
      <rPr>
        <sz val="10"/>
        <color rgb="FF000000"/>
        <rFont val="Arial LatArm"/>
        <family val="2"/>
      </rPr>
      <t xml:space="preserve">                             </t>
    </r>
  </si>
  <si>
    <t>ÌÝÏ³Ó¨ ÉÇë»éÇ Ñ»ÕáõÛëÇ ÷áË³ñÇÝáõÙ                                     .</t>
  </si>
  <si>
    <t>Þ³ñÅÇãÇ ùÇÙÇ³Ï³Ý Éí³óáõÙ                                                       .</t>
  </si>
  <si>
    <t>´³ßËÇã ÉÇë»éÇ Ýáñá·áõÙ՝ íé³ÝÇ ï»Õ³¹ñáõÙով .</t>
  </si>
  <si>
    <t>ÌÝÏ³Ó¨ ÉÇë»éÇ Ï³ñ·³íáñáÕ ï³÷áÕ³ÏÇ ï»ÕÇ Ýáñá·áõÙ  .</t>
  </si>
  <si>
    <t>Î³÷ÛáõñÝ»ñÇ ÑÕÏáõÙ                                                                     .</t>
  </si>
  <si>
    <r>
      <t>Բաշխիչ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լիսեռի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էլեկտրամագնիսական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կափույրների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փոխարինում</t>
    </r>
    <r>
      <rPr>
        <sz val="10"/>
        <color rgb="FF000000"/>
        <rFont val="Arial LatArm"/>
        <family val="2"/>
      </rPr>
      <t xml:space="preserve">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</si>
  <si>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t>Հավասարակշռող լիսեռի փոխարինում                                        .</t>
  </si>
  <si>
    <t>Շարժիչ  տուրբո մղիչի փոխարինում                                            .</t>
  </si>
  <si>
    <t>Վանոսների  փոխարինում                                                           .</t>
  </si>
  <si>
    <t>Î³÷ÛáõñÇ µÝÇÏÇ Ýáñá·áõÙ                                                         .</t>
  </si>
  <si>
    <t>´³ßËÇã ÉÇë»éÇ ատամնաանիվի փոխարինում .</t>
  </si>
  <si>
    <t>´³ßËÇã ÉÇë»éÇ ալյումինե խցուկի փոխարինում .</t>
  </si>
  <si>
    <t>Ֆիբրի ատամնաանիվի փոխարինում .</t>
  </si>
  <si>
    <t>Պարկուճի փոխարինում .</t>
  </si>
  <si>
    <t>2.Ô»Ï³í³ñÙ³Ý, ëÝÙ³Ý ¨ ÛáõÕÙ³Ý Ñ³Ù³Ï³ñ·</t>
  </si>
  <si>
    <t>ÚáõÕÇ ¨ ÛáõÕÇ ½ïÇãÇ ÷áË³ñÇÝáõÙ                                            .</t>
  </si>
  <si>
    <t>ÐամակարգչաÛին  ախտորոշում                                                  .</t>
  </si>
  <si>
    <t>ÚáõÕÇ ռադիատորի փոխարինáõÙ                                              .</t>
  </si>
  <si>
    <t xml:space="preserve">ÚáõÕÇ ռադիատորի Ýáñá·áõÙ                                                       .  </t>
  </si>
  <si>
    <t>Շարժիչի ներածման կոլեկտորի հանում, փոխարինում կամ տեղադրում                                                                                       .</t>
  </si>
  <si>
    <t>Շարժիչի ներածման կոլեկտորի ÙÇç³¹ÇñÇ փոխարինում    .</t>
  </si>
  <si>
    <t>Ավտոմատ փոխանցման տուփի ղեկավարման բլոկի հանում, փոխարինում կամ տեղադրում                                                   .</t>
  </si>
  <si>
    <t>ì³éáóùÇ ÙáÙÇ ÷áË³ñÇÝáõÙ                                                    .</t>
  </si>
  <si>
    <t>ì³éáóùÇ կոճի ÷áË³ñÇÝáõÙ                                                      .</t>
  </si>
  <si>
    <t xml:space="preserve">ì³é»ÉÇùÇ  Ù³ùñÙ³Ý ½ïÇãÇ ÷áË³ñÇÝáõÙ                     .  </t>
  </si>
  <si>
    <t>ú¹Ç ½ïÇãÇ ÷áË³ñÇÝáõÙ                                                          .</t>
  </si>
  <si>
    <t>ú¹Ç ծախսի կարգավորիչ Ñ³ÝáõÙ ¨ ï»Õ³¹ñáõÙ Ï³Ù ÷áË³ñÇÝáõÙ  .</t>
  </si>
  <si>
    <t>ú¹Ç ծախսի կարգավորիչ é»ïÇÝ» ËáÕáí³ÏÇ Ñ³ÝáõÙ ¨ ï»Õ³¹ñáõÙ Ï³Ù ÷áË³ñÇÝáõÙ                                                     .</t>
  </si>
  <si>
    <t>ú¹Ç ½ïÇãÇ ÷áÕñ³ÏÇ Ñ³ÝáõÙ ¨ ï»Õ³¹ñáõÙ                           .</t>
  </si>
  <si>
    <t>ÆÝÅ»ÏïáñÇ µáó³ÙáõÕ»ñÇ ÷áË³ñÇÝáõÙ                                 .</t>
  </si>
  <si>
    <t xml:space="preserve">ÆÝÅ»ÏïáñÇ µáó³ÙáõÕÇ Ù³ùñáõÙ                                              .                               </t>
  </si>
  <si>
    <t>´»Ý½³ÙÕÇãÇ ÷áË³ñÇÝáõÙ                                                         .</t>
  </si>
  <si>
    <t>Վառելիքի  ËáÕáí³ÏÇ Ñ³ÝáõÙ ¨ ï»Õ³¹ñáõÙ Ï³Ù ÷áË³ñÇÝáõÙ            .</t>
  </si>
  <si>
    <t>´éÝÏÙ³Ý Ï³ñ·³íáñáõÙ                                                                 .</t>
  </si>
  <si>
    <t>Ô»Ï³í³ñÙ³Ý µÉáÏÇ Ñ³ÝáõÙ ¨ ï»Õ³¹ñáõÙ Ï³Ù ÷áË³ñÇÝáõÙ              .</t>
  </si>
  <si>
    <t>Ô»Ï³í³ñÙ³Ý µÉáÏÇ í»ñ³Ýáñá·áõÙ                                           .</t>
  </si>
  <si>
    <t>ì³é»ÉÇùÇ µ³ùÇ Ñ³ÝáõÙ ¨ ï»Õ³¹ñáõÙ Ï³Ù ÷áË³ñÇÝáõÙ    .</t>
  </si>
  <si>
    <t>ì³é»ÉÇùÇ µ³ùÇ մաքրում                                                              .</t>
  </si>
  <si>
    <t>æñÇ խողովակի ÷áË³ñÇÝáõÙ                                                    .</t>
  </si>
  <si>
    <t>Բաքի µ»Ý½áÙÕÇãÇ ó³ÝóÇ փոխարինում                                 .</t>
  </si>
  <si>
    <t>Բ³ùÇ µ»Ý½áÙÕÇãÇ ó³ÝóÇ Ù³ùñáõÙ                                           .</t>
  </si>
  <si>
    <t>îíÇãÇ ÷áË³ñÇÝáõÙ                                                                    .</t>
  </si>
  <si>
    <t>Արագարարի ÷áË³ñÇÝáõÙ                                                         .</t>
  </si>
  <si>
    <t>ú¹³½ïÇãÇ Çñ³ÝÇ ÷áË³ñÇÝáõÙ                                               .</t>
  </si>
  <si>
    <r>
      <t xml:space="preserve">3. </t>
    </r>
    <r>
      <rPr>
        <b/>
        <sz val="10"/>
        <color rgb="FF000000"/>
        <rFont val="Sylfaen"/>
        <family val="1"/>
        <charset val="204"/>
      </rPr>
      <t>Հովացման</t>
    </r>
    <r>
      <rPr>
        <b/>
        <sz val="10"/>
        <color rgb="FF000000"/>
        <rFont val="Arial LatArm"/>
        <family val="2"/>
      </rPr>
      <t xml:space="preserve"> ¨ ³ñï³ÍÙ³Ý Ñ³Ù³Ï³ñ·</t>
    </r>
  </si>
  <si>
    <t>ÐáíÑ³ñÇ ÷áË³ñÇÝáõÙ                                                                .</t>
  </si>
  <si>
    <t xml:space="preserve">ÐáíÑ³ñÇ պատյանի փոխարինում . </t>
  </si>
  <si>
    <t>ÐáíÑ³ñÇ թևանիվի ÷áË³ñÇÝáõÙ                                               .</t>
  </si>
  <si>
    <t>ÐáíÑ³ñÇ ÷áÏÇ Ñ³ÝáõÙ ¨ ï»Õ³¹ñáõÙ Ï³Ù ÷áË³ñÇÝáõÙ     .</t>
  </si>
  <si>
    <t>Արտածման կալեկտորի հանում, տեղադրու կամ փոխարինում            .</t>
  </si>
  <si>
    <t xml:space="preserve">Արտածման կալեկտորի միջադիրի փոխարինում                    . </t>
  </si>
  <si>
    <t>è³¹Ç³ïáñÇ Ñ³ÝáõÙ ¨ ï»Õ³¹ñáõÙ Ï³Ù ÷áË³ñÇÝáõÙ         .</t>
  </si>
  <si>
    <t>è³¹Ç³ïáñÇ Ýáá·áõÙ                                                                  .</t>
  </si>
  <si>
    <t>Օդորակիչի կոմպրեսորի հանում, տեղադրում կամ փոխարինում        .</t>
  </si>
  <si>
    <t xml:space="preserve">Օդորակիչի կալունակի հանում, տեղադրում կամ փոխարինում             . </t>
  </si>
  <si>
    <t xml:space="preserve">Օդորակիչի ռադիատորի փոխարինում                                     .     </t>
  </si>
  <si>
    <t>Օդորակիչի ռադիատորի նորոգում                                            .</t>
  </si>
  <si>
    <t xml:space="preserve">Օդորակիչի կոմպրեսորի նորոգում                                            . </t>
  </si>
  <si>
    <t xml:space="preserve"> Օդորակիչի զտիչի փոխարինում                                              .</t>
  </si>
  <si>
    <t>Օդորակիչի ֆրեոնի լիցքավորում                                             .</t>
  </si>
  <si>
    <t>Օդորակիչի հովարանի փոխարինում                                        .</t>
  </si>
  <si>
    <t>Օդորակիչի փոկի փոխարինում                                                 .</t>
  </si>
  <si>
    <t>Օդորակիչի փողրակի փոխարինում                                        .</t>
  </si>
  <si>
    <t>ÀÝ¹³ñÓ³ÏáÕ µ³ùÇ  ÷áË³ñÇÝáõÙ                                          .</t>
  </si>
  <si>
    <t>ÀÝ¹³ñÓ³ÏáÕ µ³ùÇ ÷áÕñ³ÏÇ ÷áË³ñÇÝáõÙ.</t>
  </si>
  <si>
    <t xml:space="preserve">Ռադիատորի é»ïÇÝ» ÷áÕñ³ÏÇ ÷áË³ñÇÝáõÙ.     </t>
  </si>
  <si>
    <t>ÐáíÑ³ñÇ ß³ñÅÇãÇ  Ñ³ÝáõÙ ¨ ï»Õ³¹ñáõÙ Ï³Ù ÷áË³ñÇÝáõÙ             .</t>
  </si>
  <si>
    <t>Տաքացուցիչ é³¹Ç³ïáñÇ ÷áË³ñÇÝáõÙ                                  .</t>
  </si>
  <si>
    <t>Տաքացուցիչ é³¹Ç³ïáñÇ Ýáñá·áõÙ                                       .</t>
  </si>
  <si>
    <t>Տաքացուցիչ ß³ñÅÇãÇ ÷áË³ñÇÝáõÙ                                         .</t>
  </si>
  <si>
    <t>Տաքացուցիչ ¿Éեկտրական փականի ÷áË³ñÇÝáõÙ .</t>
  </si>
  <si>
    <t>æ»éáõóÇãÇ Çñ³ÝÇ ÷áË³ñÇÝáõÙ                                                .</t>
  </si>
  <si>
    <t>Â»ñÙáëï³ïÇ ÷áË³ñÇÝáõÙ                                                    .</t>
  </si>
  <si>
    <t xml:space="preserve">æñÇ պոմպի  ÷áË³ñÇÝáõÙ՝ ÙÇç³¹Çñáí .            </t>
  </si>
  <si>
    <t>¶»Ý»ñ³ïáñÇ ÷áÏÇ ÷áË³ñÇÝáõÙ                                           .</t>
  </si>
  <si>
    <t>¶»Ý»ñ³ïáñÇ ÷áÏÇ Ó·áÕ ÑáÉáí³ÏÇ  ÷áË³ñÇÝáõÙ             .</t>
  </si>
  <si>
    <t>Â»ñÙáëï³ïÇ ÙÇç³¹ÇñÇ ÷áË³ñÇÝáõÙ                                   .</t>
  </si>
  <si>
    <t>ÊÉ³ñ³ñÇ Ñ³ÝáõÙ ¨ ï»Õ³¹ñáõÙ Ï³Ù ÷áË³ñÇÝáõÙ .</t>
  </si>
  <si>
    <t>ÊÉ³ñ³ñÇ Ý»ñ¹ÇñÇ ÷áË³ñÇÝáõÙ                                              .</t>
  </si>
  <si>
    <t>ÊÉ³ñ³ñÇ Ï³ËáóÇ ÷áË³ñÇÝáõÙ                                               .</t>
  </si>
  <si>
    <t>Հակասառեցնող  Ñ»ÕáõÏÇ ÷áË³ñÇÝáõÙ                                  .</t>
  </si>
  <si>
    <r>
      <t>Ռադրատորի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միացման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խողովակների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երժանիի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փոխարինում</t>
    </r>
    <r>
      <rPr>
        <sz val="10"/>
        <color rgb="FF000000"/>
        <rFont val="Arial LatArm"/>
        <family val="2"/>
      </rPr>
      <t xml:space="preserve"> 1</t>
    </r>
    <r>
      <rPr>
        <sz val="10"/>
        <color rgb="FF000000"/>
        <rFont val="Sylfaen"/>
        <family val="1"/>
        <charset val="204"/>
      </rPr>
      <t>հատ</t>
    </r>
  </si>
  <si>
    <t>¸Çýáõ½áñÇ ÷áË³ñÇÝáõÙ                                                            .</t>
  </si>
  <si>
    <r>
      <t xml:space="preserve">4. Îóáñ¹áõÙ, </t>
    </r>
    <r>
      <rPr>
        <b/>
        <sz val="10"/>
        <color rgb="FF000000"/>
        <rFont val="Sylfaen"/>
        <family val="1"/>
        <charset val="204"/>
      </rPr>
      <t>փոխանցման</t>
    </r>
    <r>
      <rPr>
        <b/>
        <sz val="10"/>
        <color rgb="FF000000"/>
        <rFont val="Arial LatArm"/>
        <family val="2"/>
      </rPr>
      <t xml:space="preserve"> </t>
    </r>
    <r>
      <rPr>
        <b/>
        <sz val="10"/>
        <color rgb="FF000000"/>
        <rFont val="Sylfaen"/>
        <family val="1"/>
        <charset val="204"/>
      </rPr>
      <t>տուփ</t>
    </r>
    <r>
      <rPr>
        <b/>
        <sz val="10"/>
        <color rgb="FF000000"/>
        <rFont val="Arial LatArm"/>
        <family val="2"/>
      </rPr>
      <t xml:space="preserve"> / </t>
    </r>
    <r>
      <rPr>
        <b/>
        <sz val="10"/>
        <color rgb="FF000000"/>
        <rFont val="Sylfaen"/>
        <family val="1"/>
        <charset val="204"/>
      </rPr>
      <t>ՓՏ</t>
    </r>
    <r>
      <rPr>
        <b/>
        <sz val="10"/>
        <color rgb="FF000000"/>
        <rFont val="Arial LatArm"/>
        <family val="2"/>
      </rPr>
      <t xml:space="preserve"> / </t>
    </r>
    <r>
      <rPr>
        <b/>
        <sz val="10"/>
        <color rgb="FF000000"/>
        <rFont val="Sylfaen"/>
        <family val="1"/>
        <charset val="204"/>
      </rPr>
      <t>և</t>
    </r>
    <r>
      <rPr>
        <b/>
        <sz val="10"/>
        <color rgb="FF000000"/>
        <rFont val="Arial LatArm"/>
        <family val="2"/>
      </rPr>
      <t xml:space="preserve"> </t>
    </r>
    <r>
      <rPr>
        <b/>
        <sz val="10"/>
        <color rgb="FF000000"/>
        <rFont val="Sylfaen"/>
        <family val="1"/>
        <charset val="204"/>
      </rPr>
      <t>ավտոմատ</t>
    </r>
    <r>
      <rPr>
        <b/>
        <sz val="10"/>
        <color rgb="FF000000"/>
        <rFont val="Arial LatArm"/>
        <family val="2"/>
      </rPr>
      <t xml:space="preserve"> </t>
    </r>
    <r>
      <rPr>
        <b/>
        <sz val="10"/>
        <color rgb="FF000000"/>
        <rFont val="Sylfaen"/>
        <family val="1"/>
        <charset val="204"/>
      </rPr>
      <t>ՓՏ</t>
    </r>
  </si>
  <si>
    <t>²ßË³ï³Ýù³ÛÇÝ ·É³ÝÇ Ñ³ÝáõÙ ¨ ï»Õ³¹ñáõÙ Ï³Ù ÷áË³ñÇÝáõÙ   .</t>
  </si>
  <si>
    <t>Գլխավոր գÉ³ÝÇ Ñ³ÝáõÙ ¨ ï»Õ³¹ñáõÙ Ï³Ù ÷áË³ñÇÝáõÙ    .</t>
  </si>
  <si>
    <t>²ßË³ï³Ýù³ÛÇÝ Ï³Ù ·ÉË. ·É³ÝÇ  Ýáñá·áõÙ                             .</t>
  </si>
  <si>
    <t>Îóáñ¹Ù³Ý ëÏ³í³é³ÏÝ»ñÇ ¨ ³é³Ýóù³Ï³ÉÇ ÷áË³ñÇÝáõÙ  .</t>
  </si>
  <si>
    <t>Îóáñ¹Ù³Ý փողրակի Ñ³ÝáõÙ ¨ ï»Õ³¹ñáõÙ Ï³Ù ÷áË³ñÇÝáõÙ        .</t>
  </si>
  <si>
    <t>Îóáñ¹Ù³Ý երկժանիի փոխարինում                                           .</t>
  </si>
  <si>
    <t>Ավտոմատ Փոխանցման տուփի ÑÇÙÝ³Ï³Ý Ýáñá·áõÙ, Ý»ñ³éÛ³É µáÉáñ ³ßË³ï³ÝùÝ»ñÁ                                                                           .</t>
  </si>
  <si>
    <t>Փոխանցման տուփի Ñ³í³ù³ÍáõÛÇ ÷áË³ñÇÝáõÙ                 .</t>
  </si>
  <si>
    <t xml:space="preserve">Փոխանցման տուփի ³éç¨Ç խցուկի  ÷áË³ñÇÝáõÙ.    </t>
  </si>
  <si>
    <t>Փոխանցման տուփի Ñ»ï¨Ç խցուկի ÷áË³ñÇÝáõÙ.</t>
  </si>
  <si>
    <t>Փոխանցման տուփի Ñ³ÝáõÙ ¨ ï»Õ³¹ñáõÙ կամ փոխարինում .</t>
  </si>
  <si>
    <t>Փոխանցման տուփի քանդում,արատավորում, Ñ³í³ùáõÙ    .</t>
  </si>
  <si>
    <t>Փոխանցման տուփի å³ïÛ³ÝÇ ÷áË³ñÇÝáõÙ.</t>
  </si>
  <si>
    <t xml:space="preserve">Փոխանցման տուփի ³é³Ýóù³Ï³ÉÇ ÷áË³ñÇÝáõÙ                 .      </t>
  </si>
  <si>
    <t>Փոխանցման տուփի միջանկյալ լիսեռի ÷áË³ñÇÝáõÙ .</t>
  </si>
  <si>
    <t>Փոխանցման տուփի ատամնանիվի ÷áË³ñÇÝáõÙ                  .</t>
  </si>
  <si>
    <t>Փոխանցման տուփի առաջնային լիսեռի ÷áË³ñÇÝáõÙ          .</t>
  </si>
  <si>
    <t>Փոխանցման տուփի առաջնային լիսեռի ³é³Ýóù³Ï³ÉÇ ÷áË³ñÇÝáõÙ                                                                                    .</t>
  </si>
  <si>
    <t>Փոխանցման տուփի երկրորդային լիսեռի ÷áË³ñÇÝáõÙ     .</t>
  </si>
  <si>
    <t>Փոխանցման տուփի փոխարկման մեխանիզմի ÷áË³ñÇÝáõմ .</t>
  </si>
  <si>
    <t>Փոխանցման տուփի µ³ñÓÇÏÇ ÷áË³ñÇÝáõÙ .</t>
  </si>
  <si>
    <t>Փոխանցման տուփ փոխանցման լծակի փոխարինում            .</t>
  </si>
  <si>
    <t>Փոխանցման տուփ փոխանցման ագույցի փոխարինում  .</t>
  </si>
  <si>
    <t>Փոխանցման տուփ  քարտերի փոխարինում .</t>
  </si>
  <si>
    <t>Փոխանցման տուփի ÛáõÕÇ ÷áË³ñÇÝáõÙ                                    .</t>
  </si>
  <si>
    <t>Փոխանցման տուփի քարտերի միջադիրի փոխարինում .</t>
  </si>
  <si>
    <t>Ավտոմատ փոխանցման տուփ հանում, տեղադրում կամ փոխարինում                                                                                     .</t>
  </si>
  <si>
    <t>Ավտոմատ փոխանցման տուփ պատյանի  փոխարինում      .</t>
  </si>
  <si>
    <t>Ավտոմատ փոխանցման տուփ ատամնանիվի փոխարինում  .</t>
  </si>
  <si>
    <r>
      <t>Ավտոմատ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տուփ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սկավառակների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Sylfaen"/>
        <family val="1"/>
        <charset val="204"/>
      </rPr>
      <t>փոխարինում</t>
    </r>
    <r>
      <rPr>
        <sz val="10"/>
        <color rgb="FF000000"/>
        <rFont val="Arial LatArm"/>
        <family val="2"/>
      </rPr>
      <t xml:space="preserve"> 1 </t>
    </r>
    <r>
      <rPr>
        <sz val="10"/>
        <color rgb="FF000000"/>
        <rFont val="Sylfaen"/>
        <family val="1"/>
        <charset val="204"/>
      </rPr>
      <t>լրակազմ</t>
    </r>
  </si>
  <si>
    <t>Ավտոմատ փոխանցման տուփ յուղի  և յուղի զտիչի  փոխարինում          .</t>
  </si>
  <si>
    <t>Ավտոմատ փոխանցման տուփ ռադիատորի փոխարինում      .</t>
  </si>
  <si>
    <t>Ավտոմատ փոխանցման տուփ ռադիատորի նորոգում               .</t>
  </si>
  <si>
    <t xml:space="preserve">Ավտոմատ փոխանցման տուփ յուղի մղիչի փոխարինում          .  </t>
  </si>
  <si>
    <t xml:space="preserve">Ավտոմատ փոխանցման տուփ յուղի մղիչի խտաբուկերի         փոխարինում                                                                                       .   </t>
  </si>
  <si>
    <t>Ավտոմատ փոխանցման տուփ սոլենոիդի փոխարինում   .</t>
  </si>
  <si>
    <t>Ավտոմատ փոխանցման տուփ կոնվերտերի հանում, տեղադրում  կամ փոխարինում                                                                           .</t>
  </si>
  <si>
    <t>ì³½ù³ã³÷Ç ß³ñÅ³µ»ñÇ ÷áË³ñÇÝáõÙ                                    .</t>
  </si>
  <si>
    <t>Ագույցի կամ հիդրոագույցի  ÷áË³ñÇÝáõÙ                                 .</t>
  </si>
  <si>
    <t>Համաժամիչի  ÷áË³ñÇÝáõÙ                                                          .</t>
  </si>
  <si>
    <t>Փոխանցման տուփ Ù»Ë³ÝÇ½ÙÇ Ï³åñáÝÝ»ñÇ ÷áË³ñÇÝáõÙ  .</t>
  </si>
  <si>
    <t>Îóáñ¹Ù³Ý երկժանի  ÷áË³ñինում                                              .</t>
  </si>
  <si>
    <t xml:space="preserve">Îóáñ¹Ù³Ý երկժանի ÷áß»ÃÇÏÝáóÇ ÷áË³ñինում                    .    </t>
  </si>
  <si>
    <t>Îóáñ¹Ù³Ý երկժանի զսպանների ÷áË³ñինում    .</t>
  </si>
  <si>
    <t>Îóáñ¹Ù³Ý փողրակի ÷áË³ñինում                                             .</t>
  </si>
  <si>
    <t>Îóáñ¹Ù³Ý Ï³ñ·³íáñáõÙ                                                              .</t>
  </si>
  <si>
    <t>Îóáñ¹Ù³Ý տանող և տարվող սկավառակների  ÷áË³ñÇÝáõÙ .</t>
  </si>
  <si>
    <t xml:space="preserve">Îóáñ¹Ù³Ý ·ÉË³íáñ ·É³ÝÇ Ñ»ÕáõÏÇ բաքի ÷áË³ñÇÝáõÙ        .   </t>
  </si>
  <si>
    <r>
      <t>ԱՓոխանցման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տուփի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մեխատրոնիկի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փոխարինում</t>
    </r>
    <r>
      <rPr>
        <sz val="10"/>
        <color rgb="FF000000"/>
        <rFont val="Arial LatArm"/>
        <family val="2"/>
      </rPr>
      <t xml:space="preserve">               1 </t>
    </r>
    <r>
      <rPr>
        <sz val="10"/>
        <color rgb="FF000000"/>
        <rFont val="Sylfaen"/>
        <family val="1"/>
        <charset val="204"/>
      </rPr>
      <t>տուփ</t>
    </r>
  </si>
  <si>
    <t xml:space="preserve">                                 -     </t>
  </si>
  <si>
    <t>öáË³ÝóáõÙÁ Ï³ñ·³íáñáÕ ÓáÕÇ ÷áË³ñինում    .</t>
  </si>
  <si>
    <t>5. ´³ßËÇã ïáõ÷, Ï³ñ¹³Ý³ÛÇÝ ÉÇë»é</t>
  </si>
  <si>
    <t>´³ßËÇã ïáõ÷Ç ÑÇÙÝ³Ï³Ý Ýáñá·áõÙ                                         .</t>
  </si>
  <si>
    <t>´³ßËÇã ïáõ÷Ç հանում ,տեղադրում կամ փոխարինում  .</t>
  </si>
  <si>
    <t>´³ßËÇã ïáõ÷Ç քանդում և արատավորում,հավաքում          .</t>
  </si>
  <si>
    <t>´³ßËÇã ïáõ÷Ç իրանի փոխում                                                  .</t>
  </si>
  <si>
    <t>´³ßËÇã ïáõ÷Ç բարձր փոխանցման մեխանիզմի փոխարինում          .</t>
  </si>
  <si>
    <t>´³ßËÇã ïáõ÷Ç ցածր փոխանցման մեխանիզմի փոխարինում.</t>
  </si>
  <si>
    <t xml:space="preserve">´³ßËÇã ïáõ÷Ç դիաֆրագմաների  փոխարինում                      .                        </t>
  </si>
  <si>
    <t>´³ßËÇã ïáõ÷Ç դիֆերենցիալի փոխարինում.</t>
  </si>
  <si>
    <t>´³ßËÇã ïáõ÷Ç Ùիջանկյալ ÉÇë»éÇ ÷áË³ñÇÝáõÙ                      .</t>
  </si>
  <si>
    <t xml:space="preserve">´³ßËÇã ïáõ÷Ç ³é³çÝ³ÛÇÝ ÉÇë»éÇ ÷áË³ñÇÝáõÙ                   .          </t>
  </si>
  <si>
    <t>´³ßËÇã ïáõ÷Ç երկրորդային  ÉÇë»éÇ ÷áË³ñÇÝáõÙ  .</t>
  </si>
  <si>
    <t>´³ßËÇã ïáõ÷Ç »ñÏÅ³ÝÇÇ ÷áË³ñÇÝáõÙ .</t>
  </si>
  <si>
    <t>´³ßËÇã ïáõ÷Ç µ³ñÓÇÏÇ ÷áË³ñÇÝáõÙ                                     .</t>
  </si>
  <si>
    <t>´³ßËÇã ïáõ÷Ç Ëï³µáõÏÇ ÷áË³ñÇÝáõÙ                                 .</t>
  </si>
  <si>
    <t xml:space="preserve">´³ßËÇã ïáõ÷Ç ³é³Ýóù³Ï³ÉÇ ÷áË³ñÇÝáõÙ   . </t>
  </si>
  <si>
    <t>´³ßËÇã ïáõ÷Ç շարժաբերի ÷áË³ñÇÝáõÙ                                .</t>
  </si>
  <si>
    <t>´³ßËÇã ïáõ÷Ç յուղի   ÷áË³ñÇÝáõÙ                                           .</t>
  </si>
  <si>
    <t>´³ßËÇã ïáõ÷Ç »ÉáõëïÇ ÷áË³ñÇÝáõÙ                                      .</t>
  </si>
  <si>
    <t xml:space="preserve">´³ßËÇã ïáõ÷Ç ³ñ·»É³ÏÙ³Ý ÃÙµáõÏÇ ÷áË³ñÇÝáõÙ             .  </t>
  </si>
  <si>
    <r>
      <t>´³ßËÇã ïáõ÷Ç ³ñ·»É³ÏÙ³Ý ÃÙµáõÏÇ Ïá×Õ³ÏÝ»ñÇ ÷áË³ñÇÝáõÙ  1</t>
    </r>
    <r>
      <rPr>
        <sz val="10"/>
        <color rgb="FF000000"/>
        <rFont val="Sylfaen"/>
        <family val="1"/>
        <charset val="204"/>
      </rPr>
      <t>հատ</t>
    </r>
    <r>
      <rPr>
        <sz val="10"/>
        <color rgb="FF000000"/>
        <rFont val="Arial LatArm"/>
        <family val="2"/>
      </rPr>
      <t xml:space="preserve">            </t>
    </r>
  </si>
  <si>
    <t>´³ßËÇã ïáõ÷Ç ³ñ·»É³ÏÙ³Ý ÃÙµáõÏÇ Ïá×Õ³ÏÝ»ñÇ Ï³ñ·³íáñáõÙ    .</t>
  </si>
  <si>
    <t>´³ßËÇã ïáõ÷Ç ³ñ·»É³ÏÙ³Ý մեխանիզմի ÷áË³ñÇÝáõÙ       .</t>
  </si>
  <si>
    <t>´³ßËÇã ïáõ÷Ç Ï³ÉáõÝ³ÏÇ Ñ³ÝáõÙ ¨ ï»Õ³¹ñáõÙ Ï³Ù ÷áË³ñÇÝáõÙ  .</t>
  </si>
  <si>
    <t xml:space="preserve">´³ßËÇã տուփի  ³ï³ÙÝ³ÝÇíÇ ÷áË³ñÇÝáõÙ                          .   </t>
  </si>
  <si>
    <t>´³ßËÇã ïáõ÷Ç դիֆերենցիալի փոխարինում                           .</t>
  </si>
  <si>
    <t>´³ßËÇã ïáõ÷Ç դիֆերենցիալի առանցքակալի փոխարինում  .</t>
  </si>
  <si>
    <t>´³ßËÇã ïáõ÷Ç դիֆերենցիալի սատելիկների փոխարինում  .</t>
  </si>
  <si>
    <t>Î³ñ¹³Ý³ÛÇÝ ÉÇë»éÇ Ñ³ÝáõÙ ¨ ï»Õ³¹ñáõÙ Ï³Ù ÷áË³ñÇÝáõÙ.</t>
  </si>
  <si>
    <t xml:space="preserve">Î³ñ¹³Ý³ÛÇÝ ÉÇë»éÇ Ë³ãáõÏÇ ÷áË³ñÇÝáõÙ                              .  </t>
  </si>
  <si>
    <t>Էլաստիկ մուֆտի փոխարինում                                                    .</t>
  </si>
  <si>
    <t>Î³ñ¹³Ý³ÛÇÝ ÉÇë»éÇ Ï³ËáóÇ Ñ³ÝáõÙ ¨ ï»Õ³¹ñáõÙ Ï³Ù ÷áË³ñÇÝáõÙ                                                                                     .</t>
  </si>
  <si>
    <t>Î³ñ¹³ÝÇ Ñ»ÕյáõëներÇ ÷áË³ñÇÝáõÙ                                          .</t>
  </si>
  <si>
    <t>6. ²éç¨Ç ¨ Ñ»ï¨Ç Ï³Ùñç³ÏÝ»ñ</t>
  </si>
  <si>
    <t>²éç¨Ç Ï³Ùñç³ÏÇ Ñ³ÝáõÙ ¨ ï»Õ³¹ñáõÙ Ï³Ù ÷áË³ñÇÝáõÙ  .</t>
  </si>
  <si>
    <t>²éç¨Ç Ï³Ùñç³ÏÇ ·ÉË³íáñ ÷áË³ÝóÙ³Ý (é»¹áõÏïáñ) ù³Ý¹áõÙ, ³ñ³ï³íáñáõÙ ¨ Ñ³í³ùáõÙ                                                        .</t>
  </si>
  <si>
    <t>²éç¨Ç Ï³Ùñç³ÏÇ ÏÇë³ëéÝáõ Ñ³ÝáõÙ ¨ ï»Õ³¹ñáõÙ Ï³Ù ÷áË³ñÇÝáõÙ                                                                                     .</t>
  </si>
  <si>
    <t>²éç¨Ç Ï³Ùñç³ÏÇ ÏÇë³ëéÝáõ խցուկի ÷áË³ñÇÝáõÙ              .</t>
  </si>
  <si>
    <t>²éç¨Ç Ï³Ùñç³ÏÇ ÏÇë³ëéÝáõ խցուկի Ëï³µáõÏ»ñÇ ÷áË³ñÇÝáõÙ      .</t>
  </si>
  <si>
    <t>Î³Ùñç³ÏÇ ռեդուկտորի ÛáõÕÇ ÷áË³ñÇÝáõÙ                                .</t>
  </si>
  <si>
    <t>²éç¨Ç Ï³Ùñç³ÏÇ µéáõÝóùÇ ·Ý¹³Ó¨ Ñ»Ý³ñ³ÝÇ Ñ³ÝáõÙ ¨ ï»Õ³¹ñáõÙ Ï³Ù ÷áË³ñÇÝáõÙ                                                                               .</t>
  </si>
  <si>
    <t>Առջևի կամ հետևի բլոկավորման համակարգի փոխարինում  .</t>
  </si>
  <si>
    <t>Առջևի կամրջակի կիսասռնու գնդե հոդակապի փոխարինում  .</t>
  </si>
  <si>
    <t>Ձախ կամ աջ  կիսասռնու գնդե հոդակապի փոշեթիկնոցի փոխարինում                                                                                      .</t>
  </si>
  <si>
    <t>Ռեդուկտորի փոխարինում                                                               .</t>
  </si>
  <si>
    <t xml:space="preserve">²éç¨Ç Ï³Ùñç³ÏÇ ¹Çý»ñ»ÝóÇ³ÉÇ ÷áË³ñÇÝáõÙ                        .     </t>
  </si>
  <si>
    <t>Ð»ï¨Ç Ï³Ùñç³ÏÇ Ñ³ÝáõÙ ¨ ï»Õ³¹ñáõÙ Ï³Ù ÷áË³ñÇÝáõÙ   .</t>
  </si>
  <si>
    <t>Ð»ï¨Ç  Ï³Ùñç³ÏÇ ù³Ý¹áõÙ, ³ñ³ï³íáñáõÙ ¨ Ñ³í³ùáõÙ       .</t>
  </si>
  <si>
    <t>Ð»ï¨Ç Ï³Ùñç³ÏÇ ÏÇë³ëéÝáõ Ñ³ÝáõÙ ¨ ï»Õ³¹ñáõÙ Ï³Ù    ÷áË³ñÇÝáõÙ                                                                                     .</t>
  </si>
  <si>
    <t>Ð»ï¨Ç Ï³Ùñç³ÏÇ ÏÇë³ëéÝáõ ³é³Ýóù³Ï³ÉÇ ÷áË³ñÇÝáõÙ   .</t>
  </si>
  <si>
    <t>Ð»ï¨Ç Ï³Ùñç³ÏÇ ÏÇë³ëéÝáõ ³é³Ýóù³Ï³ÉÇ խցուկի ÷áË³ñÇÝáõÙ  .</t>
  </si>
  <si>
    <t>Ð»ï¨Ç Ï³Ùñç³ÏÇ µéáõÝóùÇ ·Ý¹³Ó¨ Ñ»Ý³ñ³ÝÇ Ñ³ÝáõÙ ¨ ï»Õ³¹ñáõÙ Ï³Ù ÷áË³ñÇÝáõÙ                                                       .</t>
  </si>
  <si>
    <t>Ð»ï¨Ç Ï³Ùñç³ÏÇ ¹Çý»ñ»ÝóÇ³ÉÇ ÷áË³ñÇÝáõÙ                        .</t>
  </si>
  <si>
    <t>Ð»ï¨Ç Ï³Ùñç³ÏÇ µÉáÏ³íáñÙ³Ý Ñ³Ù³Ï³ñ·Ç Ýáñá·áõÙ        .</t>
  </si>
  <si>
    <t>²éç¨Ç ÏÇë³ëéÝÇÝ»ñÁ ÙÇ³óÝáÕ ³·áõÛóÇ ÷áË³ñÇÝáõÙ           .</t>
  </si>
  <si>
    <t>²éç¨Ç Ï³Ùñç³ÏÇ ßñç³¹³ñÓÇ µéáõÝóùÇ ÷áË³ñÇÝáõÙ            .</t>
  </si>
  <si>
    <t>²éç¨Ç Ï³Ùñç³ÏÇ ßñç³¹³ñÓÇ ·Ý¹³Ó¨ Ñ»Ý³ÏÇ ÷áË³ñÇÝáõÙ  .</t>
  </si>
  <si>
    <t>î³ÝáÕ Ïó³ßáõñÃÇ ÷áË³ñÇÝáõÙ                                                    .</t>
  </si>
  <si>
    <t>ê³ï»ÉÇïÝ»ñÇ Ñ³í³ùÙ³Ý Çñ³ÝÇ  ¨ ëéÝÇÇ  ÷áË³ñÇÝáõÙ    .</t>
  </si>
  <si>
    <t>7. Î³Ëáó</t>
  </si>
  <si>
    <t>îñ³í»ñëÇ Ñ³ÝáõÙ ¨ ï»Õ³¹ñáõÙ Ï³Ù ÷áË³ñÇÝáõÙ                .</t>
  </si>
  <si>
    <t>Հեծանի  Ñ³ÝáõÙ ¨ ï»Õ³¹ñáõÙ Ï³Ù ÷áË³ñÇÝáõÙ                     .</t>
  </si>
  <si>
    <t>Ò³Ë Ï³Ù ³ç Ñá¹³Ï³åÇ Ñ³ÝáõÙ ¨ ï»Õ³¹ñáõÙ Ï³Ù ÷áË³ñÇÝáõÙ     .</t>
  </si>
  <si>
    <t xml:space="preserve">²éç¨Ç ³Ýí³ÏáõÝ¹Ç ³é³Ýóù³Ï³ÉÇ ÷áË³ñÇÝáõÙ                     .  </t>
  </si>
  <si>
    <t>²éç¨Ç ³Ýí³ÏáõÝ¹Ç Ñ³ÝáõÙ ¨ ï»Õ³¹ñáõÙ Ï³Ù ÷áË³ñÇÝáõÙ  .</t>
  </si>
  <si>
    <t>Ð»ï¨Ç ³Ýí³ÏáõÝ¹Ç Ñ³ÝáõÙ ¨ ï»Õ³¹ñáõÙ Ï³Ù ÷áË³ñÇÝáõÙ  .</t>
  </si>
  <si>
    <t xml:space="preserve">Ð»ï¨Ç ³Ýí³ÏáõÝ¹Ç ³é³Ýóù³Ï³ÉÇ ÷áË³ñÇÝáõÙ                    .  </t>
  </si>
  <si>
    <t>Ò³Ë Ï³Ù ³ç Ñá¹³Ï³åÇ խցուկի ÷áË³ñÇÝáõÙ                        .</t>
  </si>
  <si>
    <t>Ò³Ë Ï³Ù ³ç Ñá¹³Ï³åÇ Ýáñá·áõÙ                                              .</t>
  </si>
  <si>
    <t xml:space="preserve">Ò³Ë Ï³Ù ³ç Ñá¹³Ï³åÇ ÷áß»ÃÇÏÝáóÇ ÷áË³ñÇÝáõÙ           .      </t>
  </si>
  <si>
    <t xml:space="preserve">Սռնացցի ÷áË³ñÇÝáõÙ                                                                  .      </t>
  </si>
  <si>
    <t>Պտուտակավոր հոդակապի ÷áË³ñÇÝáõÙ                                 .</t>
  </si>
  <si>
    <t>Öá×³Ý³Ï³ÛÇÝ ÉÍ³ÏÇ íé³ÝÇ ÷áË³ñÇÝáõÙ                               .</t>
  </si>
  <si>
    <t>Öá×³Ý³Ï³ÛÇÝ ÉÍ³ÏÇ ÷áË³ñÇÝáõÙ                                             .</t>
  </si>
  <si>
    <t>Մ»ÕÙÇãÇ Ã³ë³ÏÇ ÷áË³ñÇÝáõÙ                                                   .</t>
  </si>
  <si>
    <t>²éç¨Ç ½ëå³Ý³ÏÇ ÷áË³ñÇÝáõÙ                                                   .</t>
  </si>
  <si>
    <t>²éç¨Ç Ù»ÕÙÇãÇ Ñ³ÝáõÙ ¨ ï»Õ³¹ñáõÙ Ï³Ù ÷áË³ñÇÝáõÙ      .</t>
  </si>
  <si>
    <t>Մ»ÕÙÇãÇ íé³ÝÝ»ñÇ ÷áË³ñÇÝáõÙ                                               .</t>
  </si>
  <si>
    <t>Ø»ÕÙÇãÇ ³Ùñ³óÙ³Ý Ï³ÉáõÝ³ÏÇ ÷áË³ñÇÝáõÙ                       .</t>
  </si>
  <si>
    <t>Ø»ÕÙÇãÇ մետաղական íé³ÝÇ ÷áË³ñÇÝáõÙ                           .</t>
  </si>
  <si>
    <t>Ü»ñù¨Ç ÉÍ³ÏÇ Ñ³ÝáõÙ ¨ ï»Õ³¹ñáõÙ Ï³Ù ÷áË³ñÇÝáõÙ       .</t>
  </si>
  <si>
    <r>
      <t xml:space="preserve">Ü»ñù¨Ç ÉÍ³ÏÇ íé³ÝÝ»ñÇ ÷áË³ñÇÝáõÙ                        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</si>
  <si>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t>Ü»ñù¨Ç ÉÍ³ÏÇ Ñ»ÕáõÛëÇ ÷áË³ñÇÝáõÙ                                       .</t>
  </si>
  <si>
    <t>Մեղմիչի հ³ñí³ÍÇãÇ (µ³ñÓÇÏÇ ÷áË³ñÇÝáõÙ)                        .</t>
  </si>
  <si>
    <t>ì»ñ¨Ç ÉÍ³ÏÇ Ñ³ÝáõÙ ¨ ï»Õ³¹ñáõÙ  Ï³Ù ÷áË³ñÇÝáõÙ          .</t>
  </si>
  <si>
    <r>
      <t>ì»ñ¨Ç ÉÍ³ÏÇ íé³ÝÝ»ñÇ ÷áË³ñÇÝáõÙ                                       1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</si>
  <si>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t>ì»ñ¨Ç ÉÍ³ÏÇ Ñ»ÕáõÛëÇ ÷áË³ñÇÝáõÙ                                            .</t>
  </si>
  <si>
    <t>¶Ý¹» Ñá¹³Ï³å»ñÇ փոշեթիկնեցի ÷áË³ñÇÝáõÙ                    .</t>
  </si>
  <si>
    <t>¶Ý¹» Ñá¹³Ï³å»ñÇ ÷áË³ñÇÝáõÙ                                                ..</t>
  </si>
  <si>
    <t>Առջևի և հետևի կ³ÛáõÝ³ñ³ñÇ Ñ³ÝáõÙ ¨ ï»Õ³¹ñáõÙ Ï³Ù ÷áË³ñÇÝáõÙ                                                                                      .</t>
  </si>
  <si>
    <t>Առջևի կամ  հետևի կ³ÛáõÝ³ñ³ñÇ կանգնակների ÷áË³ñÇÝáõÙ   .</t>
  </si>
  <si>
    <t>²éç¨Ç կամ  հետևի Ï³ÛáõÝ³ñ³ñÇ íé³ÝÝ»ñÇ ÷áË³ñÇÝáõÙ .</t>
  </si>
  <si>
    <t xml:space="preserve">Î³ÛáõÝ³ñ³ñÇ Ï³ÉáõÝ³ÏÇ ÷áË³ñÇÝáõÙ                                      .   </t>
  </si>
  <si>
    <t>Ð»ï¨Ç ½ëå³Ý³ÏÝ»ñÇ ÷áË³ñÇÝáõÙ                                          ..</t>
  </si>
  <si>
    <t>Ð»ï¨Ç Ó·³ÓáÕÇ Ñ³ÝáõÙ ¨ ï»Õ³¹ñáõÙ Ï³Ù ÷áË³ñÇÝáõÙ     .</t>
  </si>
  <si>
    <t>Ð»ï¨Ç ³ÝÏÛáõÝ³·Í³ÛÇÝ ÉÍ³ÏÇ Ñ³ÝáõÙ ¨ ï»Õ³¹ñáõÙ Ï³Ù ÷áË³ñÇÝáõÙ                                                                                    .</t>
  </si>
  <si>
    <t>¼ëå³ÝÇ ÷áË³ñÇÝáõÙ                                                                   .</t>
  </si>
  <si>
    <r>
      <t xml:space="preserve">¼ëå³ÝÇ íé³ÝÝ»ñÇ ÷áË³ñÇÝáõÙ                                   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</si>
  <si>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t>Ð»ï¨Ç Ù»ÕÙÇãÇ  հանում և տեղադրում կամ ÷áË³ñÇÝáõÙ     .</t>
  </si>
  <si>
    <t>Ð»ï¨Ç Ù»ÕÙÇãÇ íé³ÝÝ»ñÇ ÷áË³ñÇÝáõÙ                                 .</t>
  </si>
  <si>
    <t>²ÝÏÛáõÝ³·Í³ÛÇÝ ÉÍ³ÏÇ íé³ÝÝ»ñÇ ÷áË³ñÇÝáõÙ                   ..</t>
  </si>
  <si>
    <t>²Ýí³ÏáõÝ¹Ç ¹³ñÓáíÇ Ï³Ý·Ý³ÏÇ ÷áË³ñÇÝáõÙ                        .</t>
  </si>
  <si>
    <t>²ç Ï³Ù Ó³Ë ¹³ñÓովի բռունցքի ÷áË³ñÇÝáõÙ                            .</t>
  </si>
  <si>
    <r>
      <t xml:space="preserve">¼ëå³ÏÇ Ù»ï³Õ³Ï³Ý íé³ÝÝ»ñÇ ÷áË³ñÇÝáõÙ            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</si>
  <si>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t>Երկաթակապի  ÷áË³ñÇÝáõÙ                                                        .</t>
  </si>
  <si>
    <t>¼ëå³ÝÇ ունկի ÷áË³ñÇÝáõÙ                                                          .</t>
  </si>
  <si>
    <t>¼ëå³ÝÇ ունկի Ñ»ÕáõÛëÇ ÷áË³ñÇÝáõÙ                                        .</t>
  </si>
  <si>
    <t>¼ëå³Ý³ÏÇ Ù»Ïáõë³óÝáÕ é»ïÇÝ» ÙÇç³¹ÇñÇ ÷áË³ñÇÝáõÙ    .</t>
  </si>
  <si>
    <t>Հետևի օդով սնուցվող բարձիկների փոխարինում                      .</t>
  </si>
  <si>
    <r>
      <t xml:space="preserve">²Ýí³ÏáõÝ¹Ç ³é³Ýóù³Ï³ÉÝ»ñÇ µ³ó³ÏÇ Ï³ñ·³íáñáõÙ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</si>
  <si>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t>Հետևի ձգաձող վռանի փոխարինում .</t>
  </si>
  <si>
    <r>
      <t xml:space="preserve">8. Ô»Ï³ÛÇÝ </t>
    </r>
    <r>
      <rPr>
        <b/>
        <sz val="10"/>
        <color rgb="FF000000"/>
        <rFont val="Sylfaen"/>
        <family val="1"/>
        <charset val="204"/>
      </rPr>
      <t>կառավարում</t>
    </r>
  </si>
  <si>
    <t>Ô»Ï³ëÛáõÝ³ÏÇ քանդում, արատավորում և հավաքում             .</t>
  </si>
  <si>
    <t>Ô»Ï³ëÛáõÝ³ÏÇ հանում, տեղադրում կամ ÷áË³ñÇÝáõÙ           .</t>
  </si>
  <si>
    <t>Ô»Ï³յÇն  մեխանիզմի  ÷áË³ñÇÝáõÙ                                            .</t>
  </si>
  <si>
    <t>Ղեկային  մեխանիզմի արորիկի ÷áË³ñÇÝáõÙ                          .</t>
  </si>
  <si>
    <t>Ղեկային  մեխանիզմի որդնյակի  ÷áË³ñÇÝáõÙ                       .</t>
  </si>
  <si>
    <t>Ղեկային մեխանիզմի վերանորոգման հավաքածույի փոխարինում     .</t>
  </si>
  <si>
    <t xml:space="preserve">Ô»Ï³ÛÇÝ Ù»Ë³ÝÇ½ÙÇ ելքի լիսեռի  ÷áË³ñÇÝáõÙ                        .     </t>
  </si>
  <si>
    <t xml:space="preserve">Ô»Ï³ëÛáõÝ³ÏÇ å³ïÛ³ÝÇ ÷áË³ñÇÝáõÙ                                        .  </t>
  </si>
  <si>
    <t>Ղեկասյունակի լիսեռի փոխարինում                                              .</t>
  </si>
  <si>
    <t>Ղեկասյունակի կարդանային լիսեռի փոխարինում                    .</t>
  </si>
  <si>
    <t xml:space="preserve">Ղեկասյունակի հոդակապի փոխարինում                                     .  </t>
  </si>
  <si>
    <t>Ղեկասյունակի կարդանային լիսեռի վերևի կամ ներքևի հոդակապի փոխարինում                                                                                      .</t>
  </si>
  <si>
    <t>Ô»Ï³ÛÇÝ Ï³ÉáõÝÇ  ÷áË³ñÇÝáõÙ                                                   .</t>
  </si>
  <si>
    <t>Երկայնական ձգաձողի փոխարինում                                          .</t>
  </si>
  <si>
    <t xml:space="preserve"> ձգաձողերի ծայրակալի փոխարինում  .       </t>
  </si>
  <si>
    <t>Ճոճանակային լծակի փոխարինում                                            .</t>
  </si>
  <si>
    <t>Ղեկային մեխանիզմի յուղի փոխարինում                                  .</t>
  </si>
  <si>
    <t xml:space="preserve">Հիդրոուժեղարարի պոմպի փոխարինում                                  .  </t>
  </si>
  <si>
    <t>Հիդրոուժեղարարի պոմպի վերանորոգում                               .</t>
  </si>
  <si>
    <t xml:space="preserve">ÐÇ¹ñááõÅ»Õ³ñ³ñÇ µ³ñÓñ կամ ցածր ×ÝßÙ³Ý ËáÕáí³ÏներÇ ÷áË³ñÇÝáõÙ                                                                                     .    </t>
  </si>
  <si>
    <t>ÐÇ¹ñááõÅ»Õ³ñ³ñÇ փոկանիվի փոխարինում                           .</t>
  </si>
  <si>
    <t>ÐÇ¹ñááõÅ»Õ³ñ³ñÇ յուղի փոխարինում                                     .</t>
  </si>
  <si>
    <t xml:space="preserve">ÐÇ¹ñááõÅ»Õ³ñ³ñÇ փոկի փոխարինում                                     .   </t>
  </si>
  <si>
    <t>Ղեկի հանում և տեղադրում կամ փոխարինում                      .</t>
  </si>
  <si>
    <r>
      <t>Ձգաձողի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հոդակապերի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վերանորոգում</t>
    </r>
    <r>
      <rPr>
        <sz val="10"/>
        <color rgb="FF000000"/>
        <rFont val="Arial LatArm"/>
        <family val="2"/>
      </rPr>
      <t xml:space="preserve">                       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</si>
  <si>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t>9. ²ñ·»É³Ï³ÛÇÝ Ñ³Ù³Ï³ñ·</t>
  </si>
  <si>
    <t>ì³ÏáõÙ³ÛÇÝ áõÅ»Õ³ñ³ñÇ հանում, տեղադրում կամ ÷áË³ñÇÝáõÙ     .</t>
  </si>
  <si>
    <t>ì³ÏáõÙ³ÛÇÝ áõÅ»Õ³ñ³ñÇ ÷³Ï³ÝÇ ÷áË³ñÇÝáõÙ                   .</t>
  </si>
  <si>
    <t xml:space="preserve">ì³ÏáõÙ³ÛÇÝ áõÅ»Õ³ñ³ñÇ Ýáñá·áõÙ                                             .  </t>
  </si>
  <si>
    <t>¶ÉËավոր ·É³ÝÇ Ñ³ÝáõÙ ¨ ï»Õ³¹ñáõÙ Ï³Ù ÷áË³ñÇÝáõÙ      .</t>
  </si>
  <si>
    <t>¶ÉËավոր ·É³ÝÇ ÑÇÙÝ³Ï³Ý Ýáñá·áõÙ                                          .</t>
  </si>
  <si>
    <t>²ßË³ï³Ýù³ÛÇÝ ·É³ÝÇ Ñ³ÝáõÙ ¨ ï»Õ³¹ñáõÙ Ï³Ù ÷áË³ñÇÝáõÙ        .</t>
  </si>
  <si>
    <t>²ßË³ï³Ýù³ÛÇÝ ·É³ÝÇ ÑÇÙÝ³Ï³Ý Ýáñá·áõÙ                               .</t>
  </si>
  <si>
    <t>²éç¨Ç ëáõååáñïÇ Ñ³ÝáõÙ ¨ ï»Õ³¹ñáõÙ Ï³Ù ÷áË³ñÇÝáõÙ   .</t>
  </si>
  <si>
    <t>Ð»ï¨Ç ëáõååáñïÇ Ñ³ÝáõÙ ¨ ï»Õ³¹ñáõÙ Ï³Ù ÷áË³ñÇÝáõÙ   .</t>
  </si>
  <si>
    <t>²éç¨Ç ëáõååáñïÇ í»ñ³Ýáñá·áõÙ                                                 .</t>
  </si>
  <si>
    <t>Ð»ï¨Ç ëáõååáñïÇ í»ñ³Ýáñá·áõÙ                                               .</t>
  </si>
  <si>
    <t>²ñ·»É³Ï³ÛÇÝ ÷áÕñ³ÏÇ ÷áË³ñÇÝáõÙ                                        .</t>
  </si>
  <si>
    <t>Ձեռքի աñ·»É³Ï³ÛÇÝ Ïá×Õ³ÏÝ»ñÇ ÷áË³ñÇÝáõÙ                      .</t>
  </si>
  <si>
    <t>²ñ·»É³Ï³ÛÇÝ Ñ³Ù³Ï³ñ·Ç û¹³Ñ³ÝáõÙ                                      .</t>
  </si>
  <si>
    <r>
      <t xml:space="preserve">êÏ³í³é³Ï³ÛÇÝ  Ïá×Õ³ÏÝ»ñÇ ÷áË³ñÇÝáõÙ                 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</si>
  <si>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r>
      <t xml:space="preserve">ÂÙµáõÏ³ÛÇÝ Ïá×Õ³ÏÝ»ñÇ ÷áË³ñÇÝáõÙ                           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</si>
  <si>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t xml:space="preserve"> ³ñ·»É³Ï³ÛÇÝ ÃÙµáõÏÝ»ñÇ ÷áË³րինում                      ..</t>
  </si>
  <si>
    <t>²éç¨Ç ³ñ·»É³Ï³ÛÇÝ  ëÏ³í³é³ÏÇ ÷áË³ñÇÝáõÙ                      .</t>
  </si>
  <si>
    <r>
      <t>Ա</t>
    </r>
    <r>
      <rPr>
        <b/>
        <sz val="10"/>
        <color rgb="FF595959"/>
        <rFont val="Arial LatArm"/>
        <family val="2"/>
      </rPr>
      <t>ñ·»É³Ï³ÛÇÝ ëÏ³í³é³ÏÝ»ñÇ ÑÕÏáõÙ                           1</t>
    </r>
    <r>
      <rPr>
        <b/>
        <sz val="10"/>
        <color rgb="FF595959"/>
        <rFont val="Sylfaen"/>
        <family val="1"/>
        <charset val="204"/>
      </rPr>
      <t>հատ</t>
    </r>
  </si>
  <si>
    <t>Ð»ï¨Ç ³ñ·»É³Ï³ÛÇÝ ëÏ³í³é³ÏÇ ÷áË³ñÇÝáõÙ                      .</t>
  </si>
  <si>
    <t>Ð»ï¨Ç ³ñ·»É³Ï³ÛÇÝ  ÃÙµáõÏÇ  ÑÕÏáõÙ                                         .</t>
  </si>
  <si>
    <t>Ò»éùÇ ³ñ·»É³ÏÇ Ñ³ÝáõÙ ¨ ï»Õ³¹ñáõÙ Ï³Ù ÷áË³ñÇÝáõÙ   .</t>
  </si>
  <si>
    <t>Ò»éùÇ ³ñ·»É³Ï³ÛÇÝ Ù»Ë³ÝÇ½ÙÇ í»ñ³Ýáñá·áõÙ                      .</t>
  </si>
  <si>
    <t>Ò»éùÇ ³ñ·»É³ÏÇ ×áå³ÝÇ Ñ³ÝáõÙ ¨ ï»Õ³¹ñáõÙ Ï³Ù ÷áË³ñÇÝáõÙ   .</t>
  </si>
  <si>
    <t>Ò»éùÇ ³ñ·»É³ÏÇ ×áå³ÝÇ í»ñ³Ýáñá·áõÙ                                     .</t>
  </si>
  <si>
    <t>Ð»ï¨Ç ³ñ·»É³ÏÝ»ñÇ Ï³ñ·³íáñáõÙ                                               .</t>
  </si>
  <si>
    <t>²ñ·»É³Ï³ÛÇÝ Ñ³Ù³Ï³ñ·Ç Éí³óáõÙ                                                .</t>
  </si>
  <si>
    <t>²ñ·»É³Ï³ÛÇÝ Ñ»ÕáõÏÇ ÷áË³ñÇÝáõÙ                                              .</t>
  </si>
  <si>
    <t>АВС -ի հանում և տեղադրում կամ փոխարինում                           .</t>
  </si>
  <si>
    <t>АВС -ի նորոգում                                                                                   .</t>
  </si>
  <si>
    <t>АВС -ի էլ.լարերի փոխարինում                                                          .</t>
  </si>
  <si>
    <t>10. ¾É»Ïïñ³ë³ñù³íáñáõÙ</t>
  </si>
  <si>
    <t>¶»Ý»ñ³ïáñÇ Ñ³ÝáõÙ,ï»Õ³¹ñáõÙ Ï³Ù ÷áË³ñÇÝáõÙ               .</t>
  </si>
  <si>
    <t>¶»Ý»ñ³ïáñÇ ù³Ý¹áõÙ ¨ ³ñ³ï³íáñáõÙ, Ñ³í³ùáõÙ                 .</t>
  </si>
  <si>
    <t>¶»Ý»ñ³ïáñÇ վերևի կամ ներքևի իրանի փոխարինում              .</t>
  </si>
  <si>
    <t>¶»Ý»ñ³ïáñÇ ëï³ïáñÇ ÷áË³ñÇÝáõÙ                                          .</t>
  </si>
  <si>
    <t>¶»Ý»ñ³ïáñÇ éáïáñÇ ÷áË³ñÇÝáõÙ                                              .</t>
  </si>
  <si>
    <t xml:space="preserve">¶»Ý»ñ³ïáñÇ ÉÇóù³íáñÙ³Ý é»É»Ç ÷áË³ñÇÝáõÙ                       .        </t>
  </si>
  <si>
    <t xml:space="preserve">¶»Ý»ñ³ïáñÇ ¹Çá¹³ÛÇÝ Ï³Ùñç³ÏÇ ÷áË³ñÇÝáõÙ                     .  </t>
  </si>
  <si>
    <t>¶»Ý»ñ³ïáñÇ ³é³Ýóù³Ï³ÉÇ ÷áË³ñÇÝáõÙ                                .</t>
  </si>
  <si>
    <t>¶»Ý»ñ³ïáñÇ ÷áÏ³ÝÇíÇ ÷áË³ñÇÝáõÙ                                       .</t>
  </si>
  <si>
    <t>Ø»ÏÝ³ñÏÇãÇ հանում, տեղադրում կամ փոխարինում                .</t>
  </si>
  <si>
    <t>Ø»ÏÝ³ñÏÇãÇ ù³Ý¹áõÙ ¨ ³ñ³ï³íáñáõÙ, Ñ³í³ùáõÙ                  .</t>
  </si>
  <si>
    <t>Ø»ÏÝ³ñÏÇãÇ Ë³ñÇëËÇ ÷áË³ñÇÝáõÙ                                           .</t>
  </si>
  <si>
    <t>Ø»ÏÝ³ñÏÇãÇ առջևի կամ հետևի Çñ³ÝÇ ÷áË³ñÇÝáõÙ             .</t>
  </si>
  <si>
    <t>Ø»ÏÝ³ñÏÇãÇ µ»Ý¹»ùëÇ ÷áË³ñÇÝáõÙ                                           .</t>
  </si>
  <si>
    <t>Ø»ÏÝ³ñÏÇãÇ ³íïáÙ³ïÇ ÷áË³ñÇÝáõÙ                                     .</t>
  </si>
  <si>
    <t>Ø»ÏÝ³ñÏÇãÇ é»É»Ç ÷áË³ñÇÝáõÙ                                                 .</t>
  </si>
  <si>
    <t>Ø»ÏÝ³ñÏÇãÇ ³ÍáõËÝ»ñÇ ÷áË³ñÇÝáõÙ                                      .</t>
  </si>
  <si>
    <t>Ø»ÏÝ³ñÏÇãÇ բրոնզե վռանների  ÷áË³ñÇÝáõÙ                         .</t>
  </si>
  <si>
    <t>Ձայնային ա½¹³Ýß³ÝÇ Ï³ñ·³íáñáõÙ                                         .</t>
  </si>
  <si>
    <t>Ձայնային ա½¹³Ýß³ÝÇ Ñ³ÝáõÙ ¨ ï»Õ³¹ñáõÙ Ï³Ù ÷áË³ñÇÝáõÙ         .</t>
  </si>
  <si>
    <t>²éç¨Ç É³åï»ñÇ Ñ³ÝáõÙ ¨ ï»Õ³¹ñáõÙ Ï³Ù ÷áË³ñÇÝáõÙ      .</t>
  </si>
  <si>
    <t>Ցուցիչ ս³ñù»ñÇ å³Ý»ÉÇ Ñ³ÝáõÙ ¨ ï»Õ³¹ñáõÙ                           .</t>
  </si>
  <si>
    <t>Ð»ï¨Ç É³åï»ñÇ Ñ³ÝáõÙ ¨ ï»Õ³¹ñáõÙ Ï³Ù ÷áË³ñÇÝáõÙ       .</t>
  </si>
  <si>
    <t>²éç¨Ç É³åï»ñÝ»ñÇ Ï³ñ·³íáñáõÙ                                               .</t>
  </si>
  <si>
    <t>Հակամշուշային լապտերի տեղադրում                                        .</t>
  </si>
  <si>
    <t>´éÝÏÙ³Ý ÏáÕå»ùÇ Ñ³ÝáõÙ ¨ ï»Õ³¹ñáõÙ                                  .</t>
  </si>
  <si>
    <t>ì³éáóùÇ Ïá×Ç Ñ³ÝáõÙ ¨ ï»Õ³¹ñáõÙ                                          .</t>
  </si>
  <si>
    <t>ÆÝ¹áõÏóÇáÝ Ïá×Ç Ñ³ÝáõÙ ¨ ï»Õ³¹ñáõÙ                                     .</t>
  </si>
  <si>
    <t>ì³½ù³ã³÷Ç ÷áË³ñÇÝáõÙ                                                            .</t>
  </si>
  <si>
    <t>ì³½ù³ã³÷Ç ×áå³ÝÇ Ñ³ÝáõÙ ¨ ï»Õ³¹ñáõÙ Ï³Ù ÷áË³ñÇÝáõÙ           .</t>
  </si>
  <si>
    <t>ì³½ù³ã³÷Ç իմպուլսնի տվիչի ÷áË³ñÇÝáõÙ                             .</t>
  </si>
  <si>
    <t xml:space="preserve">Առջևի և հետևի թարթիչների ÷áË³ñÇÝáõÙ                               .      </t>
  </si>
  <si>
    <t>â³÷Çã ë³ñù»ñÇ Ñ³ÝáõÙ ¨ ï»Õ³¹ñáõÙ                                        .</t>
  </si>
  <si>
    <t>²å³Ï»Éí³óÇãÇ  Ñ³ÝáõÙ ¨ ï»Õ³¹ñáõÙ Ï³Ù ÷áË³ñÇÝáõÙ      .</t>
  </si>
  <si>
    <t>²å³Ï»Éí³óÇãÇ ß³ñÅÇãÇ Ñ³ÝáõÙ ¨ ï»Õ³¹ñáõÙ Ï³Ù ÷áË³ñÇÝáõÙ     .</t>
  </si>
  <si>
    <t>Դռների աå³Ï»³Ùµ³ñÓÇãÝ»ñÇ ß³ñÅÇãÇ ÷áË³ñÇÝáõÙ            .</t>
  </si>
  <si>
    <t>Մարտկոցի ¹ñ³Ï³Ý կամ բացասական ¿É»ÏïñáÉ³ñերի ÷áË³ñÇÝáõÙ  .</t>
  </si>
  <si>
    <t>Լամպերի ÷áË³ñÇÝáõÙ                                                                    .</t>
  </si>
  <si>
    <t>æñÇ óáÕÇãÇ ÷áË³ñÇÝáõÙ                                                              .</t>
  </si>
  <si>
    <t>¶»Ý»ñ³ïáñÇ խարիսխի ÷áË³ñÇÝáõÙ                                        .</t>
  </si>
  <si>
    <t>¶»Ý»ñ³ïáñÇ առջևի Ï³Ù Ñ»ï¨Ç Çñ³ÝÇ ÷áË³ñինում           .</t>
  </si>
  <si>
    <t xml:space="preserve">Կենտրոնական փականի գործարկիչի  ÷áË³ñÇÝáõÙ              .   </t>
  </si>
  <si>
    <t>òáõóÇãների  ÷áË³ñÇÝáõÙ                                                            .</t>
  </si>
  <si>
    <t>Ð»ï¨Ç É³Ùå»ñÇ å³Ý»ÉÇ ÷áË³ñÇÝáõÙ                                     .</t>
  </si>
  <si>
    <t>¾Éեկտրական É³ñ»ñÇ í»ñ³Ýáñá·áõÙ կամ փոխարինում       .</t>
  </si>
  <si>
    <t>Տաքացուցիչի շարժիչի հանում, տեղադրում կամ փոխարինում            .</t>
  </si>
  <si>
    <t>Տաքացուցիչի  հոսքի կարգավորիչների նորոգում                   .</t>
  </si>
  <si>
    <t xml:space="preserve">Տաքացուցիչի  հոսքի կարգավորիչների փոխարինում           .    </t>
  </si>
  <si>
    <t>Դռների էլ. փականի /կենտրոնական/ փոխարինում               .</t>
  </si>
  <si>
    <t>Տաքացուցիչի ղեկավարման բլոկի հանում, տեղադրում կամ փոխարինում                                                                                   .</t>
  </si>
  <si>
    <r>
      <t xml:space="preserve">11. ²íïáÙ»ù»Ý³ÛÇ </t>
    </r>
    <r>
      <rPr>
        <b/>
        <sz val="10"/>
        <color rgb="FF000000"/>
        <rFont val="Sylfaen"/>
        <family val="1"/>
        <charset val="204"/>
      </rPr>
      <t>թափք</t>
    </r>
    <r>
      <rPr>
        <b/>
        <sz val="10"/>
        <color rgb="FF000000"/>
        <rFont val="Arial LatArm"/>
        <family val="2"/>
      </rPr>
      <t xml:space="preserve"> </t>
    </r>
    <r>
      <rPr>
        <b/>
        <sz val="10"/>
        <color rgb="FF000000"/>
        <rFont val="Sylfaen"/>
        <family val="1"/>
        <charset val="204"/>
      </rPr>
      <t>և</t>
    </r>
    <r>
      <rPr>
        <b/>
        <sz val="10"/>
        <color rgb="FF000000"/>
        <rFont val="Arial LatArm"/>
        <family val="2"/>
      </rPr>
      <t xml:space="preserve"> ëñ³Ñ</t>
    </r>
  </si>
  <si>
    <t>Առջևի կամ հետևի բանպերի հանում տեղադրում կամ փոխարինում                            .</t>
  </si>
  <si>
    <t>Բանպերի կալունակի կամ հեծանի փոխարինում                 .</t>
  </si>
  <si>
    <t>Շարժիչի ծածկոցի / Հագոցի /կամ բեռնախցիկի դռան հանում, ï»Õ³¹ñáõÙ Ï³Ù ÷áË³ñÇÝáõÙ                                                   .</t>
  </si>
  <si>
    <t>Հագոցի  կամ բեռնախցիկի ծածկոց մեղմիչի  ÷áË³ñÇÝáõÙ  .</t>
  </si>
  <si>
    <t>Հագոցի  կամ բեռնախցիկի ծածկոց ճոպանի  ÷áË³ñÇÝáõÙ   .</t>
  </si>
  <si>
    <t>Հագոցի  կամ բեռնախցիկի ծածկոց փականների կամ ծխնիների ÷áË³ñÇÝáõÙ                                                                                   .</t>
  </si>
  <si>
    <t>Հագոցի  կամ բեռնախցիկի ծածկոց փականների կամ ծխնիների նորոգում                                                                                            .</t>
  </si>
  <si>
    <t>Հագոցատկի փոխարինում                                                             .</t>
  </si>
  <si>
    <t xml:space="preserve">Դռների հանում, տեղադրում կամ փոխարինում                        .  </t>
  </si>
  <si>
    <t>¸éÝ»ñÇ փականներիÇ և ծխնիների ÷áË³ñÇÝáõÙ                      .</t>
  </si>
  <si>
    <t>¸éÝ»ñÇ ¹ñëÇ µéÝ³ÏներÇ ÷áË³ñÇÝáõÙ                                       .</t>
  </si>
  <si>
    <t>¸éÝ»ñÇ Ý»ñëÇ µéÝ³ÏներÇ ÷áË³ñÇÝáõÙ                                     .</t>
  </si>
  <si>
    <t>¸éÝ»ñÇ é»ïÇÝÝ»ñÇ ÷áË³ñÇÝáõÙ                                               .</t>
  </si>
  <si>
    <t>¸éÝ»ñÇ ³å³ÏÇÝ»ñÇ é»ïÇÝÝ»ñÇ ÷áË³ñÇÝáõÙ                        .</t>
  </si>
  <si>
    <t>¸éÝ»ñÇ ³å³ÏÇÝերի մոլդինգի ÷áË³ñÇÝáõÙ                              .</t>
  </si>
  <si>
    <t>¸éների å³ëï³éÇ ÷áË³ñÇÝáõÙ                                                 .</t>
  </si>
  <si>
    <t>Անվածածկոցի փոխարինում                                                        .</t>
  </si>
  <si>
    <t xml:space="preserve">Անվածածկոցի պաշտպանիչի փոխարինում                            . </t>
  </si>
  <si>
    <t>Լոնժերոնի  փոխարինում                                                             .</t>
  </si>
  <si>
    <t>Նստոցի հանում, տեղադրում կամ փոխարինում                     .</t>
  </si>
  <si>
    <t>Նստոցի վերանորոգում                                                                  .</t>
  </si>
  <si>
    <t>Սրահի նստարանի ընդհանուր կաշվե կամ/փոխարինող/ կտորե պաստառապատում                                                            .</t>
  </si>
  <si>
    <t>Սրահի նստարանի ընդհանուր  կտորե պաստառապատում                                                            .</t>
  </si>
  <si>
    <t>Սրահի ձայնամեկուսացում                                                             .</t>
  </si>
  <si>
    <t>Ապակիների մգեցում                                                                        .</t>
  </si>
  <si>
    <t>Դիմապակու կամ հետևի հողմապակու փոխարինում              .</t>
  </si>
  <si>
    <t>Կողային հայելիների հանում, տեղադրում կամ փոխարինում  .</t>
  </si>
  <si>
    <t>Հետևի դռան կողային ապակու փոխարինում                            .</t>
  </si>
  <si>
    <t xml:space="preserve">Առջևի դռան կողային ապակու փոխարինում                            .       </t>
  </si>
  <si>
    <t xml:space="preserve">Առջևի կամ հետևի ցայտապաշտպանիչի փոխարինում         .     </t>
  </si>
  <si>
    <t>Ղեկի կաշվե պաստառապատում                                                .</t>
  </si>
  <si>
    <t xml:space="preserve">Ղեկի և ուղևորի բարձիկի փոխարինում                                    .        </t>
  </si>
  <si>
    <t>Առջևի ճաղավանդակի փոխարինում .</t>
  </si>
  <si>
    <t>Առջևի կամ հետևի բամպերի աջ կամ փախ ճաղավանդակի փոխարինում .</t>
  </si>
  <si>
    <t>Առջևի կամ հետևի բամպերի մեջտեղի ճաղավանդակի փոխարինում .</t>
  </si>
  <si>
    <t>Դռան սպոյլեռի փոխարինում .</t>
  </si>
  <si>
    <t>12. ²ÛÉ Í³é³ÛáõÃÛáõÝÝ»ñ</t>
  </si>
  <si>
    <r>
      <t>²íïáÙ»ù»Ý³ÛÇ Ã³÷ùÇ ÑÕÏáõÙ ¨ Ý»ñÏáõÙ</t>
    </r>
    <r>
      <rPr>
        <sz val="10"/>
        <color rgb="FF000000"/>
        <rFont val="Sylfaen"/>
        <family val="1"/>
        <charset val="204"/>
      </rPr>
      <t>՝</t>
    </r>
    <r>
      <rPr>
        <sz val="10"/>
        <color rgb="FF000000"/>
        <rFont val="Arial LatArm"/>
        <family val="2"/>
      </rPr>
      <t xml:space="preserve"> </t>
    </r>
    <r>
      <rPr>
        <i/>
        <sz val="10"/>
        <color rgb="FF000000"/>
        <rFont val="Arial LatArm"/>
        <family val="2"/>
      </rPr>
      <t xml:space="preserve">1 ÏïáñÇ Ñ³Ù³ñ   </t>
    </r>
  </si>
  <si>
    <r>
      <t>²íïáÙ»ù»Ý³ÛÇ Ã³÷ùÇ ÑÕÏ³÷³ÛÉ»óáõÙ</t>
    </r>
    <r>
      <rPr>
        <sz val="10"/>
        <color rgb="FF000000"/>
        <rFont val="Sylfaen"/>
        <family val="1"/>
        <charset val="204"/>
      </rPr>
      <t>՝</t>
    </r>
    <r>
      <rPr>
        <sz val="10"/>
        <color rgb="FF000000"/>
        <rFont val="Arial LatArm"/>
        <family val="2"/>
      </rPr>
      <t xml:space="preserve"> </t>
    </r>
    <r>
      <rPr>
        <i/>
        <sz val="10"/>
        <color rgb="FF000000"/>
        <rFont val="Arial LatArm"/>
        <family val="2"/>
      </rPr>
      <t xml:space="preserve"> 1 ÏïáñÇ Ñ³Ù³ñ   </t>
    </r>
  </si>
  <si>
    <r>
      <t>ºé³ÏóÙ³Ý ³ßË³ï³ÝùÝ»ñ</t>
    </r>
    <r>
      <rPr>
        <sz val="10"/>
        <color rgb="FF000000"/>
        <rFont val="Sylfaen"/>
        <family val="1"/>
        <charset val="204"/>
      </rPr>
      <t>՝</t>
    </r>
    <r>
      <rPr>
        <sz val="10"/>
        <color rgb="FF000000"/>
        <rFont val="Arial LatArm"/>
        <family val="2"/>
      </rPr>
      <t xml:space="preserve"> </t>
    </r>
    <r>
      <rPr>
        <i/>
        <sz val="10"/>
        <color rgb="FF000000"/>
        <rFont val="Arial LatArm"/>
        <family val="2"/>
      </rPr>
      <t xml:space="preserve">1ëÙ  Ñ³Ù³ñ                                  </t>
    </r>
  </si>
  <si>
    <r>
      <t>Ê³é³ï³ÛÇÝ ³ßË³ï³ÝùÝ»ñ</t>
    </r>
    <r>
      <rPr>
        <sz val="10"/>
        <color rgb="FF000000"/>
        <rFont val="Sylfaen"/>
        <family val="1"/>
        <charset val="204"/>
      </rPr>
      <t>՝</t>
    </r>
    <r>
      <rPr>
        <sz val="10"/>
        <color rgb="FF000000"/>
        <rFont val="Arial LatArm"/>
        <family val="2"/>
      </rPr>
      <t xml:space="preserve"> </t>
    </r>
    <r>
      <rPr>
        <i/>
        <sz val="10"/>
        <color rgb="FF000000"/>
        <rFont val="Arial LatArm"/>
        <family val="2"/>
      </rPr>
      <t xml:space="preserve">1 ÏïáñÇ Ñ³Ù³ñ                   </t>
    </r>
  </si>
  <si>
    <r>
      <t>ö³Ï³Ý³·áñÍ³Ï³Ý ³ßË³ï³ÝùÝ»ñ</t>
    </r>
    <r>
      <rPr>
        <sz val="10"/>
        <color rgb="FF000000"/>
        <rFont val="Sylfaen"/>
        <family val="1"/>
        <charset val="204"/>
      </rPr>
      <t>՝</t>
    </r>
    <r>
      <rPr>
        <sz val="10"/>
        <color rgb="FF000000"/>
        <rFont val="Arial LatArm"/>
        <family val="2"/>
      </rPr>
      <t xml:space="preserve"> </t>
    </r>
    <r>
      <rPr>
        <i/>
        <sz val="10"/>
        <color rgb="FF000000"/>
        <rFont val="Arial LatArm"/>
        <family val="2"/>
      </rPr>
      <t xml:space="preserve">1 Å³Ù ³ßË³ï³ÝùÇ Ñ³Ù³ñ     </t>
    </r>
  </si>
  <si>
    <t>²íïáÙ»ù»Ý³ÛÇ Éí³óáõÙ                                                                 .</t>
  </si>
  <si>
    <t>²íïáÙ»ù»Ý³ÛÇ ß³ñÅÇãÇ Éí³óáõÙ                                                 .</t>
  </si>
  <si>
    <t>²éç¨Ç Ï³Ù Ñ»ï¨Ç ³Ýí³µ³óùÇ Ï³ñ·³íáñáõÙ                        .</t>
  </si>
  <si>
    <t>²Ýí³¹áÕÇ í»ñ³Ýáñá·áõÙ                                                             .</t>
  </si>
  <si>
    <t>²Ýí³¹áÕÇ ÷áË³ñÇÝáõÙ                                                               .</t>
  </si>
  <si>
    <t>²ÝÇíÇ հավասակշռում                                                                    .</t>
  </si>
  <si>
    <t xml:space="preserve">Անվահեծի գրտնակում                                                                    .    </t>
  </si>
  <si>
    <t>²íïáÙ»ù»Ý³ÛÇ ëñ³ÑÇ ãáñ ùÇÙ Ù³ùñáõÙ                                     .</t>
  </si>
  <si>
    <r>
      <t>ø³ñß³ñÏÇ Í³é³ÛáõÃÛáõÝ</t>
    </r>
    <r>
      <rPr>
        <sz val="10"/>
        <color rgb="FF000000"/>
        <rFont val="Sylfaen"/>
        <family val="1"/>
        <charset val="204"/>
      </rPr>
      <t>՝</t>
    </r>
    <r>
      <rPr>
        <sz val="10"/>
        <color rgb="FF000000"/>
        <rFont val="Arial LatArm"/>
        <family val="2"/>
      </rPr>
      <t xml:space="preserve"> </t>
    </r>
    <r>
      <rPr>
        <i/>
        <sz val="10"/>
        <color rgb="FF000000"/>
        <rFont val="Arial LatArm"/>
        <family val="2"/>
      </rPr>
      <t xml:space="preserve">1ÏÙ, Ñ³Ù³ñ                                       </t>
    </r>
  </si>
  <si>
    <t xml:space="preserve">Þ³ñÅÇãÇ µÉáÏ                                                                                   .       </t>
  </si>
  <si>
    <t>Þ³ñÅÇãÇ ·ÉËÇÏ                                                                                .</t>
  </si>
  <si>
    <t>Շարժիչի բ³ñÓÇÏ                                                                            .</t>
  </si>
  <si>
    <t xml:space="preserve">Þ³ñÅÇãÇ ·ÉËÇÏÇ ÙÇç³¹Çñ                                                           .   </t>
  </si>
  <si>
    <r>
      <t xml:space="preserve">Þ³ñÅÇãÇ ÙÇç³¹ÇñÝ»ñÇ </t>
    </r>
    <r>
      <rPr>
        <sz val="10"/>
        <color rgb="FF000000"/>
        <rFont val="Sylfaen"/>
        <family val="1"/>
        <charset val="204"/>
      </rPr>
      <t>հավաքածու</t>
    </r>
    <r>
      <rPr>
        <sz val="10"/>
        <color rgb="FF000000"/>
        <rFont val="Arial LatArm"/>
        <family val="2"/>
      </rPr>
      <t xml:space="preserve">                              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</si>
  <si>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t>Þ³ñÅÇãÇ կափույր ¹áõñë ÙÕáÕ                                                      .</t>
  </si>
  <si>
    <t xml:space="preserve">Þ³ñÅÇãÇ ÷³Ï³Ý Ý»ñë ÙÕáÕ                                                         .   </t>
  </si>
  <si>
    <r>
      <t xml:space="preserve">Þ³ñÅÇãÇ </t>
    </r>
    <r>
      <rPr>
        <sz val="10"/>
        <color rgb="FF000000"/>
        <rFont val="Sylfaen"/>
        <family val="1"/>
        <charset val="204"/>
      </rPr>
      <t>կափույրի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խցուկ</t>
    </r>
    <r>
      <rPr>
        <sz val="10"/>
        <color rgb="FF000000"/>
        <rFont val="Arial LatArm"/>
        <family val="2"/>
      </rPr>
      <t xml:space="preserve">                                                 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</si>
  <si>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t>ö³Ï³ÝÇ ½ëå³Ý³Ï                                                                         .</t>
  </si>
  <si>
    <t xml:space="preserve">ÌÝÏ³Ó¨ ÉÇë»é                                                                                    .  </t>
  </si>
  <si>
    <t>ÌÝÏ³Ó¨ ÉÇë»éÇ խցուկ՝ ³éç¨Ç                                                         .</t>
  </si>
  <si>
    <t xml:space="preserve">ÌÝÏ³Ó¨ ÉÇë»éÇ խցուկ  Ñ»ï¨Ç                                                       .    </t>
  </si>
  <si>
    <r>
      <t xml:space="preserve">ÌÝÏ³Ó¨ ÉÇë»éÇ ³ñÙ³ï³Ï³Ý </t>
    </r>
    <r>
      <rPr>
        <sz val="10"/>
        <color rgb="FF000000"/>
        <rFont val="Sylfaen"/>
        <family val="1"/>
        <charset val="204"/>
      </rPr>
      <t>ներդրակներ</t>
    </r>
    <r>
      <rPr>
        <sz val="10"/>
        <color rgb="FF000000"/>
        <rFont val="Arial LatArm"/>
        <family val="2"/>
      </rPr>
      <t xml:space="preserve">                     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</si>
  <si>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r>
      <t xml:space="preserve">ÌÝÏ³Ó¨ ÉÇë»éÇ ß³ñÅ³Ã¨³ÛÇÝ </t>
    </r>
    <r>
      <rPr>
        <sz val="10"/>
        <color rgb="FF000000"/>
        <rFont val="Sylfaen"/>
        <family val="1"/>
        <charset val="204"/>
      </rPr>
      <t>ներդրակներ</t>
    </r>
    <r>
      <rPr>
        <sz val="10"/>
        <color rgb="FF000000"/>
        <rFont val="Arial LatArm"/>
        <family val="2"/>
      </rPr>
      <t xml:space="preserve">                   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</si>
  <si>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t>ØËáó                                                                                                     .</t>
  </si>
  <si>
    <r>
      <t xml:space="preserve">ØËáó³ÛÇÝ ûÕ³ÏÝ»ñ                                                              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</si>
  <si>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t xml:space="preserve">ØËáó³ÛÇÝ Ù³ï                                                                               .         </t>
  </si>
  <si>
    <t>²ï³ÙÝ³ÝÇí                                                                                      .</t>
  </si>
  <si>
    <t>²ï³ÙÝ³íáñ ÷áÏ                                                                             .</t>
  </si>
  <si>
    <t>Þ³ñÅÇãÇ ßÕÃ³                                                                                    .</t>
  </si>
  <si>
    <t>Þ³ñÅÇãÇ å³ßïå³ÝÇã                                                                      .</t>
  </si>
  <si>
    <t>öáÏÇ Ó·Çã                                                                                           .</t>
  </si>
  <si>
    <t>ÐÇ¹ñáÓ·³Ý                                                                                        .</t>
  </si>
  <si>
    <t>ÐñÇã                                                                                                     .</t>
  </si>
  <si>
    <t>Þ³ñÅÇãÇ ÑÇ¹ñáÑñÇã                                                                          .</t>
  </si>
  <si>
    <t>Þ³ñÅÇãÇ Ï³ÉáõÝ( башмак)                                                              .</t>
  </si>
  <si>
    <t>Þ³ñÅÇãÇ Ñ³Ý¹³ñïÇã                                                                      .</t>
  </si>
  <si>
    <t>Þ³ñÅÇãÇ ³éç¨Ç Ï³÷³ñÇã                                                               .</t>
  </si>
  <si>
    <t>Þ³ñÅÇãÇ գլխիկ  Ï³÷³ñÇã                                                                .</t>
  </si>
  <si>
    <t>Þ³ñÅÇãÇ գլխիկ Ï³÷³ñÇãÇ ÙÇç³¹Çñ                                            .</t>
  </si>
  <si>
    <t>Â³÷³ÝÇí                                                                                            .</t>
  </si>
  <si>
    <t>Â³÷³ÝÇíի առանցքակալ                                                               .</t>
  </si>
  <si>
    <t>Þ³ñÅ³Ã¨                                                                                              .</t>
  </si>
  <si>
    <t xml:space="preserve">Բ³ßËÇã ÉÇë»éÇ աï³ÙÝ³ÝÇí                                                        .     </t>
  </si>
  <si>
    <t>ԾÝÏ³Ó¨ ÉÇë»éÇ աï³ÙÝ³ÝÇí                                                      .</t>
  </si>
  <si>
    <t>öáÏ³ÝÇí                                                                                           .</t>
  </si>
  <si>
    <t>ä³ñÏáõ×                                                                                             .</t>
  </si>
  <si>
    <t xml:space="preserve">ø³ñï»ñ                                                                                             .    </t>
  </si>
  <si>
    <t>Աï³ÙÝ³íáñ ÷áÏÇ պ³ïÛ³Ý                                                         .</t>
  </si>
  <si>
    <t>ՅáõÕÇ բաքի փական                                                                        .</t>
  </si>
  <si>
    <t>ՅáõÕÇ ÙÕÇãÇ թ³ÃÇÏ                                                                        .</t>
  </si>
  <si>
    <t>ÚáõÕÇ ÙÕÇã                                                                                        .</t>
  </si>
  <si>
    <t xml:space="preserve">ՅáõÕÇ ÙÕÇãÇ մÇç³¹Çñ                                                                   .     </t>
  </si>
  <si>
    <t>ÚáõÕÇ Íáñ³Ï                                                                                    .</t>
  </si>
  <si>
    <t>ø³ñï»ñÇ ÙÇç³¹Çñ                                                                       .</t>
  </si>
  <si>
    <t>Þ³ñÅÇãÇ µ³ßËÇã ÉÇë»é                                                                 .</t>
  </si>
  <si>
    <t>Բ³ßËÇã ÉÇë»éի Ï³÷³ñÇã                                                            .</t>
  </si>
  <si>
    <t>Բ³ßËÇã ÉÇë»éի ³ÏաÝáó                                                                .</t>
  </si>
  <si>
    <t>Բ³ßËÇã ÉÇë»éի »ñÇÃ³Ï                                                                 .</t>
  </si>
  <si>
    <t>àõÕÕáñ¹Çã íé³Ý                                                                             .</t>
  </si>
  <si>
    <t>Þ³ñÅÇãÇ ·³Ù³ë»Õ                                                                           .</t>
  </si>
  <si>
    <t>´³ßËÇã ÉÇë»éÇ ³ÛÉáõÙÇÝ» ËóáõÏ                                                 .</t>
  </si>
  <si>
    <t>æñÇ ß³åÇÏÇ ËóáõÏ                                                                         .</t>
  </si>
  <si>
    <t>ÐñÇãÇ Ï³ñ·³íáñáÕ Ñ»ÕÛáõë                                                         .</t>
  </si>
  <si>
    <t>ÐñÇãÇ ÓáÕ                                                                                         .</t>
  </si>
  <si>
    <t>ÚáõÕÇ é³¹Ç³ïáñÇ ÷áÕñ³Ï                                                          .</t>
  </si>
  <si>
    <t>üÇµñÇ ³ï³ÙÝ³ÝÇí                                                                      .</t>
  </si>
  <si>
    <t>Վանոս                                                                                              .</t>
  </si>
  <si>
    <t>Բաշխիչ լիսեռի էլեկտրամագնիսական  կափույր                    .</t>
  </si>
  <si>
    <t>Շարժիչի   տուրբո մղիչ                                                                 .</t>
  </si>
  <si>
    <r>
      <t xml:space="preserve">ÚáõÕ ß³ñÅÇãÇ ÏÇë³ëÇÝÃ»ïÇÏ,  </t>
    </r>
    <r>
      <rPr>
        <i/>
        <sz val="10"/>
        <color rgb="FF000000"/>
        <rFont val="Arial LatArm"/>
        <family val="2"/>
      </rPr>
      <t>1 ÉÇïñ</t>
    </r>
  </si>
  <si>
    <r>
      <t xml:space="preserve">ÚáõÕ ß³ñÅÇãÇ ëÇÝÃ»ïÇÏ,   </t>
    </r>
    <r>
      <rPr>
        <i/>
        <sz val="10"/>
        <color rgb="FF000000"/>
        <rFont val="Arial LatArm"/>
        <family val="2"/>
      </rPr>
      <t>1 ÉÇïñ</t>
    </r>
  </si>
  <si>
    <r>
      <t xml:space="preserve">ÚáõÕÙ³Ý Ñ³Ù³Ï³ñ·Ç Éí³óÙ³Ý Ñ»ÕáõÏ  </t>
    </r>
    <r>
      <rPr>
        <i/>
        <sz val="10"/>
        <color rgb="FF000000"/>
        <rFont val="Arial LatArm"/>
        <family val="2"/>
      </rPr>
      <t>1 ÉÇïñ</t>
    </r>
  </si>
  <si>
    <t>ÚáõÕÇ ½ïÇã                                                                                      .</t>
  </si>
  <si>
    <t>ÚáõÕÇ é³¹Ç³ïáñ                                                                          .</t>
  </si>
  <si>
    <t>ì³éáóùÇ Ïá×                                                                                 .</t>
  </si>
  <si>
    <t>Ü»ñ³ÍÙ³Ý Ï³É»Ïïáñ                                                                  .</t>
  </si>
  <si>
    <t>Ü»ñ³ÍÙ³Ý Ï³É»ÏïáñÇ  ÙÇç³¹Çñ                                             .</t>
  </si>
  <si>
    <t xml:space="preserve">´»Ý½áµ³ùÇ µ»Ý½áÙÕÇãÇ ó³Ýó                                                    .   </t>
  </si>
  <si>
    <t>Վառելիքի բենզամղիչ                                                                                 .</t>
  </si>
  <si>
    <t>Վառելիքի բաք                                                                                .</t>
  </si>
  <si>
    <t xml:space="preserve">ÆÝÅ»ÏïáñÇ µáó³ÙáõÕ µ»Ý½ÇÝáí ß³ñÅÇãÇ համար                   . </t>
  </si>
  <si>
    <t xml:space="preserve">ì³é»ÉÇùÇ Ù³ùñÙ³Ý ½ïÇã                                                  .     </t>
  </si>
  <si>
    <t xml:space="preserve">ì³é»É³ÝÛáõÃÇ ËáÕáí³Ï                                                                .      </t>
  </si>
  <si>
    <t xml:space="preserve">ú¹Ç ½ïÇã                                                                                          .  </t>
  </si>
  <si>
    <t>ú¹Ç ծախսի կարգավորիչ /ԴՄՌՎ/                                               .</t>
  </si>
  <si>
    <t>ú¹Ç ½ïÇãÇ ÷áÕñ³Ï                                                                      .</t>
  </si>
  <si>
    <t>Օդաքաշ փողրակ                                                                           .</t>
  </si>
  <si>
    <t>æ»ñÙ³ëïÇ×³Ý³ÛÇÝ ïíÇã                                                          .</t>
  </si>
  <si>
    <t>ÚáõÕÇ ïíÇã                                                                                     .</t>
  </si>
  <si>
    <t xml:space="preserve">´³ßËÇã ÉÇë»éÇ ïíÇã                                                                    .      </t>
  </si>
  <si>
    <t>ú¹Ç Í³ËëÇ ïíÇã                                                                           .</t>
  </si>
  <si>
    <t>²ñ³·³ã³÷Ç ïíÇã                                                                      .</t>
  </si>
  <si>
    <t>ÐáíÑ³ñÇ ïíÇã                                                                            .</t>
  </si>
  <si>
    <t>æñÇ ËáÕáí³Ï՝ »ñÏ³ñ                                                                .</t>
  </si>
  <si>
    <t>æñÇ ËáÕáí³Ï՝ Ï³ñ×                                                                    .</t>
  </si>
  <si>
    <t>æñÇ ïíÇã                                                                                        .</t>
  </si>
  <si>
    <t>Վառելիքի տվիչ                                                                               .</t>
  </si>
  <si>
    <t>Ø³ñÙ³Ý ÁÝÃ³óùÇ Ï³ñ·³íáñÇã                                                .</t>
  </si>
  <si>
    <t>Ô»Ï³í³ñÙ³Ý բլոկ Ñ³Ù³Ï³ñ·Çã                                              .</t>
  </si>
  <si>
    <t>ä³ñ³å ÁÝÃ³óùÇ ïíÇã                                                               .</t>
  </si>
  <si>
    <t>ÂÃí³ÍÝÇ ïíÇã                                                                               .</t>
  </si>
  <si>
    <t>Արագարար                                                                                     .</t>
  </si>
  <si>
    <t>ÐáíÑ³ñ                                                                                            .</t>
  </si>
  <si>
    <t xml:space="preserve">ÐáíÑ³ñի դիֆուզոր                                                                         .   </t>
  </si>
  <si>
    <t>ÐáíÑ³ñÇ ß³ñÅÇã                                                                           .</t>
  </si>
  <si>
    <t>ÐáíÑ³ñÇ Ã¨³ÝÇí                                                                           .</t>
  </si>
  <si>
    <t>è³¹Ç³ïáñ                                                                                      .</t>
  </si>
  <si>
    <t>ÀÝ¹³ñÓ³ÏáÕ µ³ùÇ ÷³Ï³Ý                                                        .</t>
  </si>
  <si>
    <t>ÀÝ¹³ñÓ³ÏáÕ µ³ùÇ ÷áÕñ³Ï                                                      .</t>
  </si>
  <si>
    <t>ÀÝ¹³ñÓ³ÏáÕ µ³ù                                                                            .</t>
  </si>
  <si>
    <r>
      <t>è³¹Ç³ïáñÇ</t>
    </r>
    <r>
      <rPr>
        <sz val="10"/>
        <color rgb="FF000000"/>
        <rFont val="Sylfaen"/>
        <family val="1"/>
        <charset val="204"/>
      </rPr>
      <t xml:space="preserve"> միացման խողովակների երկժանի</t>
    </r>
  </si>
  <si>
    <t>è³¹Ç³ïáñÇ ÷áÕñ³Ï՝ Ý»ñù¨Ç                                                    .</t>
  </si>
  <si>
    <t>è³¹Ç³ïáñÇ ÷áÕñ³Ï՝ í»ñ¨Ç                                                     .</t>
  </si>
  <si>
    <t xml:space="preserve">Â»ñÙáëï³ï                                                                                   .  </t>
  </si>
  <si>
    <t xml:space="preserve">Արտածման կալեկտոր                                                                  .         </t>
  </si>
  <si>
    <t>Արտածման կալեկտրի միջադիր                                                 .</t>
  </si>
  <si>
    <t>Օդորակիչի հովարան                                                                  .</t>
  </si>
  <si>
    <t>Օդորակիչի փողրակ .</t>
  </si>
  <si>
    <t>Օդորակիչի ռադիատոր                                                             .</t>
  </si>
  <si>
    <t>Օդորակիչի կալունակ                                                                .</t>
  </si>
  <si>
    <t>Օդորակիչի կամպրեսոր                                                             .</t>
  </si>
  <si>
    <t>Օդորակիչի ռադիատորի փողրակ                                           .</t>
  </si>
  <si>
    <t>Օդորակիչի առանցքակալ                                                          .</t>
  </si>
  <si>
    <t>Օդորակիչի փոկ                                                                            .</t>
  </si>
  <si>
    <t>Օդորակիչի զտիչ                                                                           .</t>
  </si>
  <si>
    <t>Â»ñÙáëï³ïի միջադիր                                                                .</t>
  </si>
  <si>
    <t>æñÇ պոմպ                                                                                       .</t>
  </si>
  <si>
    <r>
      <t>Հակաս</t>
    </r>
    <r>
      <rPr>
        <sz val="10"/>
        <color rgb="FF000000"/>
        <rFont val="Arial LatArm"/>
        <family val="2"/>
      </rPr>
      <t xml:space="preserve">³é»óÙ³Ý Ñ»ÕáõÏ   </t>
    </r>
    <r>
      <rPr>
        <i/>
        <sz val="10"/>
        <color rgb="FF000000"/>
        <rFont val="Arial LatArm"/>
        <family val="2"/>
      </rPr>
      <t>1 ÉÇïñ</t>
    </r>
  </si>
  <si>
    <t>ՀáÉáí³Ï                                                                                              .</t>
  </si>
  <si>
    <t>Ðáí³óÙ³Ý Ñ³Ù³Ï³ñ·Ç é»ïÇÝ» ËáÕáí³Ï                               .</t>
  </si>
  <si>
    <t>Ջրի ծáñ³Ï                                                                                         .</t>
  </si>
  <si>
    <t>Գ»Ý»ñ³ïáñÇ փáÏ³ÝÇí                                                                 .</t>
  </si>
  <si>
    <t>Գ»Ý»ñ³ïáñÇ փáÏ                                                                             .</t>
  </si>
  <si>
    <t>ÊÉ³ñ³ñÇ Ý»ñ¹Çñ                                                                              .</t>
  </si>
  <si>
    <t>ÊÉ³ñ³ñÇ Ï³Ëáó                                                                             .</t>
  </si>
  <si>
    <t xml:space="preserve">ÊÉ³ñ³ñ մեջտեղի                                                                            .     </t>
  </si>
  <si>
    <t>ÊÉ³ñ³ñ հետևի                                                                                .</t>
  </si>
  <si>
    <t>Տաքացուցիչի  é³¹Ç³ïáñ                                                            .</t>
  </si>
  <si>
    <t>Ò·Çã ÑáÉáí³ÏÇ Ñ»ÕáõÛë                                                                 .</t>
  </si>
  <si>
    <t>Ռադիատորի միացման խողովակների երժանի                      .</t>
  </si>
  <si>
    <t>Տաքացուցիչ é³¹Ç³ïáñÇ ¿É»Ïïñ³. ÷³Ï³Ý                         .</t>
  </si>
  <si>
    <r>
      <t xml:space="preserve">4. Îóáñ¹áõÙ,  </t>
    </r>
    <r>
      <rPr>
        <b/>
        <sz val="10"/>
        <color rgb="FF000000"/>
        <rFont val="Sylfaen"/>
        <family val="1"/>
        <charset val="204"/>
      </rPr>
      <t>փոխանցման</t>
    </r>
    <r>
      <rPr>
        <b/>
        <sz val="10"/>
        <color rgb="FF000000"/>
        <rFont val="Arial LatArm"/>
        <family val="2"/>
      </rPr>
      <t xml:space="preserve"> </t>
    </r>
    <r>
      <rPr>
        <b/>
        <sz val="10"/>
        <color rgb="FF000000"/>
        <rFont val="Sylfaen"/>
        <family val="1"/>
        <charset val="204"/>
      </rPr>
      <t>տուփ</t>
    </r>
    <r>
      <rPr>
        <b/>
        <sz val="10"/>
        <color rgb="FF000000"/>
        <rFont val="Arial LatArm"/>
        <family val="2"/>
      </rPr>
      <t xml:space="preserve"> / </t>
    </r>
    <r>
      <rPr>
        <b/>
        <sz val="10"/>
        <color rgb="FF000000"/>
        <rFont val="Sylfaen"/>
        <family val="1"/>
        <charset val="204"/>
      </rPr>
      <t>ՓՏ</t>
    </r>
    <r>
      <rPr>
        <b/>
        <sz val="10"/>
        <color rgb="FF000000"/>
        <rFont val="Arial LatArm"/>
        <family val="2"/>
      </rPr>
      <t xml:space="preserve"> / </t>
    </r>
    <r>
      <rPr>
        <b/>
        <sz val="10"/>
        <color rgb="FF000000"/>
        <rFont val="Sylfaen"/>
        <family val="1"/>
        <charset val="204"/>
      </rPr>
      <t>և</t>
    </r>
    <r>
      <rPr>
        <b/>
        <sz val="10"/>
        <color rgb="FF000000"/>
        <rFont val="Arial LatArm"/>
        <family val="2"/>
      </rPr>
      <t xml:space="preserve"> </t>
    </r>
    <r>
      <rPr>
        <b/>
        <sz val="10"/>
        <color rgb="FF000000"/>
        <rFont val="Sylfaen"/>
        <family val="1"/>
        <charset val="204"/>
      </rPr>
      <t>ավտոմատ</t>
    </r>
    <r>
      <rPr>
        <b/>
        <sz val="10"/>
        <color rgb="FF000000"/>
        <rFont val="Arial LatArm"/>
        <family val="2"/>
      </rPr>
      <t xml:space="preserve"> </t>
    </r>
    <r>
      <rPr>
        <b/>
        <sz val="10"/>
        <color rgb="FF000000"/>
        <rFont val="Sylfaen"/>
        <family val="1"/>
        <charset val="204"/>
      </rPr>
      <t>փոխանցման</t>
    </r>
    <r>
      <rPr>
        <b/>
        <sz val="10"/>
        <color rgb="FF000000"/>
        <rFont val="Arial LatArm"/>
        <family val="2"/>
      </rPr>
      <t xml:space="preserve"> </t>
    </r>
    <r>
      <rPr>
        <b/>
        <sz val="10"/>
        <color rgb="FF000000"/>
        <rFont val="Sylfaen"/>
        <family val="1"/>
        <charset val="204"/>
      </rPr>
      <t>տուփ</t>
    </r>
    <r>
      <rPr>
        <b/>
        <sz val="10"/>
        <color rgb="FF000000"/>
        <rFont val="Arial LatArm"/>
        <family val="2"/>
      </rPr>
      <t xml:space="preserve"> / </t>
    </r>
    <r>
      <rPr>
        <b/>
        <sz val="10"/>
        <color rgb="FF000000"/>
        <rFont val="Sylfaen"/>
        <family val="1"/>
        <charset val="204"/>
      </rPr>
      <t>ԱՓՏ</t>
    </r>
    <r>
      <rPr>
        <b/>
        <sz val="10"/>
        <color rgb="FF000000"/>
        <rFont val="Arial LatArm"/>
        <family val="2"/>
      </rPr>
      <t xml:space="preserve"> /</t>
    </r>
  </si>
  <si>
    <t xml:space="preserve">                       -     </t>
  </si>
  <si>
    <t>Îóáñ¹Ù³Ý ³ßË³ï³Ýù³ÛÇÝ ·É³Ý                                             .</t>
  </si>
  <si>
    <t>Îóáñ¹Ù³Ý ·ÉË³íáñ ·É³Ý                                                            .</t>
  </si>
  <si>
    <r>
      <t>Աշխատանքային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գլանի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վերանորոգման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հավաքածու</t>
    </r>
    <r>
      <rPr>
        <sz val="10"/>
        <color rgb="FF000000"/>
        <rFont val="Arial LatArm"/>
        <family val="2"/>
      </rPr>
      <t xml:space="preserve">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</si>
  <si>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t>Îóáñ¹Ù³Ý տանող ëÏ³í³é³Ï                                                      .</t>
  </si>
  <si>
    <t xml:space="preserve">Îóáñ¹Ù³Ý ï³ñíáÕ ëÏ³í³é³Ï                                                  .     </t>
  </si>
  <si>
    <t>Îóáñ¹Ù³Ý ³é³Ýóù³Ï³É                                                               .</t>
  </si>
  <si>
    <t xml:space="preserve">Îóáñ¹Ù³Ý երկժանի փոշեթիկնոց                                               .   </t>
  </si>
  <si>
    <t xml:space="preserve">Îóáñ¹Ù³Ý երկժանի                                                                      .   </t>
  </si>
  <si>
    <t>Îóáñ¹Ù³Ý փողրակ                                                                       .</t>
  </si>
  <si>
    <t>Փոխանցման տուփ                                                                       .</t>
  </si>
  <si>
    <t>Փոխանցման տուփի բարձիկ                                                        .</t>
  </si>
  <si>
    <t xml:space="preserve"> Փոխանցման տուփի քարտերի միջադիր .</t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</si>
  <si>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տուփի</t>
    </r>
    <r>
      <rPr>
        <sz val="10"/>
        <color rgb="FF000000"/>
        <rFont val="Arial LatArm"/>
        <family val="2"/>
      </rPr>
      <t xml:space="preserve"> ÛáõÕ                                                               1 </t>
    </r>
    <r>
      <rPr>
        <sz val="10"/>
        <color rgb="FF000000"/>
        <rFont val="Sylfaen"/>
        <family val="1"/>
        <charset val="204"/>
      </rPr>
      <t>լիտր</t>
    </r>
  </si>
  <si>
    <t>Փոխանցման տուփի å³ïÛ³Ý                                                      .</t>
  </si>
  <si>
    <t>Փոխանցման տուփի ³éç¨Ç խցուկ                                              .</t>
  </si>
  <si>
    <t xml:space="preserve">Փոխանցման տուփի Ñ»ï¨Ç խցուկ                                             .     </t>
  </si>
  <si>
    <t>Վազքաչափ                                                                                        .</t>
  </si>
  <si>
    <t>ì³½ù³ã³÷Ç ß³ñÅ³µ»ñ                                                                 .</t>
  </si>
  <si>
    <t>ì³½ù³ã³÷Ç ïíÇã                                                                          .</t>
  </si>
  <si>
    <t xml:space="preserve">Փոխանցման տուփի ³é³Ýóù³Ï³É                                             .   </t>
  </si>
  <si>
    <t>Փոխանցման տուփի ÷áË³ÝóÙ³Ý լծակ                                      .</t>
  </si>
  <si>
    <t>Փոխանցման տուփի  ÷áË³ñÏÙ³Ý Ù»Ë³ÝÇ½Ù                        .</t>
  </si>
  <si>
    <t>Փոխանցման տուփի ³é³çÝ³ÛÇÝ ÉÇë»é                                     .</t>
  </si>
  <si>
    <t>Փոխանցման տուփի »ñÏñáñ¹³ÛÇÝ ÉÇë»é                                  .</t>
  </si>
  <si>
    <t>Փոխանցման տուփի ÙÇç³ÝÏÛ³É ÉÇë»é                                      .</t>
  </si>
  <si>
    <t>Փոխանցման տուփի ³ï³ÙÝ³ÝÇí                                             .</t>
  </si>
  <si>
    <t>Ð³Ù³Å³նÇã                                                                                      .</t>
  </si>
  <si>
    <t xml:space="preserve">Հիդրագույց                                                                                       .    </t>
  </si>
  <si>
    <r>
      <t xml:space="preserve">öî-Ç í»ñ³Ýáñá·Ù³Ý </t>
    </r>
    <r>
      <rPr>
        <sz val="10"/>
        <color rgb="FF000000"/>
        <rFont val="Sylfaen"/>
        <family val="1"/>
        <charset val="204"/>
      </rPr>
      <t>հավաքածու</t>
    </r>
    <r>
      <rPr>
        <sz val="10"/>
        <color rgb="FF000000"/>
        <rFont val="Arial LatArm"/>
        <family val="2"/>
      </rPr>
      <t xml:space="preserve">                                 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</si>
  <si>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t xml:space="preserve">²é³çÝ³ÛÇÝ ÉÇë»éÇ ³é³Ýóù³Ï³É                                              .       </t>
  </si>
  <si>
    <t>²·áõÛó /Ùáõýï/                                                                                 .</t>
  </si>
  <si>
    <t>üÇքë³ïáñ                                                                                        .</t>
  </si>
  <si>
    <t>Îóáñ¹Ù³Ý »Õ³Ý                                                                               .</t>
  </si>
  <si>
    <t xml:space="preserve">Îóáñ¹Ù³Ý »Õ³ÝÇ ÷áß»ÃÇÏÝáó                                                    .     </t>
  </si>
  <si>
    <t>Îóáñ¹Ù³Ý »Õ³ÝÇ Ï³ñ·³íáñáÕ Ñ»ÕáõÛë                                     .</t>
  </si>
  <si>
    <t>Îóáñ¹Ù³Ý »Õ³ÝÇ ½ëå³Ý³Ï                                                          .</t>
  </si>
  <si>
    <t>Îóáñ¹Ù³Ý ÷áÕñ³Ï                                                                         .</t>
  </si>
  <si>
    <t>Îóáñ¹Ù³Ý áïÝ³ÏÇ Ï³ñ·³íáñÇã ï³÷ûÕ³Ï åÉ³ëïÙ³ëÝ»ñáí           .</t>
  </si>
  <si>
    <t xml:space="preserve">öáË³ÝóáõÙÁ Ï³ñ·³íáñáÕ ÓáÕ                                                   .     </t>
  </si>
  <si>
    <t>Փոխանցման տուփի ù³ñï»ñ                                                      .</t>
  </si>
  <si>
    <t>ԱՓոխանցման տուփ ռադիատոր                                                .</t>
  </si>
  <si>
    <t>ԱՓոխանցման տուփ պատյան                                                     .</t>
  </si>
  <si>
    <t>ԱՓոխանցման տուփ կոնվերտ                                                   .</t>
  </si>
  <si>
    <t>ԱՓոխանցման տուփ սոլենոիդ                                                   .</t>
  </si>
  <si>
    <r>
      <t>ԱՓոխանցման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տուփ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սկավառակների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հավաքածքու</t>
    </r>
    <r>
      <rPr>
        <sz val="10"/>
        <color rgb="FF000000"/>
        <rFont val="Arial LatArm"/>
        <family val="2"/>
      </rPr>
      <t xml:space="preserve">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</si>
  <si>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r>
      <t>ԱՓոխանցման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տուփ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վերանորոգման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հավաքածու</t>
    </r>
    <r>
      <rPr>
        <sz val="10"/>
        <color rgb="FF000000"/>
        <rFont val="Arial LatArm"/>
        <family val="2"/>
      </rPr>
      <t xml:space="preserve">    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</si>
  <si>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t>ԱՓոխանցման տուփ ատամնանիվ                                              .</t>
  </si>
  <si>
    <t>ԱՓոխանցման տուփ յուղի մղիչ                                                     .</t>
  </si>
  <si>
    <t>ԱՓոխանցման տուփ յուղի մղիչի խցուկ                                      .</t>
  </si>
  <si>
    <t>ԱՓոխանցման  տուփի  մեխատրոնիկ                                         .</t>
  </si>
  <si>
    <t>ԱՓոխանցման  տուփի  յուղի զտիչ                                             .</t>
  </si>
  <si>
    <r>
      <t>ԱՓոխանցման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տուփ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յուղ</t>
    </r>
    <r>
      <rPr>
        <sz val="10"/>
        <color rgb="FF000000"/>
        <rFont val="Arial LatArm"/>
        <family val="2"/>
      </rPr>
      <t xml:space="preserve">                                                               1 </t>
    </r>
    <r>
      <rPr>
        <sz val="10"/>
        <color rgb="FF000000"/>
        <rFont val="Sylfaen"/>
        <family val="1"/>
        <charset val="204"/>
      </rPr>
      <t>լիտր</t>
    </r>
  </si>
  <si>
    <t>´³ßËÇã ïáõ÷                                                                                  .</t>
  </si>
  <si>
    <t>´³ßËÇã ïáõ÷ի քարտեր                                                               .</t>
  </si>
  <si>
    <t>´³ßËÇã ïáõ÷Ç խցուկ                                                                  .</t>
  </si>
  <si>
    <t>´³ßËÇã ïáõ÷Ç ³é³Ýóù³Ï³É                                                    .</t>
  </si>
  <si>
    <t>´³ßËÇã ïáõ÷Ç ³ï³ÙÝ³ÝÇí                                                     .</t>
  </si>
  <si>
    <t xml:space="preserve">´³ßËÇã ïáõ÷Ç առաջնային ÉÇë»é                                              . </t>
  </si>
  <si>
    <t>´³ßËÇã ïáõ÷Ç միջանկյալ   / պառազիտ / ÉÇë»é                       .</t>
  </si>
  <si>
    <t>´³ßËÇã ïáõ÷Ç երկրորդային  ÉÇë»é                                          .</t>
  </si>
  <si>
    <t>´³ßËÇã ïáõ÷Ç դիֆերենցիալ սատելիտներ                               .</t>
  </si>
  <si>
    <t>´³ßËÇã ïáõ÷Ç դիֆերենցիալի առանցքակալ                         .</t>
  </si>
  <si>
    <t>´³ßËÇã ïáõ÷Ç շարժաբեր                                                            .</t>
  </si>
  <si>
    <r>
      <t xml:space="preserve">´³ßËÇã ïáõ÷Ç </t>
    </r>
    <r>
      <rPr>
        <sz val="10"/>
        <color rgb="FF000000"/>
        <rFont val="Sylfaen"/>
        <family val="1"/>
        <charset val="204"/>
      </rPr>
      <t>ներդիրներ</t>
    </r>
    <r>
      <rPr>
        <sz val="10"/>
        <color rgb="FF000000"/>
        <rFont val="Arial LatArm"/>
        <family val="2"/>
      </rPr>
      <t xml:space="preserve">                                                 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 xml:space="preserve">.  </t>
    </r>
  </si>
  <si>
    <t xml:space="preserve">´³ßËÇã ïáõ÷Ç տվիչ                                                                        .   </t>
  </si>
  <si>
    <r>
      <t xml:space="preserve">´³ßËÇã ïáõ÷Ç </t>
    </r>
    <r>
      <rPr>
        <sz val="10"/>
        <color rgb="FF000000"/>
        <rFont val="Sylfaen"/>
        <family val="1"/>
        <charset val="204"/>
      </rPr>
      <t>դաֆռագմաներ</t>
    </r>
    <r>
      <rPr>
        <sz val="10"/>
        <color rgb="FF000000"/>
        <rFont val="Arial LatArm"/>
        <family val="2"/>
      </rPr>
      <t xml:space="preserve">                                         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</si>
  <si>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t>´³ßËÇã ïáõ÷Ç կալունակ                                                               .</t>
  </si>
  <si>
    <r>
      <t xml:space="preserve">´³ßËÇã ïáõ÷Ç </t>
    </r>
    <r>
      <rPr>
        <sz val="10"/>
        <color rgb="FF000000"/>
        <rFont val="Sylfaen"/>
        <family val="1"/>
        <charset val="204"/>
      </rPr>
      <t>յուղ</t>
    </r>
    <r>
      <rPr>
        <sz val="10"/>
        <color rgb="FF000000"/>
        <rFont val="Arial LatArm"/>
        <family val="2"/>
      </rPr>
      <t xml:space="preserve">                                                                        1 </t>
    </r>
    <r>
      <rPr>
        <sz val="10"/>
        <color rgb="FF000000"/>
        <rFont val="Sylfaen"/>
        <family val="1"/>
        <charset val="204"/>
      </rPr>
      <t>լիտր</t>
    </r>
  </si>
  <si>
    <t>´³ßËÇã ïáõ÷Ç Çñ³Ý                                                                       .</t>
  </si>
  <si>
    <t>´³ßËÇã ïáõ÷Ç »ñÏÅ³ÝÇ                                                              .</t>
  </si>
  <si>
    <t>´³ßËÇã ïáõ÷Ç µ³ñÓÇÏ                                                                  .</t>
  </si>
  <si>
    <t>´³ßËÇã ïáõ÷Ç ï³ÝáÕ ³ï³ÙÝ³ÝÇí                                        .</t>
  </si>
  <si>
    <t>´³ßËÇã ïáõ÷Ç »Éáõëï                                                                 .</t>
  </si>
  <si>
    <t xml:space="preserve">Î³ñ¹³ÝÇ Ñ»ÕáõÛë                                                                             .    </t>
  </si>
  <si>
    <t>Î³ñ·³íáñáÕ Ý»ñ¹ñ³ÏÝ»ñ                                                           .</t>
  </si>
  <si>
    <t>Îó³ßáõñÃ                                                                                           .</t>
  </si>
  <si>
    <t>Îó³ßáõñÃÇ փոշեթիկնոց                                                               .</t>
  </si>
  <si>
    <t xml:space="preserve">ÎÇå³óÝáÕ íé³Ý                                                                            .   </t>
  </si>
  <si>
    <t>´³ßËÇã ïáõ÷Ç Ó»éùÇ ³ñ·»É³ÏÇ ÃÙµáõÏ                                   .</t>
  </si>
  <si>
    <r>
      <t xml:space="preserve">´³ßËÇã ïáõ÷Ç Ó»éùÇ ³ñ·»É³ÏÇ ÃÙµáõÏ³ÛÇÝ Ïá×Õ³ÏÝ»ñ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</si>
  <si>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t>´³ßËÇã ïáõ÷Ç ³ñ·»É³ÏÙ³Ý í³Ñ³Ý³Ï                                 .</t>
  </si>
  <si>
    <t>´³ßËÇã ïáõ÷Ç Ó»éùÇ ³ñ·»É³ÏÇ ³ßË³ï³Ýù³ÛÇÝ մեխանիզմ.</t>
  </si>
  <si>
    <t>´³ßËÇã ïáõ÷Ç ³ï³ÙÝ³ÝÇíÝ»ñÇ µ³ó³ÏÝ»ñÁ Ï³ñ·³íáñ³Õ ï³÷áÕ³Ï                                                                                          .</t>
  </si>
  <si>
    <t>´³ßËÇã ïáõ÷Ç ó³Íñ ÷áË³ÝóÙ³Ý Ù»Ë³ÝÇ½Ù                         .</t>
  </si>
  <si>
    <t>´³ßËÇã ïáõ÷Ç µ³ñÓñ ÷áË³ÝóÙ³Ý Ù»Ë³ÝÇ½Ù                        .</t>
  </si>
  <si>
    <r>
      <t xml:space="preserve">Ð»Ý³Ï³ÛÇÝ ï³÷áÕ³ÏÝ»ñ                                                 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 xml:space="preserve">.     </t>
    </r>
  </si>
  <si>
    <t>Î³ñ¹³Ý³ÛÇÝ ÉÇë»é                                                                             .</t>
  </si>
  <si>
    <t>¾É³ëïÇÏ Ùáõýï, միջանկյալ կարդանի հետ միասին                 .</t>
  </si>
  <si>
    <t xml:space="preserve">Î³ñ¹³Ý³ÛÇÝ ÉÇë»éÇ ÙÇç³ÝÏÛ³É կախոց                                       .    </t>
  </si>
  <si>
    <t>Î³ñ¹³Ý³ÛÇÝ ÉÇë»éÇ Ë³ãáõÏ                                                          .</t>
  </si>
  <si>
    <t>2246. ²éç¨Ç ¨ Ñ»ï¨Ç Ï³Ùñç³ÏÝ»ñ</t>
  </si>
  <si>
    <t>Ð»ï¨Ç   Ï³Ùñç³Ï                                                                         .</t>
  </si>
  <si>
    <t>Աéç¨Ç Ï³Ùñç³Ï                                                                             .</t>
  </si>
  <si>
    <t xml:space="preserve">è»¹áõÏïáñ առջևի                                                                         .   </t>
  </si>
  <si>
    <t>è»¹áõÏïáñ հետևի                                                                         .</t>
  </si>
  <si>
    <t>¸Çýý»ñ»ÝóÇ³É                                                                                .</t>
  </si>
  <si>
    <r>
      <t xml:space="preserve">¸Çýý»ñ»ÝóÇ³ÉÇ ë³ï»ÉÉÇï                                               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</si>
  <si>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t>î³ÝáÕ ³ï³ÙÝ³ÝÇíÇ ËóáõÏ                                                        .</t>
  </si>
  <si>
    <t>î³ÝáÕ ³ï³ÙÝ³ÝÇíÇ ³é³Ýóù³Ï³É                                         .</t>
  </si>
  <si>
    <t>¸Çýý»ñ»ÝóÇ³ÉÇ ³é³Ýóù³Ï³É                                                  .</t>
  </si>
  <si>
    <t xml:space="preserve">Ò³Ë Ï³Ù ³ç ÏÇë³ëéÝáõ ÷áß»ÃÇÏÝáó                                       .   </t>
  </si>
  <si>
    <t>ÎÇë³ëéÝÇ                                                                                         .</t>
  </si>
  <si>
    <t>ÎÇë³ëéÝáõ ³é³Ýóù³Ï³É                                                             .</t>
  </si>
  <si>
    <t xml:space="preserve">ÎÇë³ëéÝáõ ËóáõÏ                                                                            .   </t>
  </si>
  <si>
    <t>Î³ñ·³íáñÇã ï³÷áÕ³Ï                                                                .</t>
  </si>
  <si>
    <t>²éç¨Ç ÏÇë³ëéÝÇÝ»ñÁ ÙÇ³óÝáÕ ³·áõÛó                                       .</t>
  </si>
  <si>
    <t>²éç¨Ç Ó³Ë ÏÇë³ëéÝÇ                                                                     .</t>
  </si>
  <si>
    <t>²éç¨Ç ³ç ÏÇë³ëéÝÇ                                                                          .</t>
  </si>
  <si>
    <t xml:space="preserve">²éç¨Ç Ï³Ùñç³ÏÇ ÏÇë³ëéÝáõ ·Ý¹³ÛÇÝ Ñá¹³Ï³å՝ Ï³ñ×        .    </t>
  </si>
  <si>
    <t>²éç¨Ç Ï³Ùñç³ÏÇ ÏÇë³ëéÝáõ ·Ý¹³ÛÇÝ Ñá¹³Ï³å՝ »ñÏ³ñ       .</t>
  </si>
  <si>
    <t xml:space="preserve">²éç¨Ç Ï³Ùñç³ÏÇ ÏÇë³ëéÝáõ Ñá¹³Ï³åÇ Ë³ãáõÏ                    .    </t>
  </si>
  <si>
    <t>²éç¨Ç Ï³Ùñç³ÏÇ ßñç³¹³ñÓÇ µéáõÝóù                                       .</t>
  </si>
  <si>
    <t>²éç¨Ç Ï³Ùñç³ÏÇ ßñç³¹³ñÓÇ ·Ý¹³Ó¨ Ñ»Ý³Ï                        .</t>
  </si>
  <si>
    <t>²éç¨Ç Ï³Ùñç³ÏÇ բլոկավորման համակարգ                             .</t>
  </si>
  <si>
    <t>Հետևի Ï³Ùñç³ÏÇ բլոկավորման համակարգ                            .</t>
  </si>
  <si>
    <r>
      <t>Կ</t>
    </r>
    <r>
      <rPr>
        <sz val="10"/>
        <color rgb="FF000000"/>
        <rFont val="Arial LatArm"/>
        <family val="2"/>
      </rPr>
      <t xml:space="preserve">³Ùñç³ÏÇ </t>
    </r>
    <r>
      <rPr>
        <sz val="10"/>
        <color rgb="FF000000"/>
        <rFont val="Sylfaen"/>
        <family val="1"/>
        <charset val="204"/>
      </rPr>
      <t>յուղ</t>
    </r>
    <r>
      <rPr>
        <sz val="10"/>
        <color rgb="FF000000"/>
        <rFont val="Arial LatArm"/>
        <family val="2"/>
      </rPr>
      <t xml:space="preserve">                                                                                1 </t>
    </r>
    <r>
      <rPr>
        <sz val="10"/>
        <color rgb="FF000000"/>
        <rFont val="Sylfaen"/>
        <family val="1"/>
        <charset val="204"/>
      </rPr>
      <t>լիտր</t>
    </r>
  </si>
  <si>
    <t xml:space="preserve">î³ÝáÕ Ïó³ßáõñÃ                                                                            .                                </t>
  </si>
  <si>
    <t>üÇùë³óÇáÝ ·Ý¹ÇÏ                                                                          .</t>
  </si>
  <si>
    <t xml:space="preserve">ê³ï»ÉÇïÝ»ñÇ Ñ³í³ùÙ³Ý Çñ³Ý                                              .   </t>
  </si>
  <si>
    <t>ê³ï»ÉÇïÝ»ñÇ ëéÝÇ                                                                       .</t>
  </si>
  <si>
    <t>Հետևի էլեկտրական  մեղմիչ                                                       .</t>
  </si>
  <si>
    <t>Հետևի բարձիկ օդով սնուցվող                                                   .</t>
  </si>
  <si>
    <t>ê¨»éÇã Ù³Ý»Ï                                                                                  .</t>
  </si>
  <si>
    <t>îñ³í»ñë                                                                                          .</t>
  </si>
  <si>
    <t>Հեծան                                                                                                .</t>
  </si>
  <si>
    <t>²Ýí³ÏáõÝ¹՝ առջևի                                                                         .</t>
  </si>
  <si>
    <t xml:space="preserve">²Ýí³ÏáõÝ¹՝  հետևի                                                                         . </t>
  </si>
  <si>
    <t xml:space="preserve"> ²Ýí³ÏáõÝ¹Ç ËóáõÏ                                                                       .</t>
  </si>
  <si>
    <t>²Ýí³ÏáõÝ¹Ç Ý»ñùÇÝ ³é³Ýóù³Ï³É                                             .</t>
  </si>
  <si>
    <t>²Ýí³ÏáõÝ¹Ç ³ñï³ùÇÝ ³é³Ýóù³Ï³É                                        .</t>
  </si>
  <si>
    <t>Ð»ï¨Ç ³Ýí³ÏáõÝ¹Ç  ³é³Ýóù³Ï³É                                            .</t>
  </si>
  <si>
    <t>Մ»ÕÙÇãÇ Ã³ë³Ï                                                                                 .</t>
  </si>
  <si>
    <t>¼ëå³Ý³Ï  առջևի                                                                             .</t>
  </si>
  <si>
    <t xml:space="preserve">²éç¨Ç Ù»ÕÙÇã                                                                                      .   </t>
  </si>
  <si>
    <t>Մ»ÕÙÇãÇ ÷áß»ÃÇÏÝáó                                                                      .</t>
  </si>
  <si>
    <t>Մ»ÕÙÇãÇ íé³Ý                                                                                    .</t>
  </si>
  <si>
    <t>Ü»ñù¨Ç ÉÍ³Ï                                                                                     .</t>
  </si>
  <si>
    <t>Ü»ñù¨Ç ÉÍ³ÏÇ íé³Ý                                                                       .</t>
  </si>
  <si>
    <t>ì»ñ¨Ç ÉÍ³Ï                                                                                      .</t>
  </si>
  <si>
    <t xml:space="preserve">Սռնացից                                                                                           .    </t>
  </si>
  <si>
    <t>Պարուրակավոր հոդակապ                                                          .</t>
  </si>
  <si>
    <t>ì»ñ¨Ç ÉÍ³ÏÇ íé³Ý                                                                         .</t>
  </si>
  <si>
    <t>¶Ý¹» Ñá¹³Ï³å                                                                               .</t>
  </si>
  <si>
    <t>²éç¨Ç Ï³ÛáõÝ³ñ³ñ                                                                       .</t>
  </si>
  <si>
    <t>²éç¨Ç Ï³ÛáõÝ³ñ³ñÇ íé³Ý                                                          .</t>
  </si>
  <si>
    <t>²éç¨Ç Ï³ÛáõÝ³ñ³ñÇ Ï³Ý·Ý³Ï                                                   .</t>
  </si>
  <si>
    <t>Ð»ï¨Ç ½ëå³Ý³Ï                                                                            .</t>
  </si>
  <si>
    <t>Öá×³Ý³Ï³ÛÇÝ ÉÍ³Ï                                                                         .</t>
  </si>
  <si>
    <t>Öá×³Ý³Ï³ÛÇÝ ÉÍ³ÏÇ íé³Ý                                                         .</t>
  </si>
  <si>
    <t xml:space="preserve">Ð»ï¨Ç Ù»ÕÙÇã                                                                                .             </t>
  </si>
  <si>
    <t>Ð»ï¨Ç ձգաձող                                                                                .</t>
  </si>
  <si>
    <t>Ð»ï¨Ç ձգաձող íé³Ý                                                                     .</t>
  </si>
  <si>
    <t>Ð»ï¨Ç ³ÝÏÛáõÝ³·Í³ÛÇÝ ÉÍ³Ï                                                     .</t>
  </si>
  <si>
    <t xml:space="preserve">²ÝÏÛáõÝ³·Í³ÛÇÝ ÉÍ³ÏÇ íé³Ý                                                       .   </t>
  </si>
  <si>
    <t>¼ëå³ն                                                                                               .</t>
  </si>
  <si>
    <t>¼ëå³ÏÇ íé³Ý                                                                                   .</t>
  </si>
  <si>
    <t>¼ëå³նÇ ÙÇç³¹Çñ                                                                           .</t>
  </si>
  <si>
    <t xml:space="preserve">¼ëå³նÇ ունկ                                                                                  .    </t>
  </si>
  <si>
    <t>¼ëå³նÇ ունկի հեղույս                                                                   .</t>
  </si>
  <si>
    <t>Ø»ÕÙÇãÇ մետաղական վռան                                                        .</t>
  </si>
  <si>
    <t>Ð»ï¨Ç Ï³ÛáõÝ³ñ³ñÇ մետաղական վռան                               .</t>
  </si>
  <si>
    <t xml:space="preserve">Ð»ï¨Ç Ï³ÛáõÝ³ñ³ñÇ íé³Ý                                                        .   </t>
  </si>
  <si>
    <t>Ð»ï¨Ç Ï³ÛáõÝ³ñ³ñÇ կանգնակ                                                   .</t>
  </si>
  <si>
    <t>Ð»ï¨Ç Ï³ÛáõÝ³ñ³ñ                                                                        .</t>
  </si>
  <si>
    <t>ì»ñ¨Ç ÉÍ³ÏÇ Ñ»ÕáõÛë                                                                       .</t>
  </si>
  <si>
    <t>Ü»ñù¨Ç ÉÍ³ÏÇ Ñ»ÕáõÛë                                                                   .</t>
  </si>
  <si>
    <t xml:space="preserve">ì»ñ¨Ç Ï³Ù Ý»ñù¨Ç Ñ³ñí³ÍÇã é»ïÇÝ» µ³ñÓÇÏ                     .    </t>
  </si>
  <si>
    <t>²Ýí³µ³óùÇ Ñ»ÕáõÛë                                                                       .</t>
  </si>
  <si>
    <t>¼ëå³Ý³ÏÇ Ù»Ïáõë³óÝáÕ é»ïÇÝ» ÙÇç³¹Çñ                             .</t>
  </si>
  <si>
    <t>¼ëå³ÝÇ մետաղական íé³Ý                                                        .</t>
  </si>
  <si>
    <t>Öá×³Ý³Ï ³é³Ýóù³Ï³Éáí                                                           .</t>
  </si>
  <si>
    <t>Öá×³Ý³Ï³ÛÇÝ ÉÍ³ÏÇ Ï³ÉáõÝ³Ï                                                     .</t>
  </si>
  <si>
    <t>Զսպանի երկաթակապ                                                                     .</t>
  </si>
  <si>
    <t>Ø»ÕÙÇãÇ ³Ùñ³óÙ³Ý Ï³ÉáõÝ³Ï                                                       .</t>
  </si>
  <si>
    <t>¶Ý¹» Ñá¹³Ï³åÇ փոշեթիկնոց                                                      .</t>
  </si>
  <si>
    <t>Սռնացիցը Ï³ñ·³íáñáÕ ï³÷áÕ³Ï                                          .</t>
  </si>
  <si>
    <t>Սռնացիցի åÕÝÓ» íé³Ý                                                               .</t>
  </si>
  <si>
    <t>Սռնացից ³é³Ýóù³Ï³Éáí                                                          .</t>
  </si>
  <si>
    <r>
      <t>Ղեկասյունակ</t>
    </r>
    <r>
      <rPr>
        <sz val="10"/>
        <color rgb="FF000000"/>
        <rFont val="Arial LatArm"/>
        <family val="2"/>
      </rPr>
      <t xml:space="preserve"> /</t>
    </r>
    <r>
      <rPr>
        <sz val="10"/>
        <color rgb="FF000000"/>
        <rFont val="Sylfaen"/>
        <family val="1"/>
        <charset val="204"/>
      </rPr>
      <t>լրակազմ</t>
    </r>
    <r>
      <rPr>
        <sz val="10"/>
        <color rgb="FF000000"/>
        <rFont val="Arial LatArm"/>
        <family val="2"/>
      </rPr>
      <t xml:space="preserve">/                                         </t>
    </r>
  </si>
  <si>
    <r>
      <t>Ղեկային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մեխանիզմ</t>
    </r>
    <r>
      <rPr>
        <sz val="10"/>
        <color rgb="FF000000"/>
        <rFont val="Arial LatArm"/>
        <family val="2"/>
      </rPr>
      <t xml:space="preserve"> /</t>
    </r>
    <r>
      <rPr>
        <sz val="10"/>
        <color rgb="FF000000"/>
        <rFont val="Sylfaen"/>
        <family val="1"/>
        <charset val="204"/>
      </rPr>
      <t>լրակազմ</t>
    </r>
    <r>
      <rPr>
        <sz val="10"/>
        <color rgb="FF000000"/>
        <rFont val="Arial LatArm"/>
        <family val="2"/>
      </rPr>
      <t>/</t>
    </r>
  </si>
  <si>
    <t>Ղեկային մեխանիզմի արորիկ                                                     .</t>
  </si>
  <si>
    <t>Ղեկային մեխանիզմի որդնյակ                                                      .</t>
  </si>
  <si>
    <r>
      <t>Ղեկային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մեխանիզմի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վերանորոգման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հավաքածու</t>
    </r>
    <r>
      <rPr>
        <sz val="10"/>
        <color rgb="FF000000"/>
        <rFont val="Arial LatArm"/>
        <family val="2"/>
      </rPr>
      <t xml:space="preserve">     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</si>
  <si>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t>Ղեկային մեխանիզմի ելքի լիսեռ                                                   .</t>
  </si>
  <si>
    <t>Ղեկասյունակի կարդանային լիսեռի վերևի կամ  ներքեև հոդակապ   .</t>
  </si>
  <si>
    <t xml:space="preserve">Ղեկասյունակի լիսեռ                                                                          .  </t>
  </si>
  <si>
    <t>Կարդանային ղեկասյունակի կարդանատային լիսեռ                .</t>
  </si>
  <si>
    <t>Երկայնական ձգաձող                                                                       .</t>
  </si>
  <si>
    <t xml:space="preserve">  ձգաձողի ծայրակալ          .</t>
  </si>
  <si>
    <t>Ճոճանակային լծակ                                                                          .</t>
  </si>
  <si>
    <t>Հիդրոուժեղարարի պոմպ                                                                .</t>
  </si>
  <si>
    <t>Հիդրոուժեղարարի փոկանիվ                                                       .</t>
  </si>
  <si>
    <r>
      <t>Հիդրոուժեղարարի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պոմպի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վերանորոգման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հավաքածքու</t>
    </r>
    <r>
      <rPr>
        <sz val="10"/>
        <color rgb="FF000000"/>
        <rFont val="Arial LatArm"/>
        <family val="2"/>
      </rPr>
      <t xml:space="preserve">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</si>
  <si>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r>
      <t>Հիդրոուժեղարարի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յուղ</t>
    </r>
    <r>
      <rPr>
        <sz val="10"/>
        <color rgb="FF000000"/>
        <rFont val="Arial LatArm"/>
        <family val="2"/>
      </rPr>
      <t xml:space="preserve">                                                                1 </t>
    </r>
    <r>
      <rPr>
        <sz val="10"/>
        <color rgb="FF000000"/>
        <rFont val="Sylfaen"/>
        <family val="1"/>
        <charset val="204"/>
      </rPr>
      <t>լիտր</t>
    </r>
  </si>
  <si>
    <t>Հիդրոուժեղարարի բարձր ճնշման խողովակ                          .</t>
  </si>
  <si>
    <t>Հիդրոուժեղարարի ցածր ճնշման խողովակ                            .</t>
  </si>
  <si>
    <t>Հոդակապի փոշեթիկնոց                                                               .</t>
  </si>
  <si>
    <t>¶ÉËավոր ·É³Ý                                                                                 .</t>
  </si>
  <si>
    <r>
      <t>¶ÉË</t>
    </r>
    <r>
      <rPr>
        <sz val="10"/>
        <color rgb="FF000000"/>
        <rFont val="Sylfaen"/>
        <family val="1"/>
        <charset val="204"/>
      </rPr>
      <t>ավոր</t>
    </r>
    <r>
      <rPr>
        <sz val="10"/>
        <color rgb="FF000000"/>
        <rFont val="Arial LatArm"/>
        <family val="2"/>
      </rPr>
      <t xml:space="preserve"> ·É³ÝÇ í»ñ³Ýáñá·Ù³Ý </t>
    </r>
    <r>
      <rPr>
        <sz val="10"/>
        <color rgb="FF000000"/>
        <rFont val="Sylfaen"/>
        <family val="1"/>
        <charset val="204"/>
      </rPr>
      <t>հավաքածու</t>
    </r>
    <r>
      <rPr>
        <sz val="10"/>
        <color rgb="FF000000"/>
        <rFont val="Arial LatArm"/>
        <family val="2"/>
      </rPr>
      <t xml:space="preserve">            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</si>
  <si>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t>ì³ÏáõáõÙ³ÛÇÝ áõÅ»Õ³ñ³ñ                                                           .</t>
  </si>
  <si>
    <r>
      <t>Վակումային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ուժեղարարի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վերանորոգման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հավաքածու</t>
    </r>
    <r>
      <rPr>
        <sz val="10"/>
        <color rgb="FF000000"/>
        <rFont val="Arial LatArm"/>
        <family val="2"/>
      </rPr>
      <t xml:space="preserve">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</si>
  <si>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t>Աշխատանքային ·É³Ý                                                                     .</t>
  </si>
  <si>
    <r>
      <t>Աշխատանքային</t>
    </r>
    <r>
      <rPr>
        <sz val="10"/>
        <color rgb="FF000000"/>
        <rFont val="Arial LatArm"/>
        <family val="2"/>
      </rPr>
      <t xml:space="preserve">  ·É³ÝÇ í»ñ³Ýáñá·Ù³Ý </t>
    </r>
    <r>
      <rPr>
        <sz val="10"/>
        <color rgb="FF000000"/>
        <rFont val="Sylfaen"/>
        <family val="1"/>
        <charset val="204"/>
      </rPr>
      <t>հավաքածու</t>
    </r>
    <r>
      <rPr>
        <sz val="10"/>
        <color rgb="FF000000"/>
        <rFont val="Arial LatArm"/>
        <family val="2"/>
      </rPr>
      <t xml:space="preserve"> 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</si>
  <si>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t>²ñ·»É³Ï³ÛÇÝ ÷áÕñ³Ï                                                                     .</t>
  </si>
  <si>
    <t xml:space="preserve">Արգելակման սուպրտ առջևի    .                                                        </t>
  </si>
  <si>
    <t xml:space="preserve">Արգելակման սուպրտ հետևի  .                                                  </t>
  </si>
  <si>
    <t>Սուպորտի ուղղորդիչ                                                                        .</t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</si>
  <si>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արգելակման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կոճղակներ՝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սկավառակային</t>
    </r>
    <r>
      <rPr>
        <sz val="10"/>
        <color rgb="FF000000"/>
        <rFont val="Arial LatArm"/>
        <family val="2"/>
      </rPr>
      <t xml:space="preserve">         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</si>
  <si>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արգելակման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կոճղակներ՝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սկավառակային</t>
    </r>
    <r>
      <rPr>
        <sz val="10"/>
        <color rgb="FF000000"/>
        <rFont val="Arial LatArm"/>
        <family val="2"/>
      </rPr>
      <t xml:space="preserve">         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</si>
  <si>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արգելակման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կոճղակներ՝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թմբուկավոր</t>
    </r>
    <r>
      <rPr>
        <sz val="10"/>
        <color rgb="FF000000"/>
        <rFont val="Arial LatArm"/>
        <family val="2"/>
      </rPr>
      <t xml:space="preserve">              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 xml:space="preserve">.   </t>
    </r>
  </si>
  <si>
    <t>Արագարարի ոտնակ                                                                        .</t>
  </si>
  <si>
    <t>Արգելակային սկավառակ՝ առջևի                                                .</t>
  </si>
  <si>
    <t>Արգելակային սկավառակ՝ հետևի                                                .</t>
  </si>
  <si>
    <t>Արգելակային թնբուկ՝ հետևի                                                        .</t>
  </si>
  <si>
    <t xml:space="preserve">Ձեռքի արգելակի ճոպան                                                                  . </t>
  </si>
  <si>
    <t>Թմբուկային կոճղակների զսպանակ                                            .</t>
  </si>
  <si>
    <t>Թմբուկային կոճղակների էքսցենտրիկ                                        .</t>
  </si>
  <si>
    <r>
      <t>Արգելակային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հեղուկ</t>
    </r>
    <r>
      <rPr>
        <sz val="10"/>
        <color rgb="FF000000"/>
        <rFont val="Arial LatArm"/>
        <family val="2"/>
      </rPr>
      <t xml:space="preserve">                                                                        1 </t>
    </r>
    <r>
      <rPr>
        <sz val="10"/>
        <color rgb="FF000000"/>
        <rFont val="Sylfaen"/>
        <family val="1"/>
        <charset val="204"/>
      </rPr>
      <t>լիտր</t>
    </r>
  </si>
  <si>
    <t>ABC համակարգ                                                                                .</t>
  </si>
  <si>
    <r>
      <t xml:space="preserve">ABC </t>
    </r>
    <r>
      <rPr>
        <sz val="10"/>
        <color rgb="FF000000"/>
        <rFont val="Sylfaen"/>
        <family val="1"/>
        <charset val="204"/>
      </rPr>
      <t>համակարգի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վերանորոգման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հավաքածու</t>
    </r>
    <r>
      <rPr>
        <sz val="10"/>
        <color rgb="FF000000"/>
        <rFont val="Arial LatArm"/>
        <family val="2"/>
      </rPr>
      <t xml:space="preserve">             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</si>
  <si>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t>ABC տվիչ                                                                                                .</t>
  </si>
  <si>
    <t xml:space="preserve">ABC լար                                                                                                .   </t>
  </si>
  <si>
    <t>¶»Ý»ñ³ïáñ                                                                                     .</t>
  </si>
  <si>
    <t>¶»Ý»ñ³ïáñÇ ¹Çá¹³ÛÇÝ Ï³Ùñç³Ï                                                 .</t>
  </si>
  <si>
    <t>¶»Ý»ñ³ïáñÇ é»É»                                                                             .</t>
  </si>
  <si>
    <t>¶»Ý»ñ³ïáñÇ ³é³Ýóù³Ï³É                                                            .</t>
  </si>
  <si>
    <t>¶»Ý»ñ³ïáñÇ Ë³ñÇëË                                                                     .</t>
  </si>
  <si>
    <t xml:space="preserve">¶»Ý»ñ³ïáñÇ Ë³ñÇëËÇ Ñ»ï¨Ç åÉ³ëïÙ³ë                               . </t>
  </si>
  <si>
    <t>¶»Ý»ñ³ïáñÇ ³éç¨Ç Çñ³Ý                                                              .</t>
  </si>
  <si>
    <t>¶»Ý»ñ³ïáñÇ հետ¨Ç Çñ³Ý                                                               .</t>
  </si>
  <si>
    <t>¶»Ý»ñ³ïáñÇ ÷³ÃáõÛÃ                                                                    .</t>
  </si>
  <si>
    <t>Մեկնարկիչ é»É»                                                                                   .</t>
  </si>
  <si>
    <t>Մեկնարկիչ ³ÍáõË                                                                            .</t>
  </si>
  <si>
    <t>Ø»Ý³ñÏÇãÇ ³éç¨Ç Çñ³Ý                                                                   .</t>
  </si>
  <si>
    <t>Ø»Ý³ñÏÇãÇ հետևի Çñ³Ý                                                                .</t>
  </si>
  <si>
    <r>
      <t>Ø»Ý³ñÏÇãÇ µñáÝ½</t>
    </r>
    <r>
      <rPr>
        <sz val="10"/>
        <color rgb="FF000000"/>
        <rFont val="Sylfaen"/>
        <family val="1"/>
        <charset val="204"/>
      </rPr>
      <t>ե</t>
    </r>
    <r>
      <rPr>
        <sz val="10"/>
        <color rgb="FF000000"/>
        <rFont val="Arial LatArm"/>
        <family val="2"/>
      </rPr>
      <t xml:space="preserve"> íé³ÝÝ»ñ                                              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</si>
  <si>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t>Ø»Ý³ñÏÇãÇ Ë³ñÇëË                                                                         .</t>
  </si>
  <si>
    <t xml:space="preserve">Ø»Ý³ñÏÇãÇ Ù³·ÝÇë                                                                          .   </t>
  </si>
  <si>
    <t>Ø»Ý³ñÏÇã                                                                                               .</t>
  </si>
  <si>
    <t>´»Ý¹»ùë                                                                                               .</t>
  </si>
  <si>
    <t>Մեկնարկիչ Ïóáñ¹Çã (³íïáÙ³ï)                                                 .</t>
  </si>
  <si>
    <t>²éç¨Ç É³åï»ñ                                                                                 .</t>
  </si>
  <si>
    <t>Ð»ï¨Ç É³åï»ñ                                                                                .</t>
  </si>
  <si>
    <t>Ð³Ï³Ùßáõß³ÛÇÝ É³åï»ñ                                                             .</t>
  </si>
  <si>
    <t>²éç¨Ç և հ»ï¨Ç Ã³ñÃÇãների անջատիչ                                     .</t>
  </si>
  <si>
    <t>Բամպեռի É³åï»ñ                                                                    .</t>
  </si>
  <si>
    <r>
      <t>Սրահի</t>
    </r>
    <r>
      <rPr>
        <sz val="10"/>
        <color rgb="FF000000"/>
        <rFont val="Arial LatArm"/>
        <family val="2"/>
      </rPr>
      <t xml:space="preserve">  É³åï»ñ</t>
    </r>
    <r>
      <rPr>
        <sz val="10"/>
        <color rgb="FF000000"/>
        <rFont val="Sylfaen"/>
        <family val="1"/>
        <charset val="204"/>
      </rPr>
      <t>ներ</t>
    </r>
    <r>
      <rPr>
        <sz val="10"/>
        <color rgb="FF000000"/>
        <rFont val="Arial LatArm"/>
        <family val="2"/>
      </rPr>
      <t xml:space="preserve">                                                             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</si>
  <si>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t>²éç¨Ç Ã³ñÃÇã É³åï»ñÇ É³Ùå                                                       .</t>
  </si>
  <si>
    <t>Ð»ï¨Ç Ã³ñÃÇãÇ É³åï»ñÇ É³Ùå                                                   .</t>
  </si>
  <si>
    <t>Ð»ï¨Ç É³åï»ñÇ É³Ùå                                                                    .</t>
  </si>
  <si>
    <t>Ð³Ï³Ùßáõß³ÛÇÝ É³åï»ñÇ É³Ùå                                                    .</t>
  </si>
  <si>
    <t>²ñ·»É³Ï³ÛÇÝ É³åï»ñÇ É³Ùå                                                         .</t>
  </si>
  <si>
    <t>²éç¨Ç É³åï»ñÇ É³Ùå   Քսենոնային                                                                    .</t>
  </si>
  <si>
    <t>¾É»Ïïñ³Ï³Ý ³Ýç³ïÇã                                                                    .</t>
  </si>
  <si>
    <t>¾É»Ïïñ³Ï³Ý ïíÇã                                                                            .</t>
  </si>
  <si>
    <t>î³ËáÙ»ïñ                                                                                       .</t>
  </si>
  <si>
    <t>²å³Ï»Ù³ùñÇã                                                                                  .</t>
  </si>
  <si>
    <t xml:space="preserve">´éÝÏÙ³Ý ÏáÕå»ù                                                                            .      </t>
  </si>
  <si>
    <t>¾É»Ïïñ³É³ñ»ñÇ ·ÉË³íáñ Ëáõñó                                                  .</t>
  </si>
  <si>
    <t>¾É»Ïïñ³É³ñ»ñÇ »ñÏñáñ¹³ÛÇÝ Ëáõñó                                         .</t>
  </si>
  <si>
    <t>ì³éáóùի մոմ՝ ինժեկտորի                                                             .</t>
  </si>
  <si>
    <t>Ինդուկցոն  կոճ                                                                                    .</t>
  </si>
  <si>
    <t>ì³éáóùի É³ñ»ñ  ինժեկտորի                                             .</t>
  </si>
  <si>
    <t xml:space="preserve">ì³éáóùÇ ÙáÙÇ Í³Ûñ³Ï³É                                                             .         </t>
  </si>
  <si>
    <t>ì³½ù³ã³÷                                                                                          .</t>
  </si>
  <si>
    <t>ì³½ù³ã³÷Ç ×áå³Ý                                                                           .</t>
  </si>
  <si>
    <t xml:space="preserve">ì³½ù³ã³÷Ç ÇÙåáõÉëÝÇ ïíÇã                                                         .   </t>
  </si>
  <si>
    <t>Ձայնային ա½¹³Ýß³Ý                                                                       .</t>
  </si>
  <si>
    <t>²å³Ï»Éí³óÇãÇ ß³ñÅÇã                                                                    .</t>
  </si>
  <si>
    <t>òáõóÇã սարքերի պանել                                                                      .</t>
  </si>
  <si>
    <t>²Ùå»ñÙ»ïñÇ óáõóÇã                                                                         .</t>
  </si>
  <si>
    <t>ì³é»ÉÇùÇ óáõóÇã                                                                                 .</t>
  </si>
  <si>
    <t>æñÇ óáõóÇã                                                                                            .</t>
  </si>
  <si>
    <t>ÚáõÕÇ ×ÝßÙ³Ý óáõóÇã                                                                           .</t>
  </si>
  <si>
    <t xml:space="preserve">î³ËáÙ»ïñ   .      </t>
  </si>
  <si>
    <t>è»É» անջատիչ                                                                                   .</t>
  </si>
  <si>
    <t xml:space="preserve">ì³é»ÉÇùÇ µ³ùÇ ցուցիչ                                                                 .        </t>
  </si>
  <si>
    <t>Կենտրոնական փականի շաժաբեր /գործարկիչ/                      .</t>
  </si>
  <si>
    <t>Տաքացուցիչի շարժիչ                                                                      .</t>
  </si>
  <si>
    <t xml:space="preserve">Տաքացուցիչի ղեկավարման էլ.բլոկ                                              . </t>
  </si>
  <si>
    <t>Տաքացուցիչի օդի հոսքի կարգավորիչ                                        .</t>
  </si>
  <si>
    <t>´³ùÇó ¹áõñë »ÏáÕ ·³½»ñÇ ïíÇã                                                .</t>
  </si>
  <si>
    <t>ú¹Ç Í³ËëÇ ïíÇãÇ é»ïÇÝ» ËáÕáí³Ï                                         .</t>
  </si>
  <si>
    <t>ì³é³ñ³ÝÇ çñÇ ÙÕÇã ¿É»Ïïñ³Ï³Ý                                             .</t>
  </si>
  <si>
    <t>¾É»Ïïñ³³Ùµ³ñÓÇãÝ»ñÇ ³Ýç³ïÇãÝ»ñÇ µÉáÏ                          .</t>
  </si>
  <si>
    <t>¸éÝ»ñÇ Ï»ÝïñáÝ³Ï³Ý ÷³Ï³Ý                                                   .</t>
  </si>
  <si>
    <t>²½¹³Ýß³Ý³ÛÇÝ Ñ³Ù³Ï³ñ·                                                           .</t>
  </si>
  <si>
    <t>¸é³Ý ³å³Ïáõ ¾É»Ïïñ³³Ùµ³ñÓÇãÇ ß³ñÅÇã                              .</t>
  </si>
  <si>
    <r>
      <t xml:space="preserve">Â³÷ù </t>
    </r>
    <r>
      <rPr>
        <b/>
        <sz val="10"/>
        <color rgb="FF000000"/>
        <rFont val="Sylfaen"/>
        <family val="1"/>
        <charset val="204"/>
      </rPr>
      <t>և</t>
    </r>
    <r>
      <rPr>
        <b/>
        <sz val="10"/>
        <color rgb="FF000000"/>
        <rFont val="Arial LatArm"/>
        <family val="2"/>
      </rPr>
      <t xml:space="preserve"> </t>
    </r>
    <r>
      <rPr>
        <b/>
        <sz val="10"/>
        <color rgb="FF000000"/>
        <rFont val="Sylfaen"/>
        <family val="1"/>
        <charset val="204"/>
      </rPr>
      <t>սրահ</t>
    </r>
  </si>
  <si>
    <t>Առջևի բամպեր                                                                              .</t>
  </si>
  <si>
    <t>Հետևի բամպեր                                                                                .</t>
  </si>
  <si>
    <t>Բամպերի կալունակ                                                                          .</t>
  </si>
  <si>
    <t xml:space="preserve">Բամպերի հենակ                                                                               .  </t>
  </si>
  <si>
    <t>Շարժիչի ծածկոցի /հագոց/                                                           .</t>
  </si>
  <si>
    <t xml:space="preserve">Հագոցատակ                                                                                    . </t>
  </si>
  <si>
    <t>Առջևի անվածածկոց                                                                       .</t>
  </si>
  <si>
    <t>Հետևի անվածածկոց                                                                     .</t>
  </si>
  <si>
    <t>Գոգնոց                                                                                                  .</t>
  </si>
  <si>
    <t>Առջևի  դուռ                                                                                         .</t>
  </si>
  <si>
    <t xml:space="preserve">Հետևի դուռ                                                                                          .    </t>
  </si>
  <si>
    <t>Բեռնախցիկի ծածկոց                                                                        .</t>
  </si>
  <si>
    <t>Հագոցի ճոպան                                                                                  .</t>
  </si>
  <si>
    <t xml:space="preserve">Հագոցի կամ բեռնախցիկի ծածկոցի մեղմիչ                               .      </t>
  </si>
  <si>
    <t>Հագոցի փական                                                                                   .</t>
  </si>
  <si>
    <t>Բեռնախցիկի ծածկոցի փական                                                      .</t>
  </si>
  <si>
    <t>Հագոցի ծխնի                                                                                      .</t>
  </si>
  <si>
    <t>Բեռնախցիկի ծածկոցի ծխնի                                                            .</t>
  </si>
  <si>
    <t>Լոնժերոն                                                                                                 .</t>
  </si>
  <si>
    <t>Անվածածկոցի պաշտպանիչ՝ առջևի                                           .</t>
  </si>
  <si>
    <t>Անվածածկոցի պաշտպանիչ՝՝ հետևի                                           .</t>
  </si>
  <si>
    <t>Դռան ներսի բռնակ                                                                            .</t>
  </si>
  <si>
    <t>Դռան դրսի բռնակ                                                                              .</t>
  </si>
  <si>
    <t>Առջևի դռան մոկդինգ                                                                          .</t>
  </si>
  <si>
    <t xml:space="preserve">Հետևի դռան մոկդինգ                                                                      .      </t>
  </si>
  <si>
    <t>Առջևի դռան ռեզին                                                                           .</t>
  </si>
  <si>
    <t>Հետևի դռան ռեզին                                                                        .</t>
  </si>
  <si>
    <t>Բեռնախցիկի ծածկոցի ռեզին                                                        .</t>
  </si>
  <si>
    <t>Առջևի դռան ծխնի                                                                           .</t>
  </si>
  <si>
    <t>Հետևի  դռան ծխնի                                                                         .</t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</si>
  <si>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դռների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փական</t>
    </r>
    <r>
      <rPr>
        <sz val="10"/>
        <color rgb="FF000000"/>
        <rFont val="Arial LatArm"/>
        <family val="2"/>
      </rPr>
      <t xml:space="preserve">                                                      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</si>
  <si>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կողային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Sylfaen"/>
        <family val="1"/>
        <charset val="204"/>
      </rPr>
      <t>դռների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փական</t>
    </r>
    <r>
      <rPr>
        <sz val="10"/>
        <color rgb="FF000000"/>
        <rFont val="Arial LatArm"/>
        <family val="2"/>
      </rPr>
      <t xml:space="preserve">                                   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</si>
  <si>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t>Դիմապակի                                                                                         .</t>
  </si>
  <si>
    <t>Դիմապակու ռեզին                                                                          .</t>
  </si>
  <si>
    <t>Հետևի հողմապակի                                                                      .</t>
  </si>
  <si>
    <t>Հետևի հողմապակի ռեզին                                                             .</t>
  </si>
  <si>
    <r>
      <t>Դռների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ապակիների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ռեզին</t>
    </r>
    <r>
      <rPr>
        <sz val="10"/>
        <color rgb="FF000000"/>
        <rFont val="Arial LatArm"/>
        <family val="2"/>
      </rPr>
      <t xml:space="preserve">                                                  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</si>
  <si>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t>Առջևի  դռների կողային ապակի                                                      .</t>
  </si>
  <si>
    <t>Հետևի  դռների կողային ապակի                                                    .</t>
  </si>
  <si>
    <t>Կողային հայելիներ՝ աջ կամ ձախ                                                  .</t>
  </si>
  <si>
    <t xml:space="preserve">Դռների պաստառ                                                                             .    </t>
  </si>
  <si>
    <t xml:space="preserve">Նստոց՝ առջևի                                                                                    .  </t>
  </si>
  <si>
    <t>Նստոց՝ հետևի                                                                                    .</t>
  </si>
  <si>
    <t>Ցայտապաշտպանիչ՝ առջևի                                                            .</t>
  </si>
  <si>
    <t xml:space="preserve">Ցայտապաշտպանիչ՝ հետևի                                                          .      </t>
  </si>
  <si>
    <t>Ղեկի անվտանգության բարձիկ                                                     .</t>
  </si>
  <si>
    <t>Ուղևորի  անվտանգության բարձիկ                     .</t>
  </si>
  <si>
    <t>Առջևի ճաղավանդակ .</t>
  </si>
  <si>
    <t>Առջևի կամ հետևի բամպերի աջ կամ ձախ ճաղավանդակ .</t>
  </si>
  <si>
    <t>Առջևի կամ հետևի բամպերի մեջտեղի ճաղավանդակ .</t>
  </si>
  <si>
    <t>Դռան սպոլեռ .</t>
  </si>
  <si>
    <t>Սրահի նստարանի կաշի/փոխարինող/ 1մետր</t>
  </si>
  <si>
    <r>
      <t xml:space="preserve">Սրահի նստարանի կտոր </t>
    </r>
    <r>
      <rPr>
        <sz val="10"/>
        <color rgb="FF000000"/>
        <rFont val="GHEA Grapalat"/>
        <family val="3"/>
      </rPr>
      <t>1 մետր</t>
    </r>
  </si>
  <si>
    <t>ÀÝ¹Ñ³Ýáõñ ·áõÙ³ñÁ</t>
  </si>
  <si>
    <t>Տրանսպորտի բաժնի պետ                               Ե.Սամվելյան</t>
  </si>
  <si>
    <t>Հ/Հ</t>
  </si>
  <si>
    <t>Պահեստամասի կամ ծառայության անվանումը</t>
  </si>
  <si>
    <t>Պազ 32053</t>
  </si>
  <si>
    <t>Տրանսպորտային միջոցի քանակը</t>
  </si>
  <si>
    <t>Նախահաշվային առավելագույն գինը/ ներառյալ ԱԱՀ/</t>
  </si>
  <si>
    <t>Þ³ñÅÇãÇ Ñ³ÝáõÙ ¨ ï»Õ³¹ñáõÙ</t>
  </si>
  <si>
    <t>Շարժիչի քանդում արատավորում ¨ հավաքում</t>
  </si>
  <si>
    <t>Þ³ñÅÇãÇ ÑÇÙÝ³Ï³Ý Ýáñá·áõÙ, Ý»ñ³éÛ³É µáÉáñ ³ßË³ï³ÝùÝ»ñÁ</t>
  </si>
  <si>
    <t>Þ³ñÅÇãÇ ·ÉËÇÏÇ Ñ³ÝáõÙ ï»Õ³¹ñáõÙ ÙÇç³¹ÇñÇ ÷áË³ñÇÝáõÙáí</t>
  </si>
  <si>
    <t>Þ³ñÅÇãÇ ·ÉËÇÏÇ Ýáñá·áõÙ, »é³ÏóáõÙ ÑÕÏáõÙáí</t>
  </si>
  <si>
    <t>ì³éáóùÇ ÙáÙÇ µÝÇÏÇ Ýáñá·áõÙ</t>
  </si>
  <si>
    <t xml:space="preserve">ö³Ï³ÝÝ»ñÇ ËóáõÏÝ»ñÇ ÷áË³ñÇÝáõÙ </t>
  </si>
  <si>
    <t>Þ³ñÅÇãÇ ÙËáó³ûÕ»ñÇ, ÑÇÙÝ³Ï³Ý ¨ ß³ñÅ³Ã¨Ç Ý»ñ¹ñ³ÏÝ»ñÇ ÷áË³ñÇÝáõÙ</t>
  </si>
  <si>
    <t>ÌÝÏ³Ó¨ ÉÇë»éÇ ÑÕÏáõÙ</t>
  </si>
  <si>
    <t>ØËáóÇ ÷áË³ñÇÝáõÙ 1 Ñ³ï</t>
  </si>
  <si>
    <t>öáÏ³ÝÇíÇ ÷áË³ñÇÝáõÙ</t>
  </si>
  <si>
    <t>Շարժիչի աï³ÙÝ³íáñ ÷áÏÇ ÷áË³ñÇÝáõÙ</t>
  </si>
  <si>
    <t>Շարժիչի ßÕÃ³ÛÇ ÷áË³ñÇÝáõÙ</t>
  </si>
  <si>
    <t>Þ³ñÅÇãÇ ÛáõÕÇ ÙÕÇãÇ Ýáñá·áõÙ, Ù³ùñáõÙ</t>
  </si>
  <si>
    <t>Þ³ñÅÇãÇ Ï³÷³ñÇãÇ ÙÇç³¹ÇñÇ ÷áË³ñÇÝáõÙ</t>
  </si>
  <si>
    <t>ÚáõÕÇ ¨ ÛáõÕÇ ½ïÇãÇ ÷áË³ñÇÝáõÙ</t>
  </si>
  <si>
    <t>²íïáÙ»ù»Ý³ÛÇ ÛáõÕáõÙ</t>
  </si>
  <si>
    <t xml:space="preserve">ì³éáóùÇ ÙáÙÇ ÷áË³ñÇÝáõÙ </t>
  </si>
  <si>
    <t>ì³é»ÉÇùÇ Ýáõñµ Ù³ùñÙ³Ý ½ïÇãÇ ÷áË³ñÇÝáõÙ</t>
  </si>
  <si>
    <t>Կարբյուրատորի փոխարինում Ï³Ù Ñ³ÝáõÙ ï»Õ³¹րոõÙ</t>
  </si>
  <si>
    <t>Կարբյուրատորի վերանորոգում</t>
  </si>
  <si>
    <t>ÆÝÅ»ÏïáñÇ µáó³ÙáõÕ»ñÇ ÷áË³ñÇÝáõÙ</t>
  </si>
  <si>
    <t>ÆÝÅ»ÏïáñÇ µáó³ÙáõÕ»ñÇ Ù³ùñáõÙ</t>
  </si>
  <si>
    <t>´»Ý½³ÙÕÇãÇ ÷áË³ñÇÝáõÙ</t>
  </si>
  <si>
    <t>æñÇ խողովակի, փողրակի ÷áË³ñÇÝáõÙ</t>
  </si>
  <si>
    <t>3. ê³é»óÙ³Ý ¨ ³ñï³ÍÙ³Ý Ñ³Ù³Ï³ñ·</t>
  </si>
  <si>
    <t>è³¹Ç³ïáñÇ Ñ³ÝáõÙ ¨ ï»Õ³¹ñáõÙ Ï³Ù ÷áË³ñÇÝáõÙ</t>
  </si>
  <si>
    <t>è³¹Ç³ïáñÇ Ýáá·áõÙ</t>
  </si>
  <si>
    <t>Ðáí³óÙ³Ý Ñ³Ù³Ï³ñ·Ç é»ïÇÝ» ÷áÕñ³ÏÇ ÷áË³ñÇÝáõÙ</t>
  </si>
  <si>
    <t>ì³é³ñ³ÝÇ é³¹Ç³ïáñÇ ÷áË³ñÇÝáõÙ, µáÉáñ ³ßË³ï³ÝùÝ»ñÁ ÁÝ¹·ñÏí³Í</t>
  </si>
  <si>
    <t>ì³é³ñ³ÝÇ é³¹Ç³ïáñÇ Ýáñá·áõÙ</t>
  </si>
  <si>
    <t>Â»ñÙáëï³ïÇ ÷áË³ñÇÝáõÙ</t>
  </si>
  <si>
    <t>æñÇ ÙÕÇãÇ ÷áË³ñÇÝáõÙ ÙÇç³¹Çñáí</t>
  </si>
  <si>
    <t>æñÇ ÙÕÇãÇ ÙÇç³¹ÇñÇ ÷áË³ñÇÝáõÙ</t>
  </si>
  <si>
    <t>æñÇ é³¹Ç³ïáñÇ í»ñ³Ýáñá·áõÙ</t>
  </si>
  <si>
    <t>ÊÉ³ñ³ñÇ Ñ³ÝáõÙ ¨ ï»Õ³¹ñáõÙ Ï³Ù ÷áË³ñÇÝáõÙ</t>
  </si>
  <si>
    <t>ÊÉ³ñ³ñÇ  խողովակի փոխարինում</t>
  </si>
  <si>
    <t>4. Îóáñ¹áõÙ ¨ öî</t>
  </si>
  <si>
    <t>²ßË³ï³Ýù³ÛÇÝ Ï³Ù ·ÉË. ·É³ÝÇ Ñ³ÝáõÙ ¨ ï»Õ³¹ñáõÙ Ï³Ù ÷áË³ñÇÝáõÙ</t>
  </si>
  <si>
    <t>²ßË³ï³Ýù³ÛÇÝ Ï³Ù ·ÉË. ·É³ÝÇ  Ýáñá·áõÙ</t>
  </si>
  <si>
    <t>Îóáñ¹Ù³Ý ëÏ³í³é³ÏÝ»ñÇ ¨ ³é³Ýóù³Ï³ÉÇ ÷áË³ñÇÝáõÙ</t>
  </si>
  <si>
    <t>öî-Ç ÑÇÙÝ³Ï³Ý Ýáñá·áõÙ, Ý»ñ³éÛ³É µáÉáñ ³ßË³ï³ÝùÝ»ñÁ</t>
  </si>
  <si>
    <t>öî-Ç Ñ³í³ù³ÍáõÛÇ ÷áË³ñÇÝáõÙ</t>
  </si>
  <si>
    <t>öî-Ç Ñ³ÝáõÙ ¨ ï»Õ³¹ñáõÙ</t>
  </si>
  <si>
    <t>öî-Ç քանդում,արատավորում, Ñ³í³ùáõÙ</t>
  </si>
  <si>
    <t>öî-Ç միջանկյալ լիսեռի ÷áË³ñÇÝáõÙ</t>
  </si>
  <si>
    <t>öî-Ç առաջնային լիսեռի ÷áË³ñÇÝáõÙ</t>
  </si>
  <si>
    <t>öî-Ç երկրորդային լիսեռի ÷áË³ñÇÝáõÙ</t>
  </si>
  <si>
    <t>öî-Ç փոխարկման մեխանիզմի ÷áË³ñÇÝáõÙ</t>
  </si>
  <si>
    <t>öî-Ç ÛáõÕÇ ÷áË³ñÇÝáõÙ</t>
  </si>
  <si>
    <t>´³ßËÇã ïáõ÷Ç ÑÇÙÝ³Ï³Ý Ýáñá·áõÙ</t>
  </si>
  <si>
    <t>´³ßËÇã ïáõ÷Ç Ñ³ÝáõÙ ¨ ï»Õ³¹ñáõÙ Ï³Ù ÷áË³ñÇÝáõÙ</t>
  </si>
  <si>
    <t>´³ßËÇã ïáõ÷Ç քանդում և արատավորում,հավաքում</t>
  </si>
  <si>
    <t>Î³ñ¹³Ý³ÛÇÝ ÉÇë»éÇ Ñ³ÝáõÙ ¨ ï»Õ³¹ñáõÙ Ï³Ù ÷áË³ñÇÝáõÙ</t>
  </si>
  <si>
    <t>Î³ñ¹³Ý³ÛÇÝ ÉÇë»éÇ Ë³ãáõÏÇ ÷áË³ñÇÝáõÙ</t>
  </si>
  <si>
    <t>´î-Ç ³ñ·»É³ÏÙ³Ý ÃÙµáõÏÇ ÷áË³ñÇÝáõÙ</t>
  </si>
  <si>
    <t>´î-Ç ³ñ·»É³ÏÙ³Ý ÃÙµáõÏÇ Ïá×Õ³ÏÝ»ñÇ ÷áË³ñÇÝáõÙ</t>
  </si>
  <si>
    <t>´î-Ç ³ñ·»É³ÏÙ³Ý ÃÙµáõÏÇ Ïá×Õ³ÏÝ»ñÇ Ï³ñ·³íáñáõÙ</t>
  </si>
  <si>
    <t>´î-Ç ³ñ·»É³ÏÙ³Ý ³ßË³ï³Ýù³ÛÇÝ ·É³ÝÇ ÷áË³ñÇÝáõÙ</t>
  </si>
  <si>
    <t>²éç¨Ç Ï³Ùñç³ÏÇ Ñ³ÝáõÙ ¨ ï»Õ³¹ñáõÙ Ï³Ù ÷áË³ñÇÝáõÙ</t>
  </si>
  <si>
    <t>²éç¨Ç Ï³Ùñç³ÏÇ ·ÉË³íáñ ÷áË³ÝóÙ³Ý (é»¹áõÏïáñ) ù³Ý¹áõÙ, ³ñ³ï³íáñáõÙ ¨ Ñ³í³ùáõÙ</t>
  </si>
  <si>
    <t>Î³Ùñç³ÏÇ ÛáõÕÇ ÷áË³ñÇÝáõÙ</t>
  </si>
  <si>
    <t>Ð»ï¨Ç Ï³Ùñç³ÏÇ Ñ³ÝáõÙ ¨ ï»Õ³¹ñáõÙ Ï³Ù ÷áË³ñÇÝáõÙ</t>
  </si>
  <si>
    <t>Ð»ï¨Ç  Ï³Ùñç³ÏÇ ÉÇÏ³ï³ñ ù³Ý¹áõÙ, ³ñ³ï³íáñáõÙ ¨ Ñ³í³ùáõÙ</t>
  </si>
  <si>
    <t>Ð»ï¨Ç Ï³Ùñç³ÏÇ ¹Çý»ñ»ÝóÇ³ÉÇ ÷áË³ñÇÝáõÙ</t>
  </si>
  <si>
    <t>²éç¨Ç ³Ýí³ÏáõÝ¹Ç Ñ³ÝáõÙ ¨ ï»Õ³¹ñáõÙ Ï³Ù ÷áË³ñÇÝáõÙ</t>
  </si>
  <si>
    <t>Ð»ï¨Ç ³Ýí³ÏáõÝ¹Ç Ñ³ÝáõÙ ¨ ï»Õ³¹ñáõÙ Ï³Ù ÷áË³ñÇÝáõÙ</t>
  </si>
  <si>
    <t>ÞÏíáñÝáõ ÷áË³ñÇÝáõÙ</t>
  </si>
  <si>
    <t>è»½µ³íáÛÇ ÷áË³ñÇÝáõÙ</t>
  </si>
  <si>
    <t>²éç¨Ç ½ëå³Ý³ÏÇ ÷áË³ñÇÝáõÙ</t>
  </si>
  <si>
    <t>¶Ý¹» Ñá¹³Ï³åÇ ÷áË³ñÇÝáõÙ</t>
  </si>
  <si>
    <t>Ð»ï¨Ç ½ëå³Ý³ÏÝ»ñÇ ÷áË³ñÇÝáõÙ</t>
  </si>
  <si>
    <t>8. Ô»Ï³ÛÇÝ Ù»Ë³ÝÇ½Ù</t>
  </si>
  <si>
    <t xml:space="preserve">Ô»Ï³ëÛáõÝ³ÏÇ(êîëîíêà) ÑÇÙÝ³Ï³Ý Ýáñá·áõÙ, </t>
  </si>
  <si>
    <t>ÐÇ¹ñááõÅ»Õ³ñ³ñÇ ÙÕÇãÇ ÑÇÙÝ³Ï³Ý Ýáñá·áõÙ, Ý»ñ³éÛ³É ³ßË³ï³ÝùÝ»ñÁ</t>
  </si>
  <si>
    <t>ì³ÏáõÙ³ÛÇÝ áõÅ»Õ³ñ³ñÇ ÷áË³ñÇÝáõÙ</t>
  </si>
  <si>
    <t>ì³ÏáõÙ³ÛÇÝ áõÅ»Õ³ñ³ñÇ Ýáñá·áõÙ</t>
  </si>
  <si>
    <t>¶ÉË. ·É³ÝÇ Ñ³ÝáõÙ ¨ ï»Õ³¹ñáõÙ Ï³Ù ÷áË³ñÇÝáõÙ</t>
  </si>
  <si>
    <t>¶ÉË. ·É³ÝÇ ÑÇÙÝ³Ï³Ý Ýáñá·áõÙ, µáÉáñ ³ßË³ï³ÝùÝ»ñÇ ÁÝ¹·ñÏáõÙáí</t>
  </si>
  <si>
    <t>²ßË³ï³Ýù³ÛÇÝ ·É³ÝÇ Ñ³ÝáõÙ ¨ ï»Õ³¹ñáõÙ Ï³Ù ÷áË³ñÇÝáõÙ</t>
  </si>
  <si>
    <t>²éç¨Ç ëáõååáñïÇ í»ñ³Ýáñá·áõÙ</t>
  </si>
  <si>
    <t>²ñ·»É³Ï³ÛÇÝ Ïá×Õ³ÏÝ»ñÇ ÷áË³ñÇÝáõÙ</t>
  </si>
  <si>
    <t>êÏ³í³é³Ï³ÛÇÝ  Ïá×Õ³ÏÝ»ñÇ ÷áË³ñÇÝáõÙ</t>
  </si>
  <si>
    <t>ÂÙµáõÏ³ÛÇÝ Ïá×Õ³ÏÝ»ñÇ ÷áË³ñÇÝáõÙ</t>
  </si>
  <si>
    <t xml:space="preserve">²éç¨Ç ³ñ·»É³Ï³ÛÇÝ ëÏ³í³é³ÏÝ»ñÇ ÑÕÏáõÙ </t>
  </si>
  <si>
    <t xml:space="preserve">Ð»ï¨Ç ³ñ·»É³Ï³ÛÇÝ  ÃÙµáõÏÇ  ÑÕÏáõÙ </t>
  </si>
  <si>
    <t>¶»Ý»ñ³ïáñÇ Ñ³ÝáõÙ,ï»Õ³¹ñáõÙ Ï³Ù ÷áË³ñÇÝáõÙ</t>
  </si>
  <si>
    <t>¶»Ý»ñ³ïáñÇ ù³Ý¹áõÙ ¨ ³ñ³ï³íáñáõÙ, Ñ³í³ùáõÙ</t>
  </si>
  <si>
    <t>¶»Ý»ñ³ïáñÇ ëï³ïáñÇ ÷áË³ñÇÝáõÙ</t>
  </si>
  <si>
    <t>¶»Ý»ñ³ïáñÇ éáïáñÇ ÷áË³ñÇÝáõÙ</t>
  </si>
  <si>
    <t>¶»Ý»ñ³ïáñÇ ¹Çá¹³ÛÇÝ Ï³Ùñç³ÏÇ ÷áË³ñÇÝáõÙ</t>
  </si>
  <si>
    <t>Ø»ÏÝ³ñÏÇãÇ ù³Ý¹áõÙ ¨ ³ñ³ï³íáñáõÙ, Ñ³í³ùáõÙ</t>
  </si>
  <si>
    <t>Ø»ÏÝ³ñÏÇãÇ հանում և տեղադրում</t>
  </si>
  <si>
    <t>Ø»ÏÝ³ñÏÇãÇ Ë³ñÇëËÇ ÷áË³ñÇÝáõÙ</t>
  </si>
  <si>
    <t>Ø»ÏÝ³ñÏÇãÇ µ»Ý¹»ùëÇ ÷áË³ñÇÝáõÙ</t>
  </si>
  <si>
    <t>Ø»ÏÝ³ñÏÇãÇ ³íïáÙ³ïÇ ÷áË³ñÇÝáõÙ</t>
  </si>
  <si>
    <t>Ø»ÏÝ³ñÏÇãÇ ³ÍáõËÝ»ñÇ ÷áË³ñÇÝáõÙ</t>
  </si>
  <si>
    <t>´éÝÏÙ³Ý ÏáÕå»ùÇ Ñ³ÝáõÙ ¨ ï»Õ³¹ñáõÙ</t>
  </si>
  <si>
    <t>ì³éáóùÇ Ïá×Ç Ñ³ÝáõÙ ¨ ï»Õ³¹ñáõÙ</t>
  </si>
  <si>
    <t>²å³Ï»Éí³óÇãÇ  Ñ³ÝáõÙ ¨ ï»Õ³¹ñáõÙ Ï³Ù ÷áË³ñÇÝáõÙ</t>
  </si>
  <si>
    <t>¾É»Ïïñ³Ï³Ý ïíÇãÝ»ñÇ ÷áË³ñÇÝáõÙ</t>
  </si>
  <si>
    <t>îñ³ÙÉÛáñÇ Ñ³ÝáõÙ ¨ ï»Õ³¹ñáõÙ Ï³Ù ÷áË³ñÇÝáõÙ</t>
  </si>
  <si>
    <t>îñ³ÙÉÛáñÇ í»ñ³Ýáñá·áõÙ</t>
  </si>
  <si>
    <t>îñ³ÙÉÇáñÇ ÏáÝï³ÏïÇ ÷áË³ñÇÝáõÙ</t>
  </si>
  <si>
    <t>²éç¨Ç Ï³Ù Ñ»ï¨Ç ³Ýí³µ³óùÇ Ï³ñ·³íáñáõÙ</t>
  </si>
  <si>
    <t>²Ýí³¹áÕÇ í»ñ³Ýáñá·áõÙ</t>
  </si>
  <si>
    <t>²Ýí³¹áÕÇ ÷áË³ñÇÝáõÙ Ñ³ÝáõÙ ï»Õ³¹ñáõÙáí</t>
  </si>
  <si>
    <t>²ÝÇíÇ µ³É³Ýë³íáñáõÙ</t>
  </si>
  <si>
    <t>ÀÝÃ³óÇÏ,ÙÇçÇÝ ¨ ÑÇÙÝ³Ï³Ý Ýáñá·Ù³Ý ÁÝÃ³óùáõÙ û·ï³·áñÍíáÕ å³Ñ»ëï³Ù³ë»ñÇ,ÝÛáõÃ»ñÇ ¨ ³ÛÉ ûÅ³Ý¹³Ï ÝÛáõÃ»ñÇ ³Ýí³ÝáõÙÝ»ñÁ</t>
  </si>
  <si>
    <t>1.Þ²ðÄÆâ</t>
  </si>
  <si>
    <t>Þ³ñÅÇãÇ µÉáÏ</t>
  </si>
  <si>
    <t>Þ³ñÅÇãÇ ·ÉËÇÏ</t>
  </si>
  <si>
    <t>´³ñÓÇÏ</t>
  </si>
  <si>
    <t>Þ³ñÅÇãÇ ·ÉËÇÏÇ ÙÇç³¹Çñ</t>
  </si>
  <si>
    <t>Þ³ñÅÇãÇ ÙÇç³¹ÇñÝ»ñÇ ÏáÙåÉ»Ïï</t>
  </si>
  <si>
    <t>Þ³ñÅÇãÇ ÷³Ï³Ý ¹áõñë ÙÕáÕ</t>
  </si>
  <si>
    <t>Þ³ñÅÇãÇ ÷³Ï³Ý Ý»ñë ÙÕáÕ</t>
  </si>
  <si>
    <t>ÌÝÏ³Ó¨ ÉÇë»é</t>
  </si>
  <si>
    <t>ÌÝÏ³Ó¨ ÉÇë»éÇ ³ñÙ³ï³Ï³Ý Ý»ñ¹ÇñÝ»ñ</t>
  </si>
  <si>
    <t>ÌÝÏ³Ó¨ ÉÇë»éÇ ß³ñÅ³Ã¨³ÛÇÝ Ý»ñ¹ÇñÝ»ñ</t>
  </si>
  <si>
    <t>ØËáó</t>
  </si>
  <si>
    <t>ØËáó³ÛÇÝ ûÕ³ÏÝ»ñ</t>
  </si>
  <si>
    <t>ØËáó³ÛÇÝ Ù³ï</t>
  </si>
  <si>
    <t>Þ³ñÅÇãÇ ³éç¨Ç Ï³÷³ñÇã</t>
  </si>
  <si>
    <t>Þ³ñÅÇãÇ í»ñ¨Ç Ï³÷³ñÇã</t>
  </si>
  <si>
    <t>Â³÷³ÝÇí</t>
  </si>
  <si>
    <t>Þ³ñÅ³Ã¨</t>
  </si>
  <si>
    <t>²ï³ÙÝ³ÝÇí µ³ßËÇã ÉÇë»éÇ</t>
  </si>
  <si>
    <t>²ï³ÙÝ³ÝÇí ÍÝÏ³Ó¨ ÉÇë»éÇ</t>
  </si>
  <si>
    <t>Þ³ñÅÇãÇ ³ï³ÙÝ³íáñ ÷áÏ</t>
  </si>
  <si>
    <t>ÚáõÕÇ ÙÕÇã</t>
  </si>
  <si>
    <t>ØÇç³¹Çñ ÛáõÕÇ ÙÕÇãÇ</t>
  </si>
  <si>
    <t>¶ÉËÇÏÇ ÙÇç³¹Çñ</t>
  </si>
  <si>
    <t>Â³÷³ÝÇíÇ ³é³Ýóù³Ï³É</t>
  </si>
  <si>
    <t>ì»Ý»ó</t>
  </si>
  <si>
    <t>ÚáõÕ ß³ñÅÇãÇ Ñ³Ýù³ÛÇÝ, 1 ÉÇïñ</t>
  </si>
  <si>
    <t>ÚáõÕ ß³ñÅÇãÇ ÏÇë³ëÇÝÃ»ïÇÏ,  1 ÉÇïñ</t>
  </si>
  <si>
    <t>ÚáõÕ ß³ñÅÇãÇ ëÇÝÃ»ïÇÏ,   1 ÉÇïñ</t>
  </si>
  <si>
    <t>ÚáõÕÇ ½ïÇã</t>
  </si>
  <si>
    <t>ì³éáóùÇ Ïá×</t>
  </si>
  <si>
    <t>ì³éáóùÇ ÙáÙ</t>
  </si>
  <si>
    <t>ú¹Ç ½ïÇã</t>
  </si>
  <si>
    <t>´³ßËÇã ÉÇë»éÇ ïíÇã</t>
  </si>
  <si>
    <t>æñÇ ïíÇã</t>
  </si>
  <si>
    <t>ì³é»ÉÇùÇ ½ïÇã /÷áùñ/</t>
  </si>
  <si>
    <t>Î³ñµÛáõñ³ïáñ</t>
  </si>
  <si>
    <t>-</t>
  </si>
  <si>
    <t>è³¹Ç³ïáñ</t>
  </si>
  <si>
    <t>Â»ñÙáëï³ï</t>
  </si>
  <si>
    <t>æñÇ ÙÕÇã</t>
  </si>
  <si>
    <t>Îóáñ¹Ù³Ý ³ßË³ï³Ýù³ÛÇÝ ·É³Ý</t>
  </si>
  <si>
    <t>Îóáñ¹Ù³Ý ·ÉË³íáñ ·É³Ý</t>
  </si>
  <si>
    <t>Îóáñ¹Ù³Ý ë»ÕÙáÕ ëÏ³í³é³Ï</t>
  </si>
  <si>
    <t>Îóáñ¹Ù³Ý ï³ñíáÕ ëÏ³í³é³Ï</t>
  </si>
  <si>
    <t>Կցորդման հավաքածու</t>
  </si>
  <si>
    <t>öî-Ç ³é³çÝ³ÛÇÝ ÉÇë»é</t>
  </si>
  <si>
    <t>öî-Ç »ñÏñáñ¹³ÛÇÝ ÉÇë»é</t>
  </si>
  <si>
    <t>öî-Ç ÙÇç³ÝÏÛ³É ÉÇë»é</t>
  </si>
  <si>
    <t>öî-Ç í»ñ³Ýáñá·Ù³Ý ÏáÙåÉ»Ïï</t>
  </si>
  <si>
    <t>Îóáñ¹Ù³Ý »Õ³Ý</t>
  </si>
  <si>
    <t>Î³ñ¹³Ý³ÛÇÝ ÉÇë»é</t>
  </si>
  <si>
    <t>Î³ñ¹³Ý³ÛÇÝ ÉÇë»éÇ Ë³ãáõÏ</t>
  </si>
  <si>
    <t>è»¹áõÏïáñ</t>
  </si>
  <si>
    <t>¸Çýý»ñ»ÝóÇ³É</t>
  </si>
  <si>
    <t>ÎÇë³ëéÝÇ</t>
  </si>
  <si>
    <t>ÎÇë³ëéÝáõ ³é³Ýóù³Ï³É</t>
  </si>
  <si>
    <t>²éç¨Ç Ï³Ùñç³ÏÇ ÏÇë³ëéÝáõ ·Ý¹³ÛÇÝ Ñá¹³Ï³å Ï³ñ×</t>
  </si>
  <si>
    <t>îñ³ÝëÙÇëÛáÝ ÛáõÕ 1É</t>
  </si>
  <si>
    <t>²Ýí³ÏáõÝ¹</t>
  </si>
  <si>
    <t>Ð»ï¨Ç ³Ýí³ÏáõÝ¹Ç  ³é³Ýóù³Ï³É</t>
  </si>
  <si>
    <t>¼ëå³Ý³Ï</t>
  </si>
  <si>
    <t>²éç¨Ç Ñ³ñí³Í³Ù»ÕÙÇã</t>
  </si>
  <si>
    <t>ÞÏíáéÝÇ</t>
  </si>
  <si>
    <t>¶Ý¹» Ñá¹³Ï³å</t>
  </si>
  <si>
    <t>Ð»ï¨Ç ½ëå³Ý³Ï</t>
  </si>
  <si>
    <t>Öá×³Ý³Ï³ÛÇÝ ÉÍ³Ï</t>
  </si>
  <si>
    <t>¼ëå³Ï (é»ëëáñ³)</t>
  </si>
  <si>
    <t>ÞÏíáéÝÇ ³é³Ýóù³Ï³Éáí</t>
  </si>
  <si>
    <t>Ô»Ï³ÛÇÝ Ï³ÉáõÝÇ í»ñ³Ýáñá·Ù³Ý ÏáÙåÉ»Ïï</t>
  </si>
  <si>
    <t>¶ÉË. ·É³Ý</t>
  </si>
  <si>
    <t>¶ÉË. ·É³ÝÇ í»ñ³Ýáñá·Ù³Ý ÏáÙåÉ»Ïï</t>
  </si>
  <si>
    <t>ì³ÏáõáõÙ³ÛÇÝ áõÅ»Õ³ñ³ñ</t>
  </si>
  <si>
    <t>²éç¨Ç ³ñ·»É³Ï³ÛÇÝ  ëÏ³í³é³Ï</t>
  </si>
  <si>
    <t>Ð»ï¨Ç ³ñ·»É³Ï³ÛÇÝ ÃÙµáõÏÝ»ñ</t>
  </si>
  <si>
    <t>¶»Ý»ñ³ïáñ</t>
  </si>
  <si>
    <t>¶»Ý»ñ³ïáñÇ ¹Çá¹³ÛÇÝ Ï³Ùñç³Ï</t>
  </si>
  <si>
    <t>¶»Ý»ñ³ïáñÇ é»É»</t>
  </si>
  <si>
    <t>¶»Ý»ñ³ïáñÇ Ë³ñÇëË</t>
  </si>
  <si>
    <t>¶»Ý»ñ³ïáñÇ ÷³ÃáõÛÃ</t>
  </si>
  <si>
    <t>êï³ñï»ñ</t>
  </si>
  <si>
    <t>êï³ñï»ñÇ ³ÍáõË</t>
  </si>
  <si>
    <t>Ø»Ý³ñÏÇãÇ Ë³ñÇëË</t>
  </si>
  <si>
    <t>´»Ý¹»ùë</t>
  </si>
  <si>
    <t>êï³ñï»ñÇ Ïóáñ¹Çã (³íïáÙ³ï)</t>
  </si>
  <si>
    <t>²å³Ï»Ù³ùñÇã</t>
  </si>
  <si>
    <t>´éÝÏÙ³Ý ÏáÕå»ù</t>
  </si>
  <si>
    <t>îñ³ÙµÉÇáñ Ñå³Ïáí</t>
  </si>
  <si>
    <t>îñ³ÙµÉÇáñ ¿É»Ïïñ³Ï³Ý</t>
  </si>
  <si>
    <t>²å³Ï»Éí³óÇãÇ ß³ñÅÇã</t>
  </si>
  <si>
    <t xml:space="preserve">Ընդամենը </t>
  </si>
  <si>
    <r>
      <t xml:space="preserve"> </t>
    </r>
    <r>
      <rPr>
        <sz val="10"/>
        <color rgb="FFFF0000"/>
        <rFont val="GHEA Grapalat"/>
        <family val="3"/>
      </rPr>
      <t>Գազել next A64R42-10</t>
    </r>
    <r>
      <rPr>
        <sz val="10"/>
        <color rgb="FF000000"/>
        <rFont val="GHEA Grapalat"/>
        <family val="3"/>
      </rPr>
      <t xml:space="preserve"> առավելագույն գինը </t>
    </r>
  </si>
  <si>
    <t xml:space="preserve"> Գազել next A64R42-10 </t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</si>
  <si>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տուփի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մեխատրոնիկի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փոխարինում</t>
    </r>
    <r>
      <rPr>
        <sz val="10"/>
        <color rgb="FF000000"/>
        <rFont val="Arial LatArm"/>
        <family val="2"/>
      </rPr>
      <t xml:space="preserve">               1 </t>
    </r>
    <r>
      <rPr>
        <sz val="10"/>
        <color rgb="FF000000"/>
        <rFont val="Sylfaen"/>
        <family val="1"/>
        <charset val="204"/>
      </rPr>
      <t>տուփ</t>
    </r>
  </si>
  <si>
    <t>Փոխանցման տուփ ռադիատոր                                                .</t>
  </si>
  <si>
    <t>Փոխանցման տուփ պատյան                                                     .</t>
  </si>
  <si>
    <t>Փոխանցման տուփ կոնվերտ                                                   .</t>
  </si>
  <si>
    <t>Փոխանցման տուփ սոլենոիդ                                                   .</t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</si>
  <si>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տուփ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սկավառակների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հավաքածքու</t>
    </r>
    <r>
      <rPr>
        <sz val="10"/>
        <color rgb="FF000000"/>
        <rFont val="Arial LatArm"/>
        <family val="2"/>
      </rPr>
      <t xml:space="preserve">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</si>
  <si>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տուփ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վերանորոգման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հավաքածու</t>
    </r>
    <r>
      <rPr>
        <sz val="10"/>
        <color rgb="FF000000"/>
        <rFont val="Arial LatArm"/>
        <family val="2"/>
      </rPr>
      <t xml:space="preserve">               1 </t>
    </r>
    <r>
      <rPr>
        <sz val="10"/>
        <color rgb="FF000000"/>
        <rFont val="Sylfaen"/>
        <family val="1"/>
        <charset val="204"/>
      </rPr>
      <t>լրակ</t>
    </r>
    <r>
      <rPr>
        <sz val="10"/>
        <color rgb="FF000000"/>
        <rFont val="Arial LatArm"/>
        <family val="2"/>
      </rPr>
      <t>.</t>
    </r>
  </si>
  <si>
    <t>Փոխանցման տուփ ատամնանիվ                                              .</t>
  </si>
  <si>
    <t>Փոխանցման տուփ յուղի մղիչ                                                     .</t>
  </si>
  <si>
    <t>Փոխանցման տուփ յուղի մղիչի խցուկ                                      .</t>
  </si>
  <si>
    <t>Փոխանցման  տուփի  մեխատրոնիկ                                         .</t>
  </si>
  <si>
    <t>Փոխանցման  տուփի  յուղի զտիչ                                             .</t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</si>
  <si>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տուփ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յուղ</t>
    </r>
    <r>
      <rPr>
        <sz val="10"/>
        <color rgb="FF000000"/>
        <rFont val="Arial LatArm"/>
        <family val="2"/>
      </rPr>
      <t xml:space="preserve">                                                               1 </t>
    </r>
    <r>
      <rPr>
        <sz val="10"/>
        <color rgb="FF000000"/>
        <rFont val="Sylfaen"/>
        <family val="1"/>
        <charset val="204"/>
      </rPr>
      <t>լիտր</t>
    </r>
  </si>
  <si>
    <t>²éç¨Ç É³åï»ñÇ É³Ùå                                                                       .</t>
  </si>
  <si>
    <t xml:space="preserve">առավելագույն գինը </t>
  </si>
  <si>
    <t xml:space="preserve"> Հունդայի Էլանտրա Մասնակիցի առաջարկածը</t>
  </si>
  <si>
    <t>Տոյոտա Կորոլլա 1,6</t>
  </si>
  <si>
    <t>Տոյոտա Կորոլլա 1,7</t>
  </si>
  <si>
    <t>Տոյոտա Կորոլլա 1,8</t>
  </si>
  <si>
    <t>Հունդայի H-1</t>
  </si>
  <si>
    <t>Հունդայի H-2</t>
  </si>
  <si>
    <t>Հունդայի H-3</t>
  </si>
  <si>
    <t xml:space="preserve"> Տոյոտա քեմբրի Մասնակիցի առաջարկածը</t>
  </si>
  <si>
    <t>²éç¨Ç É³åï»ñÇ É³Ùå  Քսենոնային                                                                     .</t>
  </si>
  <si>
    <t>Շկոդա Օկտավիա</t>
  </si>
  <si>
    <t>Հունդայի քաունթի</t>
  </si>
  <si>
    <t>Առանցքի ամրակի ÷áË³ñÇÝáõÙ                                            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</si>
</sst>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5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9"/>
      <color theme="1"/>
      <name val="Sylfaen"/>
      <family val="1"/>
      <charset val="204"/>
    </font>
    <font>
      <sz val="12"/>
      <color rgb="FF000000"/>
      <name val="Calibri"/>
      <family val="2"/>
      <charset val="204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  <font>
      <b/>
      <sz val="10"/>
      <color rgb="FF000000"/>
      <name val="Calibri"/>
      <family val="2"/>
      <charset val="204"/>
    </font>
    <font>
      <b/>
      <sz val="10"/>
      <color rgb="FF000000"/>
      <name val="Sylfaen"/>
      <family val="1"/>
      <charset val="204"/>
    </font>
    <font>
      <sz val="10"/>
      <color rgb="FF000000"/>
      <name val="Arial LatArm"/>
      <family val="2"/>
    </font>
    <font>
      <b/>
      <sz val="10"/>
      <color rgb="FF000000"/>
      <name val="Arial LatArm"/>
      <family val="2"/>
    </font>
    <font>
      <sz val="10"/>
      <color rgb="FF000000"/>
      <name val="Sylfaen"/>
      <family val="1"/>
      <charset val="204"/>
    </font>
    <font>
      <sz val="9"/>
      <color rgb="FF000000"/>
      <name val="Arial LatArm"/>
      <family val="2"/>
    </font>
    <font>
      <sz val="10"/>
      <color rgb="FF7F7F7F"/>
      <name val="Sylfaen"/>
      <family val="1"/>
      <charset val="204"/>
    </font>
    <font>
      <sz val="10"/>
      <color rgb="FF7F7F7F"/>
      <name val="Arial LatArm"/>
      <family val="2"/>
    </font>
    <font>
      <sz val="9"/>
      <color rgb="FF7F7F7F"/>
      <name val="Arial LatArm"/>
      <family val="2"/>
    </font>
    <font>
      <sz val="9"/>
      <color rgb="FF000000"/>
      <name val="Sylfaen"/>
      <family val="1"/>
      <charset val="204"/>
    </font>
    <font>
      <sz val="9"/>
      <color rgb="FF000000"/>
      <name val="Calibri"/>
      <family val="2"/>
      <charset val="204"/>
    </font>
    <font>
      <sz val="10"/>
      <color rgb="FF595959"/>
      <name val="Arial LatArm"/>
      <family val="2"/>
    </font>
    <font>
      <sz val="9"/>
      <color rgb="FF595959"/>
      <name val="Arial LatArm"/>
      <family val="2"/>
    </font>
    <font>
      <b/>
      <sz val="10"/>
      <color rgb="FF595959"/>
      <name val="Sylfaen"/>
      <family val="1"/>
      <charset val="204"/>
    </font>
    <font>
      <b/>
      <sz val="10"/>
      <color rgb="FF595959"/>
      <name val="Arial LatArm"/>
      <family val="2"/>
    </font>
    <font>
      <sz val="10"/>
      <color rgb="FF000000"/>
      <name val="Calibri"/>
      <family val="2"/>
      <charset val="204"/>
    </font>
    <font>
      <i/>
      <sz val="10"/>
      <color rgb="FF000000"/>
      <name val="Arial LatArm"/>
      <family val="2"/>
    </font>
    <font>
      <sz val="9"/>
      <color rgb="FF000000"/>
      <name val="GHEA Grapalat"/>
      <family val="3"/>
    </font>
    <font>
      <sz val="10"/>
      <color rgb="FF404040"/>
      <name val="Sylfaen"/>
      <family val="1"/>
      <charset val="204"/>
    </font>
    <font>
      <sz val="9"/>
      <color rgb="FF404040"/>
      <name val="GHEA Grapalat"/>
      <family val="3"/>
    </font>
    <font>
      <sz val="11"/>
      <color rgb="FF000000"/>
      <name val="Calibri"/>
      <family val="2"/>
      <charset val="204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 LatArm"/>
      <family val="2"/>
    </font>
    <font>
      <b/>
      <sz val="16"/>
      <name val="Arial LatArm"/>
      <family val="2"/>
    </font>
    <font>
      <b/>
      <sz val="11"/>
      <name val="Arial Armenian"/>
      <family val="2"/>
    </font>
    <font>
      <b/>
      <sz val="8"/>
      <name val="Arial Armenian"/>
      <family val="2"/>
    </font>
    <font>
      <sz val="14"/>
      <name val="Arial LatArm"/>
      <family val="2"/>
    </font>
    <font>
      <sz val="9"/>
      <name val="Arial Armenian"/>
      <family val="2"/>
    </font>
    <font>
      <sz val="16"/>
      <name val="Arial LatArm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12"/>
      <name val="Arial LatArm"/>
      <family val="2"/>
    </font>
    <font>
      <shadow/>
      <sz val="12"/>
      <name val="Arial LatArm"/>
      <family val="2"/>
    </font>
    <font>
      <sz val="12"/>
      <color theme="1"/>
      <name val="Arial LatArm"/>
      <family val="2"/>
    </font>
    <font>
      <b/>
      <sz val="14"/>
      <name val="Arial LatArm"/>
      <family val="2"/>
    </font>
    <font>
      <sz val="11"/>
      <color indexed="8"/>
      <name val="Calibri"/>
      <family val="2"/>
      <charset val="204"/>
    </font>
    <font>
      <sz val="12"/>
      <name val="Arial Armenian"/>
      <family val="2"/>
    </font>
    <font>
      <b/>
      <sz val="12"/>
      <name val="Arial Armenian"/>
      <family val="2"/>
    </font>
    <font>
      <sz val="16"/>
      <name val="Arial Armenian"/>
      <family val="2"/>
    </font>
    <font>
      <b/>
      <sz val="16"/>
      <name val="Arial Armenian"/>
      <family val="2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0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9" fillId="0" borderId="0"/>
  </cellStyleXfs>
  <cellXfs count="176">
    <xf numFmtId="0" fontId="0" fillId="0" borderId="0" xfId="0"/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4" xfId="0" applyBorder="1"/>
    <xf numFmtId="0" fontId="0" fillId="0" borderId="4" xfId="0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0" borderId="7" xfId="0" applyBorder="1"/>
    <xf numFmtId="0" fontId="0" fillId="0" borderId="3" xfId="0" applyBorder="1"/>
    <xf numFmtId="0" fontId="7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1" fontId="0" fillId="0" borderId="3" xfId="0" applyNumberFormat="1" applyBorder="1"/>
    <xf numFmtId="0" fontId="10" fillId="0" borderId="8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9" xfId="0" applyBorder="1"/>
    <xf numFmtId="0" fontId="0" fillId="0" borderId="10" xfId="0" applyBorder="1"/>
    <xf numFmtId="0" fontId="10" fillId="0" borderId="6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3" fontId="11" fillId="0" borderId="18" xfId="0" applyNumberFormat="1" applyFont="1" applyBorder="1" applyAlignment="1">
      <alignment horizontal="right" vertical="center"/>
    </xf>
    <xf numFmtId="3" fontId="11" fillId="0" borderId="9" xfId="0" applyNumberFormat="1" applyFont="1" applyBorder="1" applyAlignment="1">
      <alignment horizontal="right" vertical="center"/>
    </xf>
    <xf numFmtId="0" fontId="0" fillId="0" borderId="0" xfId="0" applyBorder="1"/>
    <xf numFmtId="0" fontId="11" fillId="0" borderId="18" xfId="0" applyFont="1" applyBorder="1" applyAlignment="1">
      <alignment horizontal="right" vertical="center"/>
    </xf>
    <xf numFmtId="0" fontId="12" fillId="2" borderId="5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vertical="center" wrapText="1"/>
    </xf>
    <xf numFmtId="3" fontId="14" fillId="2" borderId="18" xfId="0" applyNumberFormat="1" applyFont="1" applyFill="1" applyBorder="1" applyAlignment="1">
      <alignment horizontal="right" vertical="center"/>
    </xf>
    <xf numFmtId="3" fontId="11" fillId="0" borderId="7" xfId="0" applyNumberFormat="1" applyFont="1" applyBorder="1" applyAlignment="1">
      <alignment horizontal="right" vertical="center"/>
    </xf>
    <xf numFmtId="3" fontId="11" fillId="0" borderId="4" xfId="0" applyNumberFormat="1" applyFont="1" applyBorder="1" applyAlignment="1">
      <alignment horizontal="right" vertical="center"/>
    </xf>
    <xf numFmtId="0" fontId="15" fillId="0" borderId="8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3" fontId="16" fillId="0" borderId="18" xfId="0" applyNumberFormat="1" applyFont="1" applyBorder="1" applyAlignment="1">
      <alignment horizontal="right" vertical="center"/>
    </xf>
    <xf numFmtId="0" fontId="17" fillId="0" borderId="8" xfId="0" applyFont="1" applyBorder="1" applyAlignment="1">
      <alignment vertical="center" wrapText="1"/>
    </xf>
    <xf numFmtId="3" fontId="18" fillId="0" borderId="18" xfId="0" applyNumberFormat="1" applyFont="1" applyBorder="1" applyAlignment="1">
      <alignment horizontal="right" vertical="center"/>
    </xf>
    <xf numFmtId="0" fontId="19" fillId="0" borderId="8" xfId="0" applyFont="1" applyBorder="1" applyAlignment="1">
      <alignment horizontal="justify" vertical="center" wrapText="1"/>
    </xf>
    <xf numFmtId="0" fontId="21" fillId="0" borderId="8" xfId="0" applyFont="1" applyBorder="1" applyAlignment="1">
      <alignment vertical="center" wrapText="1"/>
    </xf>
    <xf numFmtId="0" fontId="16" fillId="0" borderId="18" xfId="0" applyFont="1" applyBorder="1" applyAlignment="1">
      <alignment horizontal="right" vertical="center"/>
    </xf>
    <xf numFmtId="0" fontId="3" fillId="0" borderId="19" xfId="0" applyFont="1" applyBorder="1" applyAlignment="1">
      <alignment horizontal="center" vertical="center" wrapText="1"/>
    </xf>
    <xf numFmtId="0" fontId="8" fillId="0" borderId="17" xfId="0" applyFont="1" applyBorder="1" applyAlignment="1">
      <alignment vertical="center" wrapText="1"/>
    </xf>
    <xf numFmtId="0" fontId="11" fillId="0" borderId="20" xfId="0" applyFont="1" applyBorder="1" applyAlignment="1">
      <alignment horizontal="right" vertical="center"/>
    </xf>
    <xf numFmtId="0" fontId="8" fillId="0" borderId="17" xfId="0" applyFont="1" applyBorder="1" applyAlignment="1">
      <alignment horizontal="right" vertical="center"/>
    </xf>
    <xf numFmtId="3" fontId="23" fillId="0" borderId="8" xfId="0" applyNumberFormat="1" applyFont="1" applyBorder="1" applyAlignment="1">
      <alignment horizontal="right" vertical="center"/>
    </xf>
    <xf numFmtId="3" fontId="23" fillId="0" borderId="8" xfId="0" applyNumberFormat="1" applyFont="1" applyBorder="1" applyAlignment="1">
      <alignment horizontal="right" vertical="center" wrapText="1"/>
    </xf>
    <xf numFmtId="0" fontId="3" fillId="0" borderId="8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3" fontId="4" fillId="0" borderId="8" xfId="0" applyNumberFormat="1" applyFont="1" applyBorder="1" applyAlignment="1">
      <alignment horizontal="right" vertical="center"/>
    </xf>
    <xf numFmtId="0" fontId="23" fillId="0" borderId="8" xfId="0" applyFont="1" applyBorder="1" applyAlignment="1">
      <alignment horizontal="right" vertical="center"/>
    </xf>
    <xf numFmtId="0" fontId="9" fillId="0" borderId="8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2" borderId="8" xfId="0" applyFont="1" applyFill="1" applyBorder="1" applyAlignment="1">
      <alignment vertical="center" wrapText="1"/>
    </xf>
    <xf numFmtId="3" fontId="4" fillId="2" borderId="8" xfId="0" applyNumberFormat="1" applyFont="1" applyFill="1" applyBorder="1" applyAlignment="1">
      <alignment horizontal="right" vertical="center"/>
    </xf>
    <xf numFmtId="0" fontId="10" fillId="2" borderId="8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right" vertical="center"/>
    </xf>
    <xf numFmtId="0" fontId="9" fillId="2" borderId="8" xfId="0" applyFont="1" applyFill="1" applyBorder="1" applyAlignment="1">
      <alignment vertical="center" wrapText="1"/>
    </xf>
    <xf numFmtId="0" fontId="23" fillId="0" borderId="8" xfId="0" applyFont="1" applyBorder="1" applyAlignment="1">
      <alignment horizontal="right" vertical="center" wrapText="1"/>
    </xf>
    <xf numFmtId="0" fontId="8" fillId="0" borderId="8" xfId="0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0" fontId="24" fillId="0" borderId="8" xfId="0" applyFont="1" applyBorder="1" applyAlignment="1">
      <alignment vertical="center" wrapText="1"/>
    </xf>
    <xf numFmtId="3" fontId="25" fillId="0" borderId="8" xfId="0" applyNumberFormat="1" applyFont="1" applyBorder="1" applyAlignment="1">
      <alignment horizontal="right" vertical="center" wrapText="1"/>
    </xf>
    <xf numFmtId="0" fontId="26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/>
    </xf>
    <xf numFmtId="0" fontId="9" fillId="0" borderId="8" xfId="0" applyFont="1" applyBorder="1" applyAlignment="1">
      <alignment horizontal="right" vertical="center" wrapText="1"/>
    </xf>
    <xf numFmtId="0" fontId="27" fillId="0" borderId="0" xfId="0" applyFont="1"/>
    <xf numFmtId="0" fontId="28" fillId="0" borderId="0" xfId="0" applyFont="1" applyAlignment="1">
      <alignment horizontal="right"/>
    </xf>
    <xf numFmtId="0" fontId="29" fillId="3" borderId="0" xfId="0" applyFont="1" applyFill="1" applyBorder="1" applyAlignment="1">
      <alignment vertical="top"/>
    </xf>
    <xf numFmtId="0" fontId="30" fillId="3" borderId="0" xfId="0" applyFont="1" applyFill="1" applyBorder="1" applyAlignment="1">
      <alignment vertical="top"/>
    </xf>
    <xf numFmtId="0" fontId="30" fillId="3" borderId="0" xfId="0" applyFont="1" applyFill="1" applyAlignment="1">
      <alignment vertical="center"/>
    </xf>
    <xf numFmtId="0" fontId="31" fillId="3" borderId="0" xfId="0" applyNumberFormat="1" applyFont="1" applyFill="1" applyAlignment="1">
      <alignment horizontal="center" vertical="center"/>
    </xf>
    <xf numFmtId="0" fontId="32" fillId="3" borderId="0" xfId="0" applyFont="1" applyFill="1" applyAlignment="1">
      <alignment vertical="center"/>
    </xf>
    <xf numFmtId="0" fontId="33" fillId="3" borderId="0" xfId="0" applyNumberFormat="1" applyFont="1" applyFill="1" applyAlignment="1">
      <alignment vertical="center"/>
    </xf>
    <xf numFmtId="0" fontId="34" fillId="3" borderId="0" xfId="0" applyNumberFormat="1" applyFont="1" applyFill="1" applyAlignment="1">
      <alignment vertical="center"/>
    </xf>
    <xf numFmtId="0" fontId="35" fillId="3" borderId="0" xfId="0" applyNumberFormat="1" applyFont="1" applyFill="1" applyAlignment="1">
      <alignment horizontal="center" vertical="center"/>
    </xf>
    <xf numFmtId="0" fontId="37" fillId="3" borderId="15" xfId="0" applyFont="1" applyFill="1" applyBorder="1" applyAlignment="1">
      <alignment vertical="center"/>
    </xf>
    <xf numFmtId="0" fontId="37" fillId="3" borderId="22" xfId="0" applyFont="1" applyFill="1" applyBorder="1" applyAlignment="1">
      <alignment vertical="center"/>
    </xf>
    <xf numFmtId="0" fontId="38" fillId="3" borderId="0" xfId="0" applyFont="1" applyFill="1" applyBorder="1" applyAlignment="1">
      <alignment vertical="center"/>
    </xf>
    <xf numFmtId="0" fontId="37" fillId="3" borderId="3" xfId="0" applyFont="1" applyFill="1" applyBorder="1" applyAlignment="1">
      <alignment horizontal="center" vertical="center"/>
    </xf>
    <xf numFmtId="0" fontId="37" fillId="3" borderId="22" xfId="0" applyFont="1" applyFill="1" applyBorder="1" applyAlignment="1">
      <alignment horizontal="center" vertical="center"/>
    </xf>
    <xf numFmtId="0" fontId="39" fillId="3" borderId="0" xfId="0" applyFont="1" applyFill="1" applyBorder="1" applyAlignment="1">
      <alignment horizontal="center" vertical="center"/>
    </xf>
    <xf numFmtId="3" fontId="37" fillId="3" borderId="24" xfId="0" applyNumberFormat="1" applyFont="1" applyFill="1" applyBorder="1" applyAlignment="1">
      <alignment horizontal="center" vertical="center" wrapText="1"/>
    </xf>
    <xf numFmtId="3" fontId="40" fillId="3" borderId="24" xfId="0" applyNumberFormat="1" applyFont="1" applyFill="1" applyBorder="1" applyAlignment="1">
      <alignment horizontal="center" vertical="center" textRotation="90" wrapText="1"/>
    </xf>
    <xf numFmtId="3" fontId="41" fillId="3" borderId="0" xfId="0" applyNumberFormat="1" applyFont="1" applyFill="1" applyBorder="1" applyAlignment="1">
      <alignment horizontal="center" vertical="center" textRotation="90" wrapText="1"/>
    </xf>
    <xf numFmtId="0" fontId="31" fillId="3" borderId="0" xfId="0" applyNumberFormat="1" applyFont="1" applyFill="1" applyAlignment="1">
      <alignment horizontal="center" vertical="center" wrapText="1"/>
    </xf>
    <xf numFmtId="0" fontId="36" fillId="3" borderId="3" xfId="0" applyNumberFormat="1" applyFont="1" applyFill="1" applyBorder="1" applyAlignment="1">
      <alignment horizontal="center" vertical="center" wrapText="1"/>
    </xf>
    <xf numFmtId="3" fontId="37" fillId="3" borderId="15" xfId="0" applyNumberFormat="1" applyFont="1" applyFill="1" applyBorder="1" applyAlignment="1">
      <alignment horizontal="center" vertical="center"/>
    </xf>
    <xf numFmtId="3" fontId="42" fillId="3" borderId="22" xfId="0" applyNumberFormat="1" applyFont="1" applyFill="1" applyBorder="1" applyAlignment="1">
      <alignment horizontal="center" vertical="center"/>
    </xf>
    <xf numFmtId="3" fontId="42" fillId="3" borderId="3" xfId="0" applyNumberFormat="1" applyFont="1" applyFill="1" applyBorder="1" applyAlignment="1">
      <alignment horizontal="center" vertical="center"/>
    </xf>
    <xf numFmtId="3" fontId="43" fillId="3" borderId="0" xfId="0" applyNumberFormat="1" applyFont="1" applyFill="1" applyBorder="1" applyAlignment="1">
      <alignment horizontal="center" vertical="center"/>
    </xf>
    <xf numFmtId="0" fontId="36" fillId="3" borderId="0" xfId="0" applyNumberFormat="1" applyFont="1" applyFill="1" applyBorder="1" applyAlignment="1">
      <alignment horizontal="center" vertical="center" wrapText="1"/>
    </xf>
    <xf numFmtId="3" fontId="37" fillId="3" borderId="3" xfId="0" applyNumberFormat="1" applyFont="1" applyFill="1" applyBorder="1" applyAlignment="1">
      <alignment horizontal="center" vertical="center"/>
    </xf>
    <xf numFmtId="3" fontId="37" fillId="3" borderId="3" xfId="0" applyNumberFormat="1" applyFont="1" applyFill="1" applyBorder="1" applyAlignment="1">
      <alignment vertical="center"/>
    </xf>
    <xf numFmtId="3" fontId="44" fillId="3" borderId="0" xfId="0" applyNumberFormat="1" applyFont="1" applyFill="1" applyBorder="1" applyAlignment="1">
      <alignment horizontal="center" vertical="center"/>
    </xf>
    <xf numFmtId="49" fontId="45" fillId="3" borderId="0" xfId="0" applyNumberFormat="1" applyFont="1" applyFill="1" applyAlignment="1">
      <alignment horizontal="center" vertical="center"/>
    </xf>
    <xf numFmtId="0" fontId="36" fillId="3" borderId="25" xfId="0" applyNumberFormat="1" applyFont="1" applyFill="1" applyBorder="1" applyAlignment="1">
      <alignment vertical="center" wrapText="1"/>
    </xf>
    <xf numFmtId="0" fontId="44" fillId="3" borderId="0" xfId="0" applyNumberFormat="1" applyFont="1" applyFill="1" applyBorder="1" applyAlignment="1">
      <alignment horizontal="center" vertical="center" wrapText="1"/>
    </xf>
    <xf numFmtId="0" fontId="45" fillId="3" borderId="3" xfId="0" applyNumberFormat="1" applyFont="1" applyFill="1" applyBorder="1" applyAlignment="1">
      <alignment horizontal="center" vertical="center" wrapText="1"/>
    </xf>
    <xf numFmtId="0" fontId="45" fillId="3" borderId="3" xfId="0" applyNumberFormat="1" applyFont="1" applyFill="1" applyBorder="1" applyAlignment="1">
      <alignment vertical="center" wrapText="1"/>
    </xf>
    <xf numFmtId="3" fontId="35" fillId="3" borderId="0" xfId="0" applyNumberFormat="1" applyFont="1" applyFill="1" applyAlignment="1">
      <alignment horizontal="center" vertical="center"/>
    </xf>
    <xf numFmtId="0" fontId="45" fillId="3" borderId="3" xfId="0" applyFont="1" applyFill="1" applyBorder="1" applyAlignment="1">
      <alignment vertical="center" wrapText="1"/>
    </xf>
    <xf numFmtId="0" fontId="37" fillId="3" borderId="0" xfId="0" applyNumberFormat="1" applyFont="1" applyFill="1" applyBorder="1" applyAlignment="1">
      <alignment vertical="center" wrapText="1"/>
    </xf>
    <xf numFmtId="0" fontId="44" fillId="3" borderId="0" xfId="0" applyNumberFormat="1" applyFont="1" applyFill="1" applyBorder="1" applyAlignment="1">
      <alignment vertical="center" wrapText="1"/>
    </xf>
    <xf numFmtId="0" fontId="46" fillId="3" borderId="3" xfId="0" applyFont="1" applyFill="1" applyBorder="1" applyAlignment="1">
      <alignment vertical="center" wrapText="1"/>
    </xf>
    <xf numFmtId="0" fontId="47" fillId="3" borderId="3" xfId="0" applyNumberFormat="1" applyFont="1" applyFill="1" applyBorder="1" applyAlignment="1">
      <alignment horizontal="center" vertical="center" wrapText="1"/>
    </xf>
    <xf numFmtId="0" fontId="45" fillId="3" borderId="3" xfId="0" applyNumberFormat="1" applyFont="1" applyFill="1" applyBorder="1" applyAlignment="1">
      <alignment horizontal="left" vertical="center" wrapText="1"/>
    </xf>
    <xf numFmtId="0" fontId="36" fillId="3" borderId="25" xfId="0" applyFont="1" applyFill="1" applyBorder="1" applyAlignment="1">
      <alignment vertical="center"/>
    </xf>
    <xf numFmtId="0" fontId="37" fillId="3" borderId="0" xfId="0" applyFont="1" applyFill="1" applyBorder="1" applyAlignment="1">
      <alignment vertical="center"/>
    </xf>
    <xf numFmtId="0" fontId="44" fillId="3" borderId="0" xfId="0" applyFont="1" applyFill="1" applyBorder="1" applyAlignment="1">
      <alignment vertical="center"/>
    </xf>
    <xf numFmtId="164" fontId="42" fillId="3" borderId="3" xfId="1" applyFont="1" applyFill="1" applyBorder="1" applyAlignment="1">
      <alignment horizontal="center" vertical="center"/>
    </xf>
    <xf numFmtId="49" fontId="36" fillId="3" borderId="25" xfId="0" applyNumberFormat="1" applyFont="1" applyFill="1" applyBorder="1" applyAlignment="1">
      <alignment vertical="center" wrapText="1"/>
    </xf>
    <xf numFmtId="49" fontId="37" fillId="3" borderId="0" xfId="0" applyNumberFormat="1" applyFont="1" applyFill="1" applyBorder="1" applyAlignment="1">
      <alignment vertical="center" wrapText="1"/>
    </xf>
    <xf numFmtId="49" fontId="44" fillId="3" borderId="0" xfId="0" applyNumberFormat="1" applyFont="1" applyFill="1" applyBorder="1" applyAlignment="1">
      <alignment vertical="center" wrapText="1"/>
    </xf>
    <xf numFmtId="0" fontId="45" fillId="3" borderId="3" xfId="0" applyFont="1" applyFill="1" applyBorder="1" applyAlignment="1">
      <alignment horizontal="left" vertical="center" wrapText="1"/>
    </xf>
    <xf numFmtId="0" fontId="46" fillId="3" borderId="3" xfId="2" applyFont="1" applyFill="1" applyBorder="1" applyAlignment="1">
      <alignment vertical="center" wrapText="1"/>
    </xf>
    <xf numFmtId="0" fontId="45" fillId="3" borderId="3" xfId="0" applyFont="1" applyFill="1" applyBorder="1" applyAlignment="1">
      <alignment vertical="center"/>
    </xf>
    <xf numFmtId="0" fontId="45" fillId="3" borderId="21" xfId="0" applyNumberFormat="1" applyFont="1" applyFill="1" applyBorder="1" applyAlignment="1">
      <alignment horizontal="center" vertical="center" wrapText="1"/>
    </xf>
    <xf numFmtId="0" fontId="45" fillId="3" borderId="21" xfId="0" applyFont="1" applyFill="1" applyBorder="1" applyAlignment="1">
      <alignment vertical="center" wrapText="1"/>
    </xf>
    <xf numFmtId="3" fontId="42" fillId="3" borderId="21" xfId="0" applyNumberFormat="1" applyFont="1" applyFill="1" applyBorder="1" applyAlignment="1">
      <alignment horizontal="center" vertical="center"/>
    </xf>
    <xf numFmtId="0" fontId="36" fillId="3" borderId="3" xfId="0" applyFont="1" applyFill="1" applyBorder="1" applyAlignment="1">
      <alignment vertical="center" wrapText="1"/>
    </xf>
    <xf numFmtId="0" fontId="50" fillId="3" borderId="3" xfId="0" applyNumberFormat="1" applyFont="1" applyFill="1" applyBorder="1" applyAlignment="1">
      <alignment horizontal="center" vertical="center" wrapText="1"/>
    </xf>
    <xf numFmtId="0" fontId="51" fillId="3" borderId="3" xfId="0" applyFont="1" applyFill="1" applyBorder="1" applyAlignment="1">
      <alignment vertical="center" wrapText="1"/>
    </xf>
    <xf numFmtId="3" fontId="52" fillId="3" borderId="3" xfId="0" applyNumberFormat="1" applyFont="1" applyFill="1" applyBorder="1" applyAlignment="1">
      <alignment horizontal="center" vertical="center"/>
    </xf>
    <xf numFmtId="0" fontId="51" fillId="3" borderId="0" xfId="0" applyNumberFormat="1" applyFont="1" applyFill="1" applyBorder="1" applyAlignment="1">
      <alignment horizontal="center" vertical="center" wrapText="1"/>
    </xf>
    <xf numFmtId="0" fontId="35" fillId="3" borderId="0" xfId="0" applyNumberFormat="1" applyFont="1" applyFill="1" applyBorder="1" applyAlignment="1">
      <alignment horizontal="center" vertical="center"/>
    </xf>
    <xf numFmtId="49" fontId="54" fillId="3" borderId="0" xfId="0" applyNumberFormat="1" applyFont="1" applyFill="1" applyAlignment="1">
      <alignment horizontal="center" vertical="center"/>
    </xf>
    <xf numFmtId="0" fontId="54" fillId="3" borderId="0" xfId="0" applyFont="1" applyFill="1" applyAlignment="1">
      <alignment vertical="center"/>
    </xf>
    <xf numFmtId="3" fontId="55" fillId="3" borderId="0" xfId="0" applyNumberFormat="1" applyFont="1" applyFill="1" applyAlignment="1">
      <alignment horizontal="center" vertical="center"/>
    </xf>
    <xf numFmtId="3" fontId="55" fillId="3" borderId="0" xfId="0" applyNumberFormat="1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1" fontId="0" fillId="0" borderId="0" xfId="0" applyNumberFormat="1"/>
    <xf numFmtId="0" fontId="4" fillId="0" borderId="2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right" vertical="center"/>
    </xf>
    <xf numFmtId="0" fontId="7" fillId="0" borderId="20" xfId="0" applyFont="1" applyBorder="1" applyAlignment="1">
      <alignment horizontal="center" vertical="center" wrapText="1"/>
    </xf>
    <xf numFmtId="0" fontId="0" fillId="0" borderId="22" xfId="0" applyBorder="1"/>
    <xf numFmtId="0" fontId="8" fillId="0" borderId="29" xfId="0" applyFont="1" applyBorder="1" applyAlignment="1">
      <alignment horizontal="right" vertical="center"/>
    </xf>
    <xf numFmtId="0" fontId="0" fillId="0" borderId="30" xfId="0" applyBorder="1"/>
    <xf numFmtId="0" fontId="0" fillId="0" borderId="27" xfId="0" applyBorder="1"/>
    <xf numFmtId="0" fontId="8" fillId="0" borderId="18" xfId="0" applyFont="1" applyBorder="1" applyAlignment="1">
      <alignment horizontal="right" vertical="center"/>
    </xf>
    <xf numFmtId="3" fontId="11" fillId="0" borderId="31" xfId="0" applyNumberFormat="1" applyFont="1" applyBorder="1" applyAlignment="1">
      <alignment horizontal="right" vertical="center"/>
    </xf>
    <xf numFmtId="0" fontId="0" fillId="0" borderId="32" xfId="0" applyBorder="1"/>
    <xf numFmtId="3" fontId="11" fillId="0" borderId="3" xfId="0" applyNumberFormat="1" applyFont="1" applyBorder="1" applyAlignment="1">
      <alignment horizontal="right" vertical="center"/>
    </xf>
    <xf numFmtId="0" fontId="0" fillId="0" borderId="15" xfId="0" applyBorder="1"/>
    <xf numFmtId="0" fontId="0" fillId="0" borderId="26" xfId="0" applyBorder="1"/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 wrapText="1"/>
    </xf>
    <xf numFmtId="1" fontId="0" fillId="0" borderId="15" xfId="0" applyNumberFormat="1" applyBorder="1"/>
    <xf numFmtId="0" fontId="0" fillId="0" borderId="25" xfId="0" applyBorder="1"/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36" fillId="3" borderId="21" xfId="0" applyNumberFormat="1" applyFont="1" applyFill="1" applyBorder="1" applyAlignment="1">
      <alignment horizontal="center" vertical="center" wrapText="1"/>
    </xf>
    <xf numFmtId="0" fontId="36" fillId="3" borderId="23" xfId="0" applyNumberFormat="1" applyFont="1" applyFill="1" applyBorder="1" applyAlignment="1">
      <alignment horizontal="center" vertical="center" wrapText="1"/>
    </xf>
    <xf numFmtId="0" fontId="36" fillId="3" borderId="24" xfId="0" applyNumberFormat="1" applyFont="1" applyFill="1" applyBorder="1" applyAlignment="1">
      <alignment horizontal="center" vertical="center" wrapText="1"/>
    </xf>
    <xf numFmtId="0" fontId="37" fillId="3" borderId="3" xfId="0" applyNumberFormat="1" applyFont="1" applyFill="1" applyBorder="1" applyAlignment="1">
      <alignment horizontal="center" vertical="center" wrapText="1"/>
    </xf>
    <xf numFmtId="0" fontId="48" fillId="3" borderId="26" xfId="0" applyFont="1" applyFill="1" applyBorder="1" applyAlignment="1">
      <alignment horizontal="center" vertical="center" wrapText="1"/>
    </xf>
    <xf numFmtId="0" fontId="48" fillId="3" borderId="27" xfId="0" applyFont="1" applyFill="1" applyBorder="1" applyAlignment="1">
      <alignment horizontal="center" vertical="center" wrapText="1"/>
    </xf>
    <xf numFmtId="0" fontId="53" fillId="3" borderId="15" xfId="0" applyNumberFormat="1" applyFont="1" applyFill="1" applyBorder="1" applyAlignment="1">
      <alignment horizontal="center" vertical="center" wrapText="1"/>
    </xf>
    <xf numFmtId="0" fontId="53" fillId="3" borderId="22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64"/>
  <sheetViews>
    <sheetView topLeftCell="A954" workbookViewId="0">
      <selection activeCell="M945" sqref="M945"/>
    </sheetView>
  </sheetViews>
  <sheetFormatPr defaultRowHeight="15" x14ac:dyDescent="0.25"/>
  <cols>
    <col min="1" max="1" width="4.42578125" bestFit="1" customWidth="1"/>
    <col min="2" max="2" width="44.7109375" customWidth="1"/>
    <col min="3" max="3" width="20.5703125" hidden="1" customWidth="1"/>
    <col min="4" max="4" width="7.5703125" hidden="1" customWidth="1"/>
    <col min="5" max="5" width="27.7109375" customWidth="1"/>
  </cols>
  <sheetData>
    <row r="1" spans="1:5" ht="15.75" thickBot="1" x14ac:dyDescent="0.3">
      <c r="A1" s="1"/>
      <c r="C1" s="2" t="s">
        <v>0</v>
      </c>
    </row>
    <row r="2" spans="1:5" ht="27" x14ac:dyDescent="0.25">
      <c r="A2" s="3"/>
      <c r="B2" s="4"/>
      <c r="C2" s="5" t="s">
        <v>1</v>
      </c>
      <c r="D2" s="6"/>
      <c r="E2" s="7" t="s">
        <v>2</v>
      </c>
    </row>
    <row r="3" spans="1:5" ht="15.75" thickBot="1" x14ac:dyDescent="0.3">
      <c r="A3" s="8">
        <v>1</v>
      </c>
      <c r="B3" s="9">
        <v>2</v>
      </c>
      <c r="C3" s="10">
        <v>5</v>
      </c>
      <c r="D3" s="10"/>
      <c r="E3" s="11"/>
    </row>
    <row r="4" spans="1:5" ht="15.75" thickBot="1" x14ac:dyDescent="0.3">
      <c r="A4" s="163"/>
      <c r="B4" s="12" t="s">
        <v>3</v>
      </c>
      <c r="C4" s="6"/>
      <c r="D4" s="6"/>
      <c r="E4" s="11"/>
    </row>
    <row r="5" spans="1:5" ht="15.75" customHeight="1" thickBot="1" x14ac:dyDescent="0.3">
      <c r="A5" s="164"/>
      <c r="B5" s="12" t="s">
        <v>4</v>
      </c>
      <c r="C5" s="6"/>
      <c r="D5" s="6"/>
      <c r="E5" s="11"/>
    </row>
    <row r="6" spans="1:5" ht="15.75" thickBot="1" x14ac:dyDescent="0.3">
      <c r="A6" s="13"/>
      <c r="B6" s="14" t="s">
        <v>5</v>
      </c>
      <c r="C6" s="10"/>
      <c r="D6" s="10"/>
      <c r="E6" s="11"/>
    </row>
    <row r="7" spans="1:5" ht="26.25" thickBot="1" x14ac:dyDescent="0.3">
      <c r="A7" s="13">
        <v>1</v>
      </c>
      <c r="B7" s="15" t="s">
        <v>6</v>
      </c>
      <c r="C7" s="6">
        <v>101400</v>
      </c>
      <c r="D7" s="6"/>
      <c r="E7" s="16">
        <f>18810000/27264457*C7</f>
        <v>69956.793931381064</v>
      </c>
    </row>
    <row r="8" spans="1:5" ht="30.75" thickBot="1" x14ac:dyDescent="0.3">
      <c r="A8" s="13">
        <v>2</v>
      </c>
      <c r="B8" s="17" t="s">
        <v>7</v>
      </c>
      <c r="C8" s="6">
        <v>157300</v>
      </c>
      <c r="D8" s="6"/>
      <c r="E8" s="16">
        <f>18810000/27264457*C8</f>
        <v>108522.71879098858</v>
      </c>
    </row>
    <row r="9" spans="1:5" ht="39" thickBot="1" x14ac:dyDescent="0.3">
      <c r="A9" s="13">
        <v>3</v>
      </c>
      <c r="B9" s="18" t="s">
        <v>8</v>
      </c>
      <c r="C9" s="19">
        <v>279500</v>
      </c>
      <c r="D9" s="6"/>
      <c r="E9" s="16">
        <f t="shared" ref="E9:E72" si="0">18810000/27264457*C9</f>
        <v>192829.62429803755</v>
      </c>
    </row>
    <row r="10" spans="1:5" ht="26.25" thickBot="1" x14ac:dyDescent="0.3">
      <c r="A10" s="13">
        <v>4</v>
      </c>
      <c r="B10" s="15" t="s">
        <v>9</v>
      </c>
      <c r="C10" s="10">
        <v>52000</v>
      </c>
      <c r="D10" s="19"/>
      <c r="E10" s="16">
        <f t="shared" si="0"/>
        <v>35875.278939169781</v>
      </c>
    </row>
    <row r="11" spans="1:5" ht="26.25" thickBot="1" x14ac:dyDescent="0.3">
      <c r="A11" s="13">
        <v>5</v>
      </c>
      <c r="B11" s="18" t="s">
        <v>10</v>
      </c>
      <c r="C11" s="6">
        <v>102050</v>
      </c>
      <c r="D11" s="6"/>
      <c r="E11" s="16">
        <f t="shared" si="0"/>
        <v>70405.234918120696</v>
      </c>
    </row>
    <row r="12" spans="1:5" ht="51.75" thickBot="1" x14ac:dyDescent="0.3">
      <c r="A12" s="13">
        <v>6</v>
      </c>
      <c r="B12" s="15" t="s">
        <v>11</v>
      </c>
      <c r="C12" s="10">
        <v>11050</v>
      </c>
      <c r="D12" s="6"/>
      <c r="E12" s="16">
        <f t="shared" si="0"/>
        <v>7623.4967745735785</v>
      </c>
    </row>
    <row r="13" spans="1:5" ht="26.25" thickBot="1" x14ac:dyDescent="0.3">
      <c r="A13" s="13">
        <v>7</v>
      </c>
      <c r="B13" s="18" t="s">
        <v>12</v>
      </c>
      <c r="C13" s="6">
        <v>10400</v>
      </c>
      <c r="D13" s="10"/>
      <c r="E13" s="16">
        <f t="shared" si="0"/>
        <v>7175.0557878339559</v>
      </c>
    </row>
    <row r="14" spans="1:5" ht="15.75" thickBot="1" x14ac:dyDescent="0.3">
      <c r="A14" s="13">
        <v>8</v>
      </c>
      <c r="B14" s="17" t="s">
        <v>13</v>
      </c>
      <c r="C14" s="10">
        <v>13650</v>
      </c>
      <c r="D14" s="6"/>
      <c r="E14" s="16">
        <f t="shared" si="0"/>
        <v>9417.2607215320677</v>
      </c>
    </row>
    <row r="15" spans="1:5" ht="26.25" thickBot="1" x14ac:dyDescent="0.3">
      <c r="A15" s="13">
        <v>9</v>
      </c>
      <c r="B15" s="18" t="s">
        <v>14</v>
      </c>
      <c r="C15" s="6">
        <v>8450</v>
      </c>
      <c r="D15" s="10"/>
      <c r="E15" s="16">
        <f t="shared" si="0"/>
        <v>5829.7328276150893</v>
      </c>
    </row>
    <row r="16" spans="1:5" ht="30.75" thickBot="1" x14ac:dyDescent="0.3">
      <c r="A16" s="13">
        <v>10</v>
      </c>
      <c r="B16" s="17" t="s">
        <v>15</v>
      </c>
      <c r="C16" s="6">
        <v>23920</v>
      </c>
      <c r="D16" s="6"/>
      <c r="E16" s="16">
        <f t="shared" si="0"/>
        <v>16502.6283120181</v>
      </c>
    </row>
    <row r="17" spans="1:5" ht="26.25" thickBot="1" x14ac:dyDescent="0.3">
      <c r="A17" s="13">
        <v>11</v>
      </c>
      <c r="B17" s="15" t="s">
        <v>16</v>
      </c>
      <c r="C17" s="10">
        <v>5980</v>
      </c>
      <c r="D17" s="10"/>
      <c r="E17" s="16">
        <f t="shared" si="0"/>
        <v>4125.6570780045249</v>
      </c>
    </row>
    <row r="18" spans="1:5" ht="26.25" thickBot="1" x14ac:dyDescent="0.3">
      <c r="A18" s="13">
        <v>12</v>
      </c>
      <c r="B18" s="18" t="s">
        <v>17</v>
      </c>
      <c r="C18" s="6">
        <v>5980</v>
      </c>
      <c r="D18" s="6"/>
      <c r="E18" s="16">
        <f t="shared" si="0"/>
        <v>4125.6570780045249</v>
      </c>
    </row>
    <row r="19" spans="1:5" ht="26.25" thickBot="1" x14ac:dyDescent="0.3">
      <c r="A19" s="13">
        <v>13</v>
      </c>
      <c r="B19" s="15" t="s">
        <v>18</v>
      </c>
      <c r="C19" s="10">
        <v>11960</v>
      </c>
      <c r="D19" s="10"/>
      <c r="E19" s="16">
        <f t="shared" si="0"/>
        <v>8251.3141560090498</v>
      </c>
    </row>
    <row r="20" spans="1:5" ht="28.5" thickBot="1" x14ac:dyDescent="0.3">
      <c r="A20" s="13">
        <v>14</v>
      </c>
      <c r="B20" s="15" t="s">
        <v>19</v>
      </c>
      <c r="C20" s="10">
        <v>47840</v>
      </c>
      <c r="D20" s="6"/>
      <c r="E20" s="16">
        <f t="shared" si="0"/>
        <v>33005.256624036199</v>
      </c>
    </row>
    <row r="21" spans="1:5" ht="30.75" thickBot="1" x14ac:dyDescent="0.3">
      <c r="A21" s="13">
        <v>15</v>
      </c>
      <c r="B21" s="15" t="s">
        <v>20</v>
      </c>
      <c r="C21" s="10">
        <v>35880</v>
      </c>
      <c r="D21" s="10"/>
      <c r="E21" s="16">
        <f t="shared" si="0"/>
        <v>24753.942468027148</v>
      </c>
    </row>
    <row r="22" spans="1:5" ht="30.75" thickBot="1" x14ac:dyDescent="0.3">
      <c r="A22" s="13">
        <v>16</v>
      </c>
      <c r="B22" s="15" t="s">
        <v>21</v>
      </c>
      <c r="C22" s="10">
        <v>23920</v>
      </c>
      <c r="D22" s="6"/>
      <c r="E22" s="16">
        <f t="shared" si="0"/>
        <v>16502.6283120181</v>
      </c>
    </row>
    <row r="23" spans="1:5" ht="15.75" thickBot="1" x14ac:dyDescent="0.3">
      <c r="A23" s="13">
        <v>17</v>
      </c>
      <c r="B23" s="15" t="s">
        <v>22</v>
      </c>
      <c r="C23" s="10">
        <v>29900</v>
      </c>
      <c r="D23" s="10"/>
      <c r="E23" s="16">
        <f t="shared" si="0"/>
        <v>20628.285390022622</v>
      </c>
    </row>
    <row r="24" spans="1:5" ht="26.25" thickBot="1" x14ac:dyDescent="0.3">
      <c r="A24" s="13">
        <v>18</v>
      </c>
      <c r="B24" s="15" t="s">
        <v>23</v>
      </c>
      <c r="C24" s="10">
        <v>5980</v>
      </c>
      <c r="D24" s="6"/>
      <c r="E24" s="16">
        <f t="shared" si="0"/>
        <v>4125.6570780045249</v>
      </c>
    </row>
    <row r="25" spans="1:5" ht="15.75" thickBot="1" x14ac:dyDescent="0.3">
      <c r="A25" s="13">
        <v>19</v>
      </c>
      <c r="B25" s="15" t="s">
        <v>24</v>
      </c>
      <c r="C25" s="10">
        <v>17940</v>
      </c>
      <c r="D25" s="10"/>
      <c r="E25" s="16">
        <f t="shared" si="0"/>
        <v>12376.971234013574</v>
      </c>
    </row>
    <row r="26" spans="1:5" ht="26.25" thickBot="1" x14ac:dyDescent="0.3">
      <c r="A26" s="13">
        <v>20</v>
      </c>
      <c r="B26" s="15" t="s">
        <v>25</v>
      </c>
      <c r="C26" s="10">
        <v>23920</v>
      </c>
      <c r="D26" s="6"/>
      <c r="E26" s="16">
        <f t="shared" si="0"/>
        <v>16502.6283120181</v>
      </c>
    </row>
    <row r="27" spans="1:5" ht="30.75" thickBot="1" x14ac:dyDescent="0.3">
      <c r="A27" s="13">
        <v>21</v>
      </c>
      <c r="B27" s="17" t="s">
        <v>26</v>
      </c>
      <c r="C27" s="10">
        <v>9568</v>
      </c>
      <c r="D27" s="6"/>
      <c r="E27" s="16">
        <f t="shared" si="0"/>
        <v>6601.0513248072393</v>
      </c>
    </row>
    <row r="28" spans="1:5" ht="30.75" thickBot="1" x14ac:dyDescent="0.3">
      <c r="A28" s="13">
        <v>22</v>
      </c>
      <c r="B28" s="17" t="s">
        <v>27</v>
      </c>
      <c r="C28" s="10">
        <v>5980</v>
      </c>
      <c r="D28" s="10"/>
      <c r="E28" s="16">
        <f t="shared" si="0"/>
        <v>4125.6570780045249</v>
      </c>
    </row>
    <row r="29" spans="1:5" ht="26.25" thickBot="1" x14ac:dyDescent="0.3">
      <c r="A29" s="13">
        <v>24</v>
      </c>
      <c r="B29" s="15" t="s">
        <v>28</v>
      </c>
      <c r="C29" s="10">
        <v>23920</v>
      </c>
      <c r="D29" s="10"/>
      <c r="E29" s="16">
        <f t="shared" si="0"/>
        <v>16502.6283120181</v>
      </c>
    </row>
    <row r="30" spans="1:5" ht="39" thickBot="1" x14ac:dyDescent="0.3">
      <c r="A30" s="13">
        <v>25</v>
      </c>
      <c r="B30" s="15" t="s">
        <v>29</v>
      </c>
      <c r="C30" s="10">
        <v>5980</v>
      </c>
      <c r="D30" s="10"/>
      <c r="E30" s="16">
        <f t="shared" si="0"/>
        <v>4125.6570780045249</v>
      </c>
    </row>
    <row r="31" spans="1:5" ht="15.75" thickBot="1" x14ac:dyDescent="0.3">
      <c r="A31" s="13">
        <v>26</v>
      </c>
      <c r="B31" s="17" t="s">
        <v>30</v>
      </c>
      <c r="C31" s="10">
        <v>5980</v>
      </c>
      <c r="D31" s="10"/>
      <c r="E31" s="16">
        <f t="shared" si="0"/>
        <v>4125.6570780045249</v>
      </c>
    </row>
    <row r="32" spans="1:5" ht="26.25" thickBot="1" x14ac:dyDescent="0.3">
      <c r="A32" s="13">
        <v>27</v>
      </c>
      <c r="B32" s="15" t="s">
        <v>31</v>
      </c>
      <c r="C32" s="19">
        <v>11960</v>
      </c>
      <c r="D32" s="19"/>
      <c r="E32" s="16">
        <f t="shared" si="0"/>
        <v>8251.3141560090498</v>
      </c>
    </row>
    <row r="33" spans="1:5" ht="30.75" thickBot="1" x14ac:dyDescent="0.3">
      <c r="A33" s="13">
        <v>28</v>
      </c>
      <c r="B33" s="17" t="s">
        <v>32</v>
      </c>
      <c r="C33" s="6">
        <v>23920</v>
      </c>
      <c r="D33" s="6"/>
      <c r="E33" s="16">
        <f t="shared" si="0"/>
        <v>16502.6283120181</v>
      </c>
    </row>
    <row r="34" spans="1:5" ht="30.75" thickBot="1" x14ac:dyDescent="0.3">
      <c r="A34" s="13">
        <v>29</v>
      </c>
      <c r="B34" s="17" t="s">
        <v>33</v>
      </c>
      <c r="C34" s="20">
        <v>59800</v>
      </c>
      <c r="D34" s="20"/>
      <c r="E34" s="16">
        <f t="shared" si="0"/>
        <v>41256.570780045244</v>
      </c>
    </row>
    <row r="35" spans="1:5" ht="30.75" thickBot="1" x14ac:dyDescent="0.3">
      <c r="A35" s="13">
        <v>30</v>
      </c>
      <c r="B35" s="21" t="s">
        <v>34</v>
      </c>
      <c r="C35" s="6">
        <v>11960</v>
      </c>
      <c r="D35" s="6"/>
      <c r="E35" s="16">
        <f t="shared" si="0"/>
        <v>8251.3141560090498</v>
      </c>
    </row>
    <row r="36" spans="1:5" ht="15.75" thickBot="1" x14ac:dyDescent="0.3">
      <c r="A36" s="13">
        <v>31</v>
      </c>
      <c r="B36" s="15" t="s">
        <v>35</v>
      </c>
      <c r="C36" s="10">
        <v>11960</v>
      </c>
      <c r="D36" s="10"/>
      <c r="E36" s="16">
        <f t="shared" si="0"/>
        <v>8251.3141560090498</v>
      </c>
    </row>
    <row r="37" spans="1:5" ht="30.75" thickBot="1" x14ac:dyDescent="0.3">
      <c r="A37" s="13">
        <v>32</v>
      </c>
      <c r="B37" s="18" t="s">
        <v>36</v>
      </c>
      <c r="C37" s="6">
        <v>11960</v>
      </c>
      <c r="D37" s="6"/>
      <c r="E37" s="16">
        <f t="shared" si="0"/>
        <v>8251.3141560090498</v>
      </c>
    </row>
    <row r="38" spans="1:5" ht="15.75" thickBot="1" x14ac:dyDescent="0.3">
      <c r="A38" s="13">
        <v>33</v>
      </c>
      <c r="B38" s="15" t="s">
        <v>37</v>
      </c>
      <c r="C38" s="10">
        <v>11960</v>
      </c>
      <c r="D38" s="10"/>
      <c r="E38" s="16">
        <f t="shared" si="0"/>
        <v>8251.3141560090498</v>
      </c>
    </row>
    <row r="39" spans="1:5" ht="26.25" thickBot="1" x14ac:dyDescent="0.3">
      <c r="A39" s="13">
        <v>34</v>
      </c>
      <c r="B39" s="18" t="s">
        <v>38</v>
      </c>
      <c r="C39" s="6">
        <v>17940</v>
      </c>
      <c r="D39" s="6"/>
      <c r="E39" s="16">
        <f t="shared" si="0"/>
        <v>12376.971234013574</v>
      </c>
    </row>
    <row r="40" spans="1:5" ht="26.25" thickBot="1" x14ac:dyDescent="0.3">
      <c r="A40" s="13">
        <v>35</v>
      </c>
      <c r="B40" s="15" t="s">
        <v>39</v>
      </c>
      <c r="C40" s="6">
        <v>35880</v>
      </c>
      <c r="D40" s="6"/>
      <c r="E40" s="16">
        <f t="shared" si="0"/>
        <v>24753.942468027148</v>
      </c>
    </row>
    <row r="41" spans="1:5" ht="26.25" thickBot="1" x14ac:dyDescent="0.3">
      <c r="A41" s="13">
        <v>36</v>
      </c>
      <c r="B41" s="15" t="s">
        <v>40</v>
      </c>
      <c r="C41" s="10">
        <v>3588</v>
      </c>
      <c r="D41" s="10"/>
      <c r="E41" s="16">
        <f t="shared" si="0"/>
        <v>2475.3942468027149</v>
      </c>
    </row>
    <row r="42" spans="1:5" ht="26.25" thickBot="1" x14ac:dyDescent="0.3">
      <c r="A42" s="13">
        <v>37</v>
      </c>
      <c r="B42" s="18" t="s">
        <v>41</v>
      </c>
      <c r="C42" s="6">
        <v>11960</v>
      </c>
      <c r="D42" s="6"/>
      <c r="E42" s="16">
        <f t="shared" si="0"/>
        <v>8251.3141560090498</v>
      </c>
    </row>
    <row r="43" spans="1:5" ht="26.25" thickBot="1" x14ac:dyDescent="0.3">
      <c r="A43" s="13">
        <v>38</v>
      </c>
      <c r="B43" s="15" t="s">
        <v>42</v>
      </c>
      <c r="C43" s="10">
        <v>11960</v>
      </c>
      <c r="D43" s="10"/>
      <c r="E43" s="16">
        <f t="shared" si="0"/>
        <v>8251.3141560090498</v>
      </c>
    </row>
    <row r="44" spans="1:5" ht="26.25" thickBot="1" x14ac:dyDescent="0.3">
      <c r="A44" s="13">
        <v>39</v>
      </c>
      <c r="B44" s="18" t="s">
        <v>43</v>
      </c>
      <c r="C44" s="6">
        <v>5980</v>
      </c>
      <c r="D44" s="6"/>
      <c r="E44" s="16">
        <f t="shared" si="0"/>
        <v>4125.6570780045249</v>
      </c>
    </row>
    <row r="45" spans="1:5" ht="26.25" thickBot="1" x14ac:dyDescent="0.3">
      <c r="A45" s="13">
        <v>40</v>
      </c>
      <c r="B45" s="15" t="s">
        <v>44</v>
      </c>
      <c r="C45" s="10">
        <v>5980</v>
      </c>
      <c r="D45" s="10"/>
      <c r="E45" s="16">
        <f t="shared" si="0"/>
        <v>4125.6570780045249</v>
      </c>
    </row>
    <row r="46" spans="1:5" ht="30.75" thickBot="1" x14ac:dyDescent="0.3">
      <c r="A46" s="13">
        <v>41</v>
      </c>
      <c r="B46" s="21" t="s">
        <v>45</v>
      </c>
      <c r="C46" s="6">
        <v>17940</v>
      </c>
      <c r="D46" s="6"/>
      <c r="E46" s="16">
        <f t="shared" si="0"/>
        <v>12376.971234013574</v>
      </c>
    </row>
    <row r="47" spans="1:5" ht="30.75" thickBot="1" x14ac:dyDescent="0.3">
      <c r="A47" s="13">
        <v>42</v>
      </c>
      <c r="B47" s="22" t="s">
        <v>46</v>
      </c>
      <c r="C47" s="10">
        <v>41860</v>
      </c>
      <c r="D47" s="10"/>
      <c r="E47" s="16">
        <f t="shared" si="0"/>
        <v>28879.599546031674</v>
      </c>
    </row>
    <row r="48" spans="1:5" ht="30.75" thickBot="1" x14ac:dyDescent="0.3">
      <c r="A48" s="23">
        <v>43</v>
      </c>
      <c r="B48" s="24" t="s">
        <v>47</v>
      </c>
      <c r="C48" s="6">
        <v>11960</v>
      </c>
      <c r="D48" s="6"/>
      <c r="E48" s="16">
        <f t="shared" si="0"/>
        <v>8251.3141560090498</v>
      </c>
    </row>
    <row r="49" spans="1:5" ht="30.75" thickBot="1" x14ac:dyDescent="0.3">
      <c r="A49" s="13">
        <v>44</v>
      </c>
      <c r="B49" s="17" t="s">
        <v>48</v>
      </c>
      <c r="C49" s="10">
        <v>1196</v>
      </c>
      <c r="D49" s="10"/>
      <c r="E49" s="16">
        <f t="shared" si="0"/>
        <v>825.13141560090492</v>
      </c>
    </row>
    <row r="50" spans="1:5" ht="39" thickBot="1" x14ac:dyDescent="0.3">
      <c r="A50" s="13">
        <v>45</v>
      </c>
      <c r="B50" s="18" t="s">
        <v>49</v>
      </c>
      <c r="C50" s="6">
        <v>11960</v>
      </c>
      <c r="D50" s="6"/>
      <c r="E50" s="16">
        <f t="shared" si="0"/>
        <v>8251.3141560090498</v>
      </c>
    </row>
    <row r="51" spans="1:5" ht="15.75" thickBot="1" x14ac:dyDescent="0.3">
      <c r="A51" s="13">
        <v>46</v>
      </c>
      <c r="B51" s="15" t="s">
        <v>50</v>
      </c>
      <c r="C51" s="6">
        <v>5980</v>
      </c>
      <c r="D51" s="6"/>
      <c r="E51" s="16">
        <f t="shared" si="0"/>
        <v>4125.6570780045249</v>
      </c>
    </row>
    <row r="52" spans="1:5" ht="26.25" thickBot="1" x14ac:dyDescent="0.3">
      <c r="A52" s="13">
        <v>47</v>
      </c>
      <c r="B52" s="15" t="s">
        <v>51</v>
      </c>
      <c r="C52" s="10">
        <v>23920</v>
      </c>
      <c r="D52" s="10"/>
      <c r="E52" s="16">
        <f t="shared" si="0"/>
        <v>16502.6283120181</v>
      </c>
    </row>
    <row r="53" spans="1:5" ht="15.75" thickBot="1" x14ac:dyDescent="0.3">
      <c r="A53" s="13">
        <v>48</v>
      </c>
      <c r="B53" s="18" t="s">
        <v>52</v>
      </c>
      <c r="C53" s="6">
        <v>23920</v>
      </c>
      <c r="D53" s="6"/>
      <c r="E53" s="16">
        <f t="shared" si="0"/>
        <v>16502.6283120181</v>
      </c>
    </row>
    <row r="54" spans="1:5" ht="26.25" thickBot="1" x14ac:dyDescent="0.3">
      <c r="A54" s="13">
        <v>49</v>
      </c>
      <c r="B54" s="15" t="s">
        <v>53</v>
      </c>
      <c r="C54" s="6">
        <v>11960</v>
      </c>
      <c r="D54" s="6"/>
      <c r="E54" s="16">
        <f t="shared" si="0"/>
        <v>8251.3141560090498</v>
      </c>
    </row>
    <row r="55" spans="1:5" ht="26.25" thickBot="1" x14ac:dyDescent="0.3">
      <c r="A55" s="13">
        <v>50</v>
      </c>
      <c r="B55" s="15" t="s">
        <v>54</v>
      </c>
      <c r="C55" s="10">
        <v>2392</v>
      </c>
      <c r="D55" s="10"/>
      <c r="E55" s="16">
        <f t="shared" si="0"/>
        <v>1650.2628312018098</v>
      </c>
    </row>
    <row r="56" spans="1:5" ht="26.25" thickBot="1" x14ac:dyDescent="0.3">
      <c r="A56" s="13">
        <v>51</v>
      </c>
      <c r="B56" s="18" t="s">
        <v>55</v>
      </c>
      <c r="C56" s="6">
        <v>11960</v>
      </c>
      <c r="D56" s="6"/>
      <c r="E56" s="16">
        <f t="shared" si="0"/>
        <v>8251.3141560090498</v>
      </c>
    </row>
    <row r="57" spans="1:5" ht="26.25" thickBot="1" x14ac:dyDescent="0.3">
      <c r="A57" s="13">
        <v>52</v>
      </c>
      <c r="B57" s="15" t="s">
        <v>56</v>
      </c>
      <c r="C57" s="10">
        <v>3588</v>
      </c>
      <c r="D57" s="10"/>
      <c r="E57" s="16">
        <f t="shared" si="0"/>
        <v>2475.3942468027149</v>
      </c>
    </row>
    <row r="58" spans="1:5" ht="26.25" thickBot="1" x14ac:dyDescent="0.3">
      <c r="A58" s="13">
        <v>53</v>
      </c>
      <c r="B58" s="18" t="s">
        <v>57</v>
      </c>
      <c r="C58" s="6">
        <v>29900</v>
      </c>
      <c r="D58" s="6"/>
      <c r="E58" s="16">
        <f t="shared" si="0"/>
        <v>20628.285390022622</v>
      </c>
    </row>
    <row r="59" spans="1:5" ht="15.75" thickBot="1" x14ac:dyDescent="0.3">
      <c r="A59" s="13">
        <v>54</v>
      </c>
      <c r="B59" s="15" t="s">
        <v>58</v>
      </c>
      <c r="C59" s="6">
        <v>5980</v>
      </c>
      <c r="D59" s="6"/>
      <c r="E59" s="16">
        <f t="shared" si="0"/>
        <v>4125.6570780045249</v>
      </c>
    </row>
    <row r="60" spans="1:5" ht="15.75" thickBot="1" x14ac:dyDescent="0.3">
      <c r="A60" s="13">
        <v>55</v>
      </c>
      <c r="B60" s="15" t="s">
        <v>59</v>
      </c>
      <c r="C60" s="6">
        <v>11960</v>
      </c>
      <c r="D60" s="6"/>
      <c r="E60" s="16">
        <f t="shared" si="0"/>
        <v>8251.3141560090498</v>
      </c>
    </row>
    <row r="61" spans="1:5" ht="26.25" thickBot="1" x14ac:dyDescent="0.3">
      <c r="A61" s="13">
        <v>56</v>
      </c>
      <c r="B61" s="25" t="s">
        <v>60</v>
      </c>
      <c r="C61" s="19">
        <v>11960</v>
      </c>
      <c r="D61" s="19"/>
      <c r="E61" s="16">
        <f t="shared" si="0"/>
        <v>8251.3141560090498</v>
      </c>
    </row>
    <row r="62" spans="1:5" ht="26.25" thickBot="1" x14ac:dyDescent="0.3">
      <c r="A62" s="13">
        <v>57</v>
      </c>
      <c r="B62" s="15" t="s">
        <v>61</v>
      </c>
      <c r="C62" s="6">
        <v>6578</v>
      </c>
      <c r="D62" s="6"/>
      <c r="E62" s="16">
        <f t="shared" si="0"/>
        <v>4538.2227858049773</v>
      </c>
    </row>
    <row r="63" spans="1:5" ht="26.25" thickBot="1" x14ac:dyDescent="0.3">
      <c r="A63" s="13">
        <v>58</v>
      </c>
      <c r="B63" s="26" t="s">
        <v>62</v>
      </c>
      <c r="C63" s="20">
        <v>11960</v>
      </c>
      <c r="D63" s="20"/>
      <c r="E63" s="16">
        <f t="shared" si="0"/>
        <v>8251.3141560090498</v>
      </c>
    </row>
    <row r="64" spans="1:5" ht="39" thickBot="1" x14ac:dyDescent="0.3">
      <c r="A64" s="23">
        <v>59</v>
      </c>
      <c r="B64" s="27" t="s">
        <v>63</v>
      </c>
      <c r="C64" s="6">
        <v>17940</v>
      </c>
      <c r="D64" s="6"/>
      <c r="E64" s="16">
        <f t="shared" si="0"/>
        <v>12376.971234013574</v>
      </c>
    </row>
    <row r="65" spans="1:5" ht="26.25" thickBot="1" x14ac:dyDescent="0.3">
      <c r="A65" s="13">
        <v>60</v>
      </c>
      <c r="B65" s="18" t="s">
        <v>64</v>
      </c>
      <c r="C65" s="19">
        <v>17940</v>
      </c>
      <c r="D65" s="19"/>
      <c r="E65" s="16">
        <f t="shared" si="0"/>
        <v>12376.971234013574</v>
      </c>
    </row>
    <row r="66" spans="1:5" ht="15.75" thickBot="1" x14ac:dyDescent="0.3">
      <c r="A66" s="13">
        <v>61</v>
      </c>
      <c r="B66" s="15" t="s">
        <v>65</v>
      </c>
      <c r="C66" s="19">
        <v>17940</v>
      </c>
      <c r="D66" s="19"/>
      <c r="E66" s="16">
        <f t="shared" si="0"/>
        <v>12376.971234013574</v>
      </c>
    </row>
    <row r="67" spans="1:5" ht="15.75" thickBot="1" x14ac:dyDescent="0.3">
      <c r="A67" s="13">
        <v>62</v>
      </c>
      <c r="B67" s="15" t="s">
        <v>66</v>
      </c>
      <c r="C67" s="6">
        <v>5980</v>
      </c>
      <c r="D67" s="6"/>
      <c r="E67" s="16">
        <f t="shared" si="0"/>
        <v>4125.6570780045249</v>
      </c>
    </row>
    <row r="68" spans="1:5" ht="30.75" thickBot="1" x14ac:dyDescent="0.3">
      <c r="A68" s="13">
        <v>63</v>
      </c>
      <c r="B68" s="15" t="s">
        <v>67</v>
      </c>
      <c r="C68" s="10">
        <v>8372</v>
      </c>
      <c r="D68" s="10"/>
      <c r="E68" s="16">
        <f t="shared" si="0"/>
        <v>5775.9199092063345</v>
      </c>
    </row>
    <row r="69" spans="1:5" ht="26.25" thickBot="1" x14ac:dyDescent="0.3">
      <c r="A69" s="13">
        <v>64</v>
      </c>
      <c r="B69" s="18" t="s">
        <v>68</v>
      </c>
      <c r="C69" s="6">
        <v>5980</v>
      </c>
      <c r="D69" s="6"/>
      <c r="E69" s="16">
        <f t="shared" si="0"/>
        <v>4125.6570780045249</v>
      </c>
    </row>
    <row r="70" spans="1:5" ht="26.25" thickBot="1" x14ac:dyDescent="0.3">
      <c r="A70" s="13">
        <v>65</v>
      </c>
      <c r="B70" s="15" t="s">
        <v>69</v>
      </c>
      <c r="C70" s="10">
        <v>5980</v>
      </c>
      <c r="D70" s="10"/>
      <c r="E70" s="16">
        <f t="shared" si="0"/>
        <v>4125.6570780045249</v>
      </c>
    </row>
    <row r="71" spans="1:5" ht="15.75" thickBot="1" x14ac:dyDescent="0.3">
      <c r="A71" s="13">
        <v>66</v>
      </c>
      <c r="B71" s="18" t="s">
        <v>70</v>
      </c>
      <c r="C71" s="6">
        <v>5980</v>
      </c>
      <c r="D71" s="6"/>
      <c r="E71" s="16">
        <f t="shared" si="0"/>
        <v>4125.6570780045249</v>
      </c>
    </row>
    <row r="72" spans="1:5" ht="26.25" thickBot="1" x14ac:dyDescent="0.3">
      <c r="A72" s="13">
        <v>67</v>
      </c>
      <c r="B72" s="15" t="s">
        <v>71</v>
      </c>
      <c r="C72" s="10">
        <v>5980</v>
      </c>
      <c r="D72" s="10"/>
      <c r="E72" s="16">
        <f t="shared" si="0"/>
        <v>4125.6570780045249</v>
      </c>
    </row>
    <row r="73" spans="1:5" ht="26.25" thickBot="1" x14ac:dyDescent="0.3">
      <c r="A73" s="13">
        <v>68</v>
      </c>
      <c r="B73" s="18" t="s">
        <v>72</v>
      </c>
      <c r="C73" s="6">
        <v>3588</v>
      </c>
      <c r="D73" s="6"/>
      <c r="E73" s="16">
        <f t="shared" ref="E73:E136" si="1">18810000/27264457*C73</f>
        <v>2475.3942468027149</v>
      </c>
    </row>
    <row r="74" spans="1:5" ht="30.75" thickBot="1" x14ac:dyDescent="0.3">
      <c r="A74" s="13">
        <v>69</v>
      </c>
      <c r="B74" s="17" t="s">
        <v>73</v>
      </c>
      <c r="C74" s="6">
        <v>11960</v>
      </c>
      <c r="D74" s="6"/>
      <c r="E74" s="16">
        <f t="shared" si="1"/>
        <v>8251.3141560090498</v>
      </c>
    </row>
    <row r="75" spans="1:5" ht="30.75" thickBot="1" x14ac:dyDescent="0.3">
      <c r="A75" s="13">
        <v>70</v>
      </c>
      <c r="B75" s="17" t="s">
        <v>74</v>
      </c>
      <c r="C75" s="6">
        <v>7000</v>
      </c>
      <c r="D75" s="6"/>
      <c r="E75" s="16">
        <f t="shared" si="1"/>
        <v>4829.364472580547</v>
      </c>
    </row>
    <row r="76" spans="1:5" ht="30.75" thickBot="1" x14ac:dyDescent="0.3">
      <c r="A76" s="13">
        <v>71</v>
      </c>
      <c r="B76" s="17" t="s">
        <v>75</v>
      </c>
      <c r="C76" s="19">
        <v>23920</v>
      </c>
      <c r="D76" s="19"/>
      <c r="E76" s="16">
        <f t="shared" si="1"/>
        <v>16502.6283120181</v>
      </c>
    </row>
    <row r="77" spans="1:5" ht="30.75" thickBot="1" x14ac:dyDescent="0.3">
      <c r="A77" s="13">
        <v>72</v>
      </c>
      <c r="B77" s="17" t="s">
        <v>76</v>
      </c>
      <c r="C77" s="6">
        <v>5980</v>
      </c>
      <c r="D77" s="6"/>
      <c r="E77" s="16">
        <f t="shared" si="1"/>
        <v>4125.6570780045249</v>
      </c>
    </row>
    <row r="78" spans="1:5" ht="26.25" thickBot="1" x14ac:dyDescent="0.3">
      <c r="A78" s="13">
        <v>73</v>
      </c>
      <c r="B78" s="15" t="s">
        <v>77</v>
      </c>
      <c r="C78" s="10">
        <v>5980</v>
      </c>
      <c r="D78" s="10"/>
      <c r="E78" s="16">
        <f t="shared" si="1"/>
        <v>4125.6570780045249</v>
      </c>
    </row>
    <row r="79" spans="1:5" ht="15.75" thickBot="1" x14ac:dyDescent="0.3">
      <c r="A79" s="13">
        <v>74</v>
      </c>
      <c r="B79" s="18" t="s">
        <v>78</v>
      </c>
      <c r="C79" s="6">
        <v>17940</v>
      </c>
      <c r="D79" s="6"/>
      <c r="E79" s="16">
        <f t="shared" si="1"/>
        <v>12376.971234013574</v>
      </c>
    </row>
    <row r="80" spans="1:5" ht="15.75" thickBot="1" x14ac:dyDescent="0.3">
      <c r="A80" s="13">
        <v>75</v>
      </c>
      <c r="B80" s="15" t="s">
        <v>79</v>
      </c>
      <c r="C80" s="10">
        <v>2392</v>
      </c>
      <c r="D80" s="10"/>
      <c r="E80" s="16">
        <f t="shared" si="1"/>
        <v>1650.2628312018098</v>
      </c>
    </row>
    <row r="81" spans="1:6" ht="15.75" thickBot="1" x14ac:dyDescent="0.3">
      <c r="A81" s="13">
        <v>76</v>
      </c>
      <c r="B81" s="17" t="s">
        <v>80</v>
      </c>
      <c r="C81" s="10">
        <v>11960</v>
      </c>
      <c r="D81" s="10"/>
      <c r="E81" s="16">
        <f t="shared" si="1"/>
        <v>8251.3141560090498</v>
      </c>
    </row>
    <row r="82" spans="1:6" ht="15.75" thickBot="1" x14ac:dyDescent="0.3">
      <c r="A82" s="13">
        <v>77</v>
      </c>
      <c r="B82" s="17" t="s">
        <v>81</v>
      </c>
      <c r="C82" s="10">
        <v>3588</v>
      </c>
      <c r="D82" s="10"/>
      <c r="E82" s="16">
        <f t="shared" si="1"/>
        <v>2475.3942468027149</v>
      </c>
    </row>
    <row r="83" spans="1:6" ht="15.75" thickBot="1" x14ac:dyDescent="0.3">
      <c r="A83" s="161" t="s">
        <v>82</v>
      </c>
      <c r="B83" s="162"/>
      <c r="C83" s="10"/>
      <c r="D83" s="10"/>
      <c r="E83" s="16"/>
    </row>
    <row r="84" spans="1:6" ht="26.25" thickBot="1" x14ac:dyDescent="0.3">
      <c r="A84" s="28">
        <v>78</v>
      </c>
      <c r="B84" s="15" t="s">
        <v>83</v>
      </c>
      <c r="C84" s="29">
        <v>3588</v>
      </c>
      <c r="D84" s="10"/>
      <c r="E84" s="16">
        <f t="shared" si="1"/>
        <v>2475.3942468027149</v>
      </c>
    </row>
    <row r="85" spans="1:6" ht="26.25" thickBot="1" x14ac:dyDescent="0.3">
      <c r="A85" s="28">
        <v>79</v>
      </c>
      <c r="B85" s="15" t="s">
        <v>84</v>
      </c>
      <c r="C85" s="29">
        <v>5980</v>
      </c>
      <c r="D85" s="10"/>
      <c r="E85" s="16">
        <f t="shared" si="1"/>
        <v>4125.6570780045249</v>
      </c>
    </row>
    <row r="86" spans="1:6" ht="26.25" thickBot="1" x14ac:dyDescent="0.3">
      <c r="A86" s="28">
        <v>80</v>
      </c>
      <c r="B86" s="15" t="s">
        <v>85</v>
      </c>
      <c r="C86" s="29">
        <v>11960</v>
      </c>
      <c r="D86" s="10"/>
      <c r="E86" s="16">
        <f t="shared" si="1"/>
        <v>8251.3141560090498</v>
      </c>
    </row>
    <row r="87" spans="1:6" ht="26.25" thickBot="1" x14ac:dyDescent="0.3">
      <c r="A87" s="28">
        <v>81</v>
      </c>
      <c r="B87" s="15" t="s">
        <v>86</v>
      </c>
      <c r="C87" s="29">
        <v>9568</v>
      </c>
      <c r="D87" s="10"/>
      <c r="E87" s="16">
        <f t="shared" si="1"/>
        <v>6601.0513248072393</v>
      </c>
    </row>
    <row r="88" spans="1:6" ht="45.75" thickBot="1" x14ac:dyDescent="0.3">
      <c r="A88" s="28">
        <v>82</v>
      </c>
      <c r="B88" s="17" t="s">
        <v>87</v>
      </c>
      <c r="C88" s="30">
        <v>29900</v>
      </c>
      <c r="D88" s="19"/>
      <c r="E88" s="16">
        <f t="shared" si="1"/>
        <v>20628.285390022622</v>
      </c>
      <c r="F88" s="31"/>
    </row>
    <row r="89" spans="1:6" ht="30.75" thickBot="1" x14ac:dyDescent="0.3">
      <c r="A89" s="28">
        <v>83</v>
      </c>
      <c r="B89" s="17" t="s">
        <v>88</v>
      </c>
      <c r="C89" s="29">
        <v>11960</v>
      </c>
      <c r="D89" s="10"/>
      <c r="E89" s="16">
        <f t="shared" si="1"/>
        <v>8251.3141560090498</v>
      </c>
      <c r="F89" s="31"/>
    </row>
    <row r="90" spans="1:6" ht="45.75" thickBot="1" x14ac:dyDescent="0.3">
      <c r="A90" s="28">
        <v>84</v>
      </c>
      <c r="B90" s="17" t="s">
        <v>89</v>
      </c>
      <c r="C90" s="6">
        <v>11960</v>
      </c>
      <c r="D90" s="6"/>
      <c r="E90" s="16">
        <f t="shared" si="1"/>
        <v>8251.3141560090498</v>
      </c>
      <c r="F90" s="31"/>
    </row>
    <row r="91" spans="1:6" ht="26.25" thickBot="1" x14ac:dyDescent="0.3">
      <c r="A91" s="28">
        <v>85</v>
      </c>
      <c r="B91" s="15" t="s">
        <v>90</v>
      </c>
      <c r="C91" s="10">
        <v>3588</v>
      </c>
      <c r="D91" s="10"/>
      <c r="E91" s="16">
        <f t="shared" si="1"/>
        <v>2475.3942468027149</v>
      </c>
    </row>
    <row r="92" spans="1:6" ht="26.25" thickBot="1" x14ac:dyDescent="0.3">
      <c r="A92" s="28">
        <v>86</v>
      </c>
      <c r="B92" s="15" t="s">
        <v>91</v>
      </c>
      <c r="C92" s="6">
        <v>8372</v>
      </c>
      <c r="D92" s="6"/>
      <c r="E92" s="16">
        <f t="shared" si="1"/>
        <v>5775.9199092063345</v>
      </c>
    </row>
    <row r="93" spans="1:6" ht="26.25" thickBot="1" x14ac:dyDescent="0.3">
      <c r="A93" s="28">
        <v>87</v>
      </c>
      <c r="B93" s="15" t="s">
        <v>92</v>
      </c>
      <c r="C93" s="10">
        <v>5980</v>
      </c>
      <c r="D93" s="10"/>
      <c r="E93" s="16">
        <f t="shared" si="1"/>
        <v>4125.6570780045249</v>
      </c>
    </row>
    <row r="94" spans="1:6" ht="26.25" thickBot="1" x14ac:dyDescent="0.3">
      <c r="A94" s="28">
        <v>88</v>
      </c>
      <c r="B94" s="15" t="s">
        <v>93</v>
      </c>
      <c r="C94" s="29">
        <v>2392</v>
      </c>
      <c r="D94" s="6"/>
      <c r="E94" s="16">
        <f t="shared" si="1"/>
        <v>1650.2628312018098</v>
      </c>
    </row>
    <row r="95" spans="1:6" ht="26.25" thickBot="1" x14ac:dyDescent="0.3">
      <c r="A95" s="28">
        <v>89</v>
      </c>
      <c r="B95" s="15" t="s">
        <v>94</v>
      </c>
      <c r="C95" s="29">
        <v>1840</v>
      </c>
      <c r="D95" s="10"/>
      <c r="E95" s="16">
        <f t="shared" si="1"/>
        <v>1269.4329470783152</v>
      </c>
    </row>
    <row r="96" spans="1:6" ht="39" thickBot="1" x14ac:dyDescent="0.3">
      <c r="A96" s="28">
        <v>90</v>
      </c>
      <c r="B96" s="15" t="s">
        <v>95</v>
      </c>
      <c r="C96" s="32">
        <v>1196</v>
      </c>
      <c r="D96" s="6"/>
      <c r="E96" s="16">
        <f t="shared" si="1"/>
        <v>825.13141560090492</v>
      </c>
    </row>
    <row r="97" spans="1:7" ht="26.25" thickBot="1" x14ac:dyDescent="0.3">
      <c r="A97" s="28">
        <v>91</v>
      </c>
      <c r="B97" s="15" t="s">
        <v>96</v>
      </c>
      <c r="C97" s="32">
        <v>1196</v>
      </c>
      <c r="D97" s="10"/>
      <c r="E97" s="16">
        <f t="shared" si="1"/>
        <v>825.13141560090492</v>
      </c>
    </row>
    <row r="98" spans="1:7" ht="26.25" thickBot="1" x14ac:dyDescent="0.3">
      <c r="A98" s="28">
        <v>92</v>
      </c>
      <c r="B98" s="15" t="s">
        <v>97</v>
      </c>
      <c r="C98" s="29">
        <v>5980</v>
      </c>
      <c r="D98" s="6"/>
      <c r="E98" s="16">
        <f t="shared" si="1"/>
        <v>4125.6570780045249</v>
      </c>
    </row>
    <row r="99" spans="1:7" ht="26.25" thickBot="1" x14ac:dyDescent="0.3">
      <c r="A99" s="28">
        <v>93</v>
      </c>
      <c r="B99" s="15" t="s">
        <v>98</v>
      </c>
      <c r="C99" s="29">
        <v>5980</v>
      </c>
      <c r="D99" s="10"/>
      <c r="E99" s="16">
        <f t="shared" si="1"/>
        <v>4125.6570780045249</v>
      </c>
    </row>
    <row r="100" spans="1:7" ht="26.25" thickBot="1" x14ac:dyDescent="0.3">
      <c r="A100" s="28">
        <v>94</v>
      </c>
      <c r="B100" s="15" t="s">
        <v>99</v>
      </c>
      <c r="C100" s="29">
        <v>23920</v>
      </c>
      <c r="D100" s="6"/>
      <c r="E100" s="16">
        <f t="shared" si="1"/>
        <v>16502.6283120181</v>
      </c>
    </row>
    <row r="101" spans="1:7" ht="30.75" thickBot="1" x14ac:dyDescent="0.3">
      <c r="A101" s="28">
        <v>95</v>
      </c>
      <c r="B101" s="17" t="s">
        <v>100</v>
      </c>
      <c r="C101" s="29">
        <v>5980</v>
      </c>
      <c r="D101" s="10"/>
      <c r="E101" s="16">
        <f t="shared" si="1"/>
        <v>4125.6570780045249</v>
      </c>
    </row>
    <row r="102" spans="1:7" ht="26.25" thickBot="1" x14ac:dyDescent="0.3">
      <c r="A102" s="28">
        <v>96</v>
      </c>
      <c r="B102" s="15" t="s">
        <v>101</v>
      </c>
      <c r="C102" s="29">
        <v>2392</v>
      </c>
      <c r="D102" s="6"/>
      <c r="E102" s="16">
        <f t="shared" si="1"/>
        <v>1650.2628312018098</v>
      </c>
    </row>
    <row r="103" spans="1:7" ht="26.25" thickBot="1" x14ac:dyDescent="0.3">
      <c r="A103" s="28">
        <v>97</v>
      </c>
      <c r="B103" s="15" t="s">
        <v>102</v>
      </c>
      <c r="C103" s="29">
        <v>5980</v>
      </c>
      <c r="D103" s="10"/>
      <c r="E103" s="16">
        <f t="shared" si="1"/>
        <v>4125.6570780045249</v>
      </c>
    </row>
    <row r="104" spans="1:7" ht="26.25" thickBot="1" x14ac:dyDescent="0.3">
      <c r="A104" s="28">
        <v>98</v>
      </c>
      <c r="B104" s="15" t="s">
        <v>103</v>
      </c>
      <c r="C104" s="29">
        <v>5980</v>
      </c>
      <c r="D104" s="20"/>
      <c r="E104" s="16">
        <f t="shared" si="1"/>
        <v>4125.6570780045249</v>
      </c>
    </row>
    <row r="105" spans="1:7" ht="26.25" thickBot="1" x14ac:dyDescent="0.3">
      <c r="A105" s="28">
        <v>99</v>
      </c>
      <c r="B105" s="15" t="s">
        <v>104</v>
      </c>
      <c r="C105" s="29">
        <v>5980</v>
      </c>
      <c r="D105" s="20"/>
      <c r="E105" s="16">
        <f t="shared" si="1"/>
        <v>4125.6570780045249</v>
      </c>
    </row>
    <row r="106" spans="1:7" ht="26.25" thickBot="1" x14ac:dyDescent="0.3">
      <c r="A106" s="28">
        <v>100</v>
      </c>
      <c r="B106" s="15" t="s">
        <v>105</v>
      </c>
      <c r="C106" s="29">
        <v>16744</v>
      </c>
      <c r="D106" s="6"/>
      <c r="E106" s="16">
        <f t="shared" si="1"/>
        <v>11551.839818412669</v>
      </c>
      <c r="F106" s="31"/>
    </row>
    <row r="107" spans="1:7" ht="26.25" thickBot="1" x14ac:dyDescent="0.3">
      <c r="A107" s="28">
        <v>101</v>
      </c>
      <c r="B107" s="15" t="s">
        <v>106</v>
      </c>
      <c r="C107" s="29">
        <v>1196</v>
      </c>
      <c r="D107" s="19"/>
      <c r="E107" s="16">
        <f t="shared" si="1"/>
        <v>825.13141560090492</v>
      </c>
      <c r="F107" s="31"/>
    </row>
    <row r="108" spans="1:7" ht="30.75" thickBot="1" x14ac:dyDescent="0.3">
      <c r="A108" s="28">
        <v>102</v>
      </c>
      <c r="B108" s="17" t="s">
        <v>107</v>
      </c>
      <c r="C108" s="29">
        <v>11960</v>
      </c>
      <c r="D108" s="10"/>
      <c r="E108" s="16">
        <f t="shared" si="1"/>
        <v>8251.3141560090498</v>
      </c>
      <c r="F108" s="31"/>
    </row>
    <row r="109" spans="1:7" ht="30.75" thickBot="1" x14ac:dyDescent="0.3">
      <c r="A109" s="28">
        <v>103</v>
      </c>
      <c r="B109" s="17" t="s">
        <v>108</v>
      </c>
      <c r="C109" s="29">
        <v>11960</v>
      </c>
      <c r="D109" s="6"/>
      <c r="E109" s="16">
        <f t="shared" si="1"/>
        <v>8251.3141560090498</v>
      </c>
      <c r="F109" s="31"/>
      <c r="G109" s="31"/>
    </row>
    <row r="110" spans="1:7" ht="26.25" thickBot="1" x14ac:dyDescent="0.3">
      <c r="A110" s="33">
        <v>104</v>
      </c>
      <c r="B110" s="34" t="s">
        <v>109</v>
      </c>
      <c r="C110" s="35">
        <v>5980</v>
      </c>
      <c r="D110" s="10"/>
      <c r="E110" s="16">
        <f t="shared" si="1"/>
        <v>4125.6570780045249</v>
      </c>
      <c r="F110" s="31"/>
    </row>
    <row r="111" spans="1:7" ht="30.75" thickBot="1" x14ac:dyDescent="0.3">
      <c r="A111" s="28">
        <v>105</v>
      </c>
      <c r="B111" s="17" t="s">
        <v>110</v>
      </c>
      <c r="C111" s="29">
        <v>5980</v>
      </c>
      <c r="D111" s="6"/>
      <c r="E111" s="16">
        <f t="shared" si="1"/>
        <v>4125.6570780045249</v>
      </c>
      <c r="F111" s="31"/>
    </row>
    <row r="112" spans="1:7" ht="26.25" thickBot="1" x14ac:dyDescent="0.3">
      <c r="A112" s="28">
        <v>106</v>
      </c>
      <c r="B112" s="15" t="s">
        <v>111</v>
      </c>
      <c r="C112" s="32">
        <v>1196</v>
      </c>
      <c r="D112" s="10"/>
      <c r="E112" s="16">
        <f t="shared" si="1"/>
        <v>825.13141560090492</v>
      </c>
    </row>
    <row r="113" spans="1:5" ht="15.75" thickBot="1" x14ac:dyDescent="0.3">
      <c r="A113" s="161" t="s">
        <v>112</v>
      </c>
      <c r="B113" s="162"/>
      <c r="C113" s="6"/>
      <c r="D113" s="6"/>
      <c r="E113" s="16"/>
    </row>
    <row r="114" spans="1:5" ht="26.25" thickBot="1" x14ac:dyDescent="0.3">
      <c r="A114" s="28">
        <v>107</v>
      </c>
      <c r="B114" s="15" t="s">
        <v>113</v>
      </c>
      <c r="C114" s="29">
        <v>11960</v>
      </c>
      <c r="D114" s="10"/>
      <c r="E114" s="16">
        <f t="shared" si="1"/>
        <v>8251.3141560090498</v>
      </c>
    </row>
    <row r="115" spans="1:5" ht="15.75" thickBot="1" x14ac:dyDescent="0.3">
      <c r="A115" s="28">
        <v>108</v>
      </c>
      <c r="B115" s="15" t="s">
        <v>114</v>
      </c>
      <c r="C115" s="29">
        <v>11960</v>
      </c>
      <c r="D115" s="6"/>
      <c r="E115" s="16">
        <f t="shared" si="1"/>
        <v>8251.3141560090498</v>
      </c>
    </row>
    <row r="116" spans="1:5" ht="26.25" thickBot="1" x14ac:dyDescent="0.3">
      <c r="A116" s="28">
        <v>109</v>
      </c>
      <c r="B116" s="15" t="s">
        <v>115</v>
      </c>
      <c r="C116" s="29">
        <v>9568</v>
      </c>
      <c r="D116" s="10"/>
      <c r="E116" s="16">
        <f t="shared" si="1"/>
        <v>6601.0513248072393</v>
      </c>
    </row>
    <row r="117" spans="1:5" ht="26.25" thickBot="1" x14ac:dyDescent="0.3">
      <c r="A117" s="28">
        <v>110</v>
      </c>
      <c r="B117" s="15" t="s">
        <v>116</v>
      </c>
      <c r="C117" s="29">
        <v>2392</v>
      </c>
      <c r="D117" s="6"/>
      <c r="E117" s="16">
        <f t="shared" si="1"/>
        <v>1650.2628312018098</v>
      </c>
    </row>
    <row r="118" spans="1:5" ht="30.75" thickBot="1" x14ac:dyDescent="0.3">
      <c r="A118" s="28">
        <v>111</v>
      </c>
      <c r="B118" s="17" t="s">
        <v>117</v>
      </c>
      <c r="C118" s="29">
        <v>23920</v>
      </c>
      <c r="D118" s="10"/>
      <c r="E118" s="16">
        <f t="shared" si="1"/>
        <v>16502.6283120181</v>
      </c>
    </row>
    <row r="119" spans="1:5" ht="30.75" thickBot="1" x14ac:dyDescent="0.3">
      <c r="A119" s="28">
        <v>112</v>
      </c>
      <c r="B119" s="17" t="s">
        <v>118</v>
      </c>
      <c r="C119" s="29">
        <v>11960</v>
      </c>
      <c r="D119" s="6"/>
      <c r="E119" s="16">
        <f t="shared" si="1"/>
        <v>8251.3141560090498</v>
      </c>
    </row>
    <row r="120" spans="1:5" ht="26.25" thickBot="1" x14ac:dyDescent="0.3">
      <c r="A120" s="28">
        <v>113</v>
      </c>
      <c r="B120" s="15" t="s">
        <v>119</v>
      </c>
      <c r="C120" s="29">
        <v>23920</v>
      </c>
      <c r="D120" s="10"/>
      <c r="E120" s="16">
        <f t="shared" si="1"/>
        <v>16502.6283120181</v>
      </c>
    </row>
    <row r="121" spans="1:5" ht="26.25" thickBot="1" x14ac:dyDescent="0.3">
      <c r="A121" s="28">
        <v>114</v>
      </c>
      <c r="B121" s="15" t="s">
        <v>120</v>
      </c>
      <c r="C121" s="29">
        <v>17940</v>
      </c>
      <c r="D121" s="6"/>
      <c r="E121" s="16">
        <f t="shared" si="1"/>
        <v>12376.971234013574</v>
      </c>
    </row>
    <row r="122" spans="1:5" ht="30.75" thickBot="1" x14ac:dyDescent="0.3">
      <c r="A122" s="28">
        <v>115</v>
      </c>
      <c r="B122" s="17" t="s">
        <v>121</v>
      </c>
      <c r="C122" s="29">
        <v>23920</v>
      </c>
      <c r="D122" s="19"/>
      <c r="E122" s="16">
        <f t="shared" si="1"/>
        <v>16502.6283120181</v>
      </c>
    </row>
    <row r="123" spans="1:5" ht="30.75" thickBot="1" x14ac:dyDescent="0.3">
      <c r="A123" s="28">
        <v>116</v>
      </c>
      <c r="B123" s="17" t="s">
        <v>122</v>
      </c>
      <c r="C123" s="29">
        <v>14352</v>
      </c>
      <c r="D123" s="10"/>
      <c r="E123" s="16">
        <f t="shared" si="1"/>
        <v>9901.5769872108594</v>
      </c>
    </row>
    <row r="124" spans="1:5" ht="30.75" thickBot="1" x14ac:dyDescent="0.3">
      <c r="A124" s="28">
        <v>117</v>
      </c>
      <c r="B124" s="17" t="s">
        <v>123</v>
      </c>
      <c r="C124" s="29">
        <v>23920</v>
      </c>
      <c r="D124" s="6"/>
      <c r="E124" s="16">
        <f t="shared" si="1"/>
        <v>16502.6283120181</v>
      </c>
    </row>
    <row r="125" spans="1:5" ht="30.75" thickBot="1" x14ac:dyDescent="0.3">
      <c r="A125" s="28">
        <v>118</v>
      </c>
      <c r="B125" s="17" t="s">
        <v>124</v>
      </c>
      <c r="C125" s="29">
        <v>29900</v>
      </c>
      <c r="D125" s="10"/>
      <c r="E125" s="16">
        <f t="shared" si="1"/>
        <v>20628.285390022622</v>
      </c>
    </row>
    <row r="126" spans="1:5" ht="30.75" thickBot="1" x14ac:dyDescent="0.3">
      <c r="A126" s="28">
        <v>119</v>
      </c>
      <c r="B126" s="17" t="s">
        <v>125</v>
      </c>
      <c r="C126" s="29">
        <v>23920</v>
      </c>
      <c r="D126" s="6"/>
      <c r="E126" s="16">
        <f t="shared" si="1"/>
        <v>16502.6283120181</v>
      </c>
    </row>
    <row r="127" spans="1:5" ht="26.25" thickBot="1" x14ac:dyDescent="0.3">
      <c r="A127" s="28">
        <v>120</v>
      </c>
      <c r="B127" s="15" t="s">
        <v>126</v>
      </c>
      <c r="C127" s="29">
        <v>3588</v>
      </c>
      <c r="D127" s="10"/>
      <c r="E127" s="16">
        <f t="shared" si="1"/>
        <v>2475.3942468027149</v>
      </c>
    </row>
    <row r="128" spans="1:5" ht="30.75" thickBot="1" x14ac:dyDescent="0.3">
      <c r="A128" s="28">
        <v>121</v>
      </c>
      <c r="B128" s="17" t="s">
        <v>127</v>
      </c>
      <c r="C128" s="29">
        <v>23920</v>
      </c>
      <c r="D128" s="6"/>
      <c r="E128" s="16">
        <f t="shared" si="1"/>
        <v>16502.6283120181</v>
      </c>
    </row>
    <row r="129" spans="1:5" ht="30.75" thickBot="1" x14ac:dyDescent="0.3">
      <c r="A129" s="28">
        <v>122</v>
      </c>
      <c r="B129" s="17" t="s">
        <v>128</v>
      </c>
      <c r="C129" s="29">
        <v>3588</v>
      </c>
      <c r="D129" s="10"/>
      <c r="E129" s="16">
        <f t="shared" si="1"/>
        <v>2475.3942468027149</v>
      </c>
    </row>
    <row r="130" spans="1:5" ht="30.75" thickBot="1" x14ac:dyDescent="0.3">
      <c r="A130" s="28">
        <v>123</v>
      </c>
      <c r="B130" s="17" t="s">
        <v>129</v>
      </c>
      <c r="C130" s="29">
        <v>9568</v>
      </c>
      <c r="D130" s="6"/>
      <c r="E130" s="16">
        <f t="shared" si="1"/>
        <v>6601.0513248072393</v>
      </c>
    </row>
    <row r="131" spans="1:5" ht="30.75" thickBot="1" x14ac:dyDescent="0.3">
      <c r="A131" s="28">
        <v>124</v>
      </c>
      <c r="B131" s="17" t="s">
        <v>130</v>
      </c>
      <c r="C131" s="29">
        <v>8372</v>
      </c>
      <c r="D131" s="10"/>
      <c r="E131" s="16">
        <f t="shared" si="1"/>
        <v>5775.9199092063345</v>
      </c>
    </row>
    <row r="132" spans="1:5" ht="26.25" thickBot="1" x14ac:dyDescent="0.3">
      <c r="A132" s="28">
        <v>125</v>
      </c>
      <c r="B132" s="15" t="s">
        <v>131</v>
      </c>
      <c r="C132" s="29">
        <v>5980</v>
      </c>
      <c r="D132" s="6"/>
      <c r="E132" s="16">
        <f t="shared" si="1"/>
        <v>4125.6570780045249</v>
      </c>
    </row>
    <row r="133" spans="1:5" ht="15.75" thickBot="1" x14ac:dyDescent="0.3">
      <c r="A133" s="28">
        <v>126</v>
      </c>
      <c r="B133" s="15" t="s">
        <v>132</v>
      </c>
      <c r="C133" s="29">
        <v>5980</v>
      </c>
      <c r="D133" s="10"/>
      <c r="E133" s="16">
        <f t="shared" si="1"/>
        <v>4125.6570780045249</v>
      </c>
    </row>
    <row r="134" spans="1:5" ht="15.75" thickBot="1" x14ac:dyDescent="0.3">
      <c r="A134" s="28">
        <v>127</v>
      </c>
      <c r="B134" s="17" t="s">
        <v>133</v>
      </c>
      <c r="C134" s="29">
        <v>5980</v>
      </c>
      <c r="D134" s="6"/>
      <c r="E134" s="16">
        <f t="shared" si="1"/>
        <v>4125.6570780045249</v>
      </c>
    </row>
    <row r="135" spans="1:5" ht="26.25" thickBot="1" x14ac:dyDescent="0.3">
      <c r="A135" s="28">
        <v>128</v>
      </c>
      <c r="B135" s="15" t="s">
        <v>134</v>
      </c>
      <c r="C135" s="29">
        <v>9568</v>
      </c>
      <c r="D135" s="10"/>
      <c r="E135" s="16">
        <f t="shared" si="1"/>
        <v>6601.0513248072393</v>
      </c>
    </row>
    <row r="136" spans="1:5" ht="30.75" thickBot="1" x14ac:dyDescent="0.3">
      <c r="A136" s="28">
        <v>129</v>
      </c>
      <c r="B136" s="17" t="s">
        <v>135</v>
      </c>
      <c r="C136" s="29">
        <v>23920</v>
      </c>
      <c r="D136" s="6"/>
      <c r="E136" s="16">
        <f t="shared" si="1"/>
        <v>16502.6283120181</v>
      </c>
    </row>
    <row r="137" spans="1:5" ht="30.75" thickBot="1" x14ac:dyDescent="0.3">
      <c r="A137" s="28">
        <v>130</v>
      </c>
      <c r="B137" s="17" t="s">
        <v>136</v>
      </c>
      <c r="C137" s="36">
        <v>16744</v>
      </c>
      <c r="D137" s="10"/>
      <c r="E137" s="16">
        <f t="shared" ref="E137:E200" si="2">18810000/27264457*C137</f>
        <v>11551.839818412669</v>
      </c>
    </row>
    <row r="138" spans="1:5" ht="30.75" thickBot="1" x14ac:dyDescent="0.3">
      <c r="A138" s="28">
        <v>131</v>
      </c>
      <c r="B138" s="17" t="s">
        <v>137</v>
      </c>
      <c r="C138" s="37">
        <v>23920</v>
      </c>
      <c r="D138" s="6"/>
      <c r="E138" s="16">
        <f t="shared" si="2"/>
        <v>16502.6283120181</v>
      </c>
    </row>
    <row r="139" spans="1:5" ht="15.75" thickBot="1" x14ac:dyDescent="0.3">
      <c r="A139" s="28">
        <v>132</v>
      </c>
      <c r="B139" s="17" t="s">
        <v>138</v>
      </c>
      <c r="C139" s="29">
        <v>23920</v>
      </c>
      <c r="D139" s="10"/>
      <c r="E139" s="16">
        <f t="shared" si="2"/>
        <v>16502.6283120181</v>
      </c>
    </row>
    <row r="140" spans="1:5" ht="26.25" thickBot="1" x14ac:dyDescent="0.3">
      <c r="A140" s="28">
        <v>133</v>
      </c>
      <c r="B140" s="15" t="s">
        <v>139</v>
      </c>
      <c r="C140" s="29">
        <v>9568</v>
      </c>
      <c r="D140" s="6"/>
      <c r="E140" s="16">
        <f t="shared" si="2"/>
        <v>6601.0513248072393</v>
      </c>
    </row>
    <row r="141" spans="1:5" ht="26.25" thickBot="1" x14ac:dyDescent="0.3">
      <c r="A141" s="28">
        <v>134</v>
      </c>
      <c r="B141" s="15" t="s">
        <v>140</v>
      </c>
      <c r="C141" s="36">
        <v>8372</v>
      </c>
      <c r="D141" s="10"/>
      <c r="E141" s="16">
        <f t="shared" si="2"/>
        <v>5775.9199092063345</v>
      </c>
    </row>
    <row r="142" spans="1:5" ht="15.75" thickBot="1" x14ac:dyDescent="0.3">
      <c r="A142" s="28">
        <v>135</v>
      </c>
      <c r="B142" s="15" t="s">
        <v>141</v>
      </c>
      <c r="C142" s="37">
        <v>14352</v>
      </c>
      <c r="D142" s="6"/>
      <c r="E142" s="16">
        <f t="shared" si="2"/>
        <v>9901.5769872108594</v>
      </c>
    </row>
    <row r="143" spans="1:5" ht="26.25" thickBot="1" x14ac:dyDescent="0.3">
      <c r="A143" s="28">
        <v>136</v>
      </c>
      <c r="B143" s="15" t="s">
        <v>142</v>
      </c>
      <c r="C143" s="29">
        <v>3588</v>
      </c>
      <c r="D143" s="10"/>
      <c r="E143" s="16">
        <f t="shared" si="2"/>
        <v>2475.3942468027149</v>
      </c>
    </row>
    <row r="144" spans="1:5" ht="26.25" thickBot="1" x14ac:dyDescent="0.3">
      <c r="A144" s="28">
        <v>137</v>
      </c>
      <c r="B144" s="15" t="s">
        <v>143</v>
      </c>
      <c r="C144" s="29">
        <v>11960</v>
      </c>
      <c r="D144" s="6"/>
      <c r="E144" s="16">
        <f t="shared" si="2"/>
        <v>8251.3141560090498</v>
      </c>
    </row>
    <row r="145" spans="1:5" ht="26.25" thickBot="1" x14ac:dyDescent="0.3">
      <c r="A145" s="28">
        <v>138</v>
      </c>
      <c r="B145" s="15" t="s">
        <v>144</v>
      </c>
      <c r="C145" s="29">
        <v>3588</v>
      </c>
      <c r="D145" s="10"/>
      <c r="E145" s="16">
        <f t="shared" si="2"/>
        <v>2475.3942468027149</v>
      </c>
    </row>
    <row r="146" spans="1:5" ht="26.25" thickBot="1" x14ac:dyDescent="0.3">
      <c r="A146" s="28">
        <v>139</v>
      </c>
      <c r="B146" s="15" t="s">
        <v>145</v>
      </c>
      <c r="C146" s="29">
        <v>4784</v>
      </c>
      <c r="D146" s="6"/>
      <c r="E146" s="16">
        <f t="shared" si="2"/>
        <v>3300.5256624036197</v>
      </c>
    </row>
    <row r="147" spans="1:5" ht="26.25" thickBot="1" x14ac:dyDescent="0.3">
      <c r="A147" s="28">
        <v>140</v>
      </c>
      <c r="B147" s="15" t="s">
        <v>146</v>
      </c>
      <c r="C147" s="29">
        <v>4784</v>
      </c>
      <c r="D147" s="10"/>
      <c r="E147" s="16">
        <f t="shared" si="2"/>
        <v>3300.5256624036197</v>
      </c>
    </row>
    <row r="148" spans="1:5" ht="26.25" thickBot="1" x14ac:dyDescent="0.3">
      <c r="A148" s="28">
        <v>141</v>
      </c>
      <c r="B148" s="15" t="s">
        <v>147</v>
      </c>
      <c r="C148" s="29">
        <v>2392</v>
      </c>
      <c r="D148" s="6"/>
      <c r="E148" s="16">
        <f t="shared" si="2"/>
        <v>1650.2628312018098</v>
      </c>
    </row>
    <row r="149" spans="1:5" ht="30.75" thickBot="1" x14ac:dyDescent="0.3">
      <c r="A149" s="28">
        <v>142</v>
      </c>
      <c r="B149" s="17" t="s">
        <v>148</v>
      </c>
      <c r="C149" s="29">
        <v>3588</v>
      </c>
      <c r="D149" s="10"/>
      <c r="E149" s="16">
        <f t="shared" si="2"/>
        <v>2475.3942468027149</v>
      </c>
    </row>
    <row r="150" spans="1:5" ht="30.75" thickBot="1" x14ac:dyDescent="0.3">
      <c r="A150" s="28">
        <v>143</v>
      </c>
      <c r="B150" s="17" t="s">
        <v>149</v>
      </c>
      <c r="C150" s="29">
        <v>17940</v>
      </c>
      <c r="D150" s="6"/>
      <c r="E150" s="16">
        <f t="shared" si="2"/>
        <v>12376.971234013574</v>
      </c>
    </row>
    <row r="151" spans="1:5" ht="26.25" thickBot="1" x14ac:dyDescent="0.3">
      <c r="A151" s="28">
        <v>144</v>
      </c>
      <c r="B151" s="15" t="s">
        <v>150</v>
      </c>
      <c r="C151" s="29">
        <v>5980</v>
      </c>
      <c r="D151" s="10"/>
      <c r="E151" s="16">
        <f t="shared" si="2"/>
        <v>4125.6570780045249</v>
      </c>
    </row>
    <row r="152" spans="1:5" ht="15.75" thickBot="1" x14ac:dyDescent="0.3">
      <c r="A152" s="161" t="s">
        <v>151</v>
      </c>
      <c r="B152" s="162"/>
      <c r="C152" s="6"/>
      <c r="D152" s="6"/>
      <c r="E152" s="16"/>
    </row>
    <row r="153" spans="1:5" ht="26.25" thickBot="1" x14ac:dyDescent="0.3">
      <c r="A153" s="28">
        <v>145</v>
      </c>
      <c r="B153" s="15" t="s">
        <v>152</v>
      </c>
      <c r="C153" s="29">
        <v>11960</v>
      </c>
      <c r="D153" s="10"/>
      <c r="E153" s="16">
        <f t="shared" si="2"/>
        <v>8251.3141560090498</v>
      </c>
    </row>
    <row r="154" spans="1:5" ht="30.75" thickBot="1" x14ac:dyDescent="0.3">
      <c r="A154" s="28">
        <v>146</v>
      </c>
      <c r="B154" s="17" t="s">
        <v>153</v>
      </c>
      <c r="C154" s="29">
        <v>11960</v>
      </c>
      <c r="D154" s="6"/>
      <c r="E154" s="16">
        <f t="shared" si="2"/>
        <v>8251.3141560090498</v>
      </c>
    </row>
    <row r="155" spans="1:5" ht="26.25" thickBot="1" x14ac:dyDescent="0.3">
      <c r="A155" s="28">
        <v>147</v>
      </c>
      <c r="B155" s="15" t="s">
        <v>154</v>
      </c>
      <c r="C155" s="29">
        <v>11960</v>
      </c>
      <c r="D155" s="10"/>
      <c r="E155" s="16">
        <f t="shared" si="2"/>
        <v>8251.3141560090498</v>
      </c>
    </row>
    <row r="156" spans="1:5" ht="26.25" thickBot="1" x14ac:dyDescent="0.3">
      <c r="A156" s="28">
        <v>148</v>
      </c>
      <c r="B156" s="15" t="s">
        <v>155</v>
      </c>
      <c r="C156" s="29">
        <v>5980</v>
      </c>
      <c r="D156" s="6"/>
      <c r="E156" s="16">
        <f t="shared" si="2"/>
        <v>4125.6570780045249</v>
      </c>
    </row>
    <row r="157" spans="1:5" ht="26.25" thickBot="1" x14ac:dyDescent="0.3">
      <c r="A157" s="28">
        <v>149</v>
      </c>
      <c r="B157" s="15" t="s">
        <v>156</v>
      </c>
      <c r="C157" s="29">
        <v>3588</v>
      </c>
      <c r="D157" s="6"/>
      <c r="E157" s="16">
        <f t="shared" si="2"/>
        <v>2475.3942468027149</v>
      </c>
    </row>
    <row r="158" spans="1:5" ht="26.25" thickBot="1" x14ac:dyDescent="0.3">
      <c r="A158" s="28">
        <v>150</v>
      </c>
      <c r="B158" s="15" t="s">
        <v>157</v>
      </c>
      <c r="C158" s="29">
        <v>2392</v>
      </c>
      <c r="D158" s="6"/>
      <c r="E158" s="16">
        <f t="shared" si="2"/>
        <v>1650.2628312018098</v>
      </c>
    </row>
    <row r="159" spans="1:5" ht="45.75" thickBot="1" x14ac:dyDescent="0.3">
      <c r="A159" s="28">
        <v>151</v>
      </c>
      <c r="B159" s="17" t="s">
        <v>158</v>
      </c>
      <c r="C159" s="29">
        <v>95680</v>
      </c>
      <c r="D159" s="19"/>
      <c r="E159" s="16">
        <f t="shared" si="2"/>
        <v>66010.513248072399</v>
      </c>
    </row>
    <row r="160" spans="1:5" ht="30.75" thickBot="1" x14ac:dyDescent="0.3">
      <c r="A160" s="28">
        <v>152</v>
      </c>
      <c r="B160" s="17" t="s">
        <v>159</v>
      </c>
      <c r="C160" s="29">
        <v>35880</v>
      </c>
      <c r="D160" s="10"/>
      <c r="E160" s="16">
        <f t="shared" si="2"/>
        <v>24753.942468027148</v>
      </c>
    </row>
    <row r="161" spans="1:5" ht="15.75" thickBot="1" x14ac:dyDescent="0.3">
      <c r="A161" s="28">
        <v>153</v>
      </c>
      <c r="B161" s="17" t="s">
        <v>160</v>
      </c>
      <c r="C161" s="29">
        <v>9568</v>
      </c>
      <c r="D161" s="6"/>
      <c r="E161" s="16">
        <f t="shared" si="2"/>
        <v>6601.0513248072393</v>
      </c>
    </row>
    <row r="162" spans="1:5" ht="15.75" thickBot="1" x14ac:dyDescent="0.3">
      <c r="A162" s="28">
        <v>154</v>
      </c>
      <c r="B162" s="17" t="s">
        <v>161</v>
      </c>
      <c r="C162" s="29">
        <v>9568</v>
      </c>
      <c r="D162" s="10"/>
      <c r="E162" s="16">
        <f t="shared" si="2"/>
        <v>6601.0513248072393</v>
      </c>
    </row>
    <row r="163" spans="1:5" ht="30.75" thickBot="1" x14ac:dyDescent="0.3">
      <c r="A163" s="28">
        <v>155</v>
      </c>
      <c r="B163" s="17" t="s">
        <v>162</v>
      </c>
      <c r="C163" s="29">
        <v>35880</v>
      </c>
      <c r="D163" s="6"/>
      <c r="E163" s="16">
        <f t="shared" si="2"/>
        <v>24753.942468027148</v>
      </c>
    </row>
    <row r="164" spans="1:5" ht="30.75" thickBot="1" x14ac:dyDescent="0.3">
      <c r="A164" s="28">
        <v>156</v>
      </c>
      <c r="B164" s="17" t="s">
        <v>163</v>
      </c>
      <c r="C164" s="29">
        <v>83720</v>
      </c>
      <c r="D164" s="10"/>
      <c r="E164" s="16">
        <f t="shared" si="2"/>
        <v>57759.199092063347</v>
      </c>
    </row>
    <row r="165" spans="1:5" ht="15.75" thickBot="1" x14ac:dyDescent="0.3">
      <c r="A165" s="28">
        <v>157</v>
      </c>
      <c r="B165" s="17" t="s">
        <v>164</v>
      </c>
      <c r="C165" s="29">
        <v>11960</v>
      </c>
      <c r="D165" s="6"/>
      <c r="E165" s="16">
        <f t="shared" si="2"/>
        <v>8251.3141560090498</v>
      </c>
    </row>
    <row r="166" spans="1:5" ht="30.75" thickBot="1" x14ac:dyDescent="0.3">
      <c r="A166" s="28">
        <v>158</v>
      </c>
      <c r="B166" s="17" t="s">
        <v>165</v>
      </c>
      <c r="C166" s="29">
        <v>3588</v>
      </c>
      <c r="D166" s="10"/>
      <c r="E166" s="16">
        <f t="shared" si="2"/>
        <v>2475.3942468027149</v>
      </c>
    </row>
    <row r="167" spans="1:5" ht="30.75" thickBot="1" x14ac:dyDescent="0.3">
      <c r="A167" s="28">
        <v>159</v>
      </c>
      <c r="B167" s="17" t="s">
        <v>166</v>
      </c>
      <c r="C167" s="29">
        <v>11040</v>
      </c>
      <c r="D167" s="6"/>
      <c r="E167" s="16">
        <f t="shared" si="2"/>
        <v>7616.5976824698919</v>
      </c>
    </row>
    <row r="168" spans="1:5" ht="30.75" thickBot="1" x14ac:dyDescent="0.3">
      <c r="A168" s="28">
        <v>160</v>
      </c>
      <c r="B168" s="17" t="s">
        <v>167</v>
      </c>
      <c r="C168" s="29">
        <v>3588</v>
      </c>
      <c r="D168" s="10"/>
      <c r="E168" s="16">
        <f t="shared" si="2"/>
        <v>2475.3942468027149</v>
      </c>
    </row>
    <row r="169" spans="1:5" ht="30.75" thickBot="1" x14ac:dyDescent="0.3">
      <c r="A169" s="28">
        <v>161</v>
      </c>
      <c r="B169" s="17" t="s">
        <v>168</v>
      </c>
      <c r="C169" s="29">
        <v>10764</v>
      </c>
      <c r="D169" s="6"/>
      <c r="E169" s="16">
        <f t="shared" si="2"/>
        <v>7426.1827404081441</v>
      </c>
    </row>
    <row r="170" spans="1:5" ht="45.75" thickBot="1" x14ac:dyDescent="0.3">
      <c r="A170" s="28">
        <v>162</v>
      </c>
      <c r="B170" s="17" t="s">
        <v>169</v>
      </c>
      <c r="C170" s="29">
        <v>4784</v>
      </c>
      <c r="D170" s="10"/>
      <c r="E170" s="16">
        <f t="shared" si="2"/>
        <v>3300.5256624036197</v>
      </c>
    </row>
    <row r="171" spans="1:5" ht="30.75" thickBot="1" x14ac:dyDescent="0.3">
      <c r="A171" s="28">
        <v>163</v>
      </c>
      <c r="B171" s="17" t="s">
        <v>170</v>
      </c>
      <c r="C171" s="29">
        <v>9568</v>
      </c>
      <c r="D171" s="6"/>
      <c r="E171" s="16">
        <f t="shared" si="2"/>
        <v>6601.0513248072393</v>
      </c>
    </row>
    <row r="172" spans="1:5" ht="30.75" thickBot="1" x14ac:dyDescent="0.3">
      <c r="A172" s="28">
        <v>164</v>
      </c>
      <c r="B172" s="17" t="s">
        <v>171</v>
      </c>
      <c r="C172" s="29">
        <v>5980</v>
      </c>
      <c r="D172" s="10"/>
      <c r="E172" s="16">
        <f t="shared" si="2"/>
        <v>4125.6570780045249</v>
      </c>
    </row>
    <row r="173" spans="1:5" ht="15.75" thickBot="1" x14ac:dyDescent="0.3">
      <c r="A173" s="28">
        <v>165</v>
      </c>
      <c r="B173" s="17" t="s">
        <v>172</v>
      </c>
      <c r="C173" s="29">
        <v>11960</v>
      </c>
      <c r="D173" s="6"/>
      <c r="E173" s="16">
        <f t="shared" si="2"/>
        <v>8251.3141560090498</v>
      </c>
    </row>
    <row r="174" spans="1:5" ht="30.75" thickBot="1" x14ac:dyDescent="0.3">
      <c r="A174" s="28">
        <v>166</v>
      </c>
      <c r="B174" s="17" t="s">
        <v>173</v>
      </c>
      <c r="C174" s="29">
        <v>17940</v>
      </c>
      <c r="D174" s="10"/>
      <c r="E174" s="16">
        <f t="shared" si="2"/>
        <v>12376.971234013574</v>
      </c>
    </row>
    <row r="175" spans="1:5" ht="30.75" thickBot="1" x14ac:dyDescent="0.3">
      <c r="A175" s="28">
        <v>167</v>
      </c>
      <c r="B175" s="17" t="s">
        <v>174</v>
      </c>
      <c r="C175" s="29">
        <v>5980</v>
      </c>
      <c r="D175" s="20"/>
      <c r="E175" s="16">
        <f t="shared" si="2"/>
        <v>4125.6570780045249</v>
      </c>
    </row>
    <row r="176" spans="1:5" ht="15.75" thickBot="1" x14ac:dyDescent="0.3">
      <c r="A176" s="28">
        <v>168</v>
      </c>
      <c r="B176" s="17" t="s">
        <v>175</v>
      </c>
      <c r="C176" s="29">
        <v>9568</v>
      </c>
      <c r="D176" s="6"/>
      <c r="E176" s="16">
        <f t="shared" si="2"/>
        <v>6601.0513248072393</v>
      </c>
    </row>
    <row r="177" spans="1:5" ht="30.75" thickBot="1" x14ac:dyDescent="0.3">
      <c r="A177" s="28">
        <v>169</v>
      </c>
      <c r="B177" s="17" t="s">
        <v>176</v>
      </c>
      <c r="C177" s="32">
        <v>6000</v>
      </c>
      <c r="D177" s="6"/>
      <c r="E177" s="16">
        <f t="shared" si="2"/>
        <v>4139.4552622118972</v>
      </c>
    </row>
    <row r="178" spans="1:5" ht="15.75" thickBot="1" x14ac:dyDescent="0.3">
      <c r="A178" s="28">
        <v>170</v>
      </c>
      <c r="B178" s="38" t="s">
        <v>177</v>
      </c>
      <c r="C178" s="29">
        <v>5980</v>
      </c>
      <c r="D178" s="10"/>
      <c r="E178" s="16">
        <f t="shared" si="2"/>
        <v>4125.6570780045249</v>
      </c>
    </row>
    <row r="179" spans="1:5" ht="45.75" thickBot="1" x14ac:dyDescent="0.3">
      <c r="A179" s="28">
        <v>171</v>
      </c>
      <c r="B179" s="17" t="s">
        <v>178</v>
      </c>
      <c r="C179" s="29">
        <v>59800</v>
      </c>
      <c r="D179" s="6"/>
      <c r="E179" s="16">
        <f t="shared" si="2"/>
        <v>41256.570780045244</v>
      </c>
    </row>
    <row r="180" spans="1:5" ht="30.75" thickBot="1" x14ac:dyDescent="0.3">
      <c r="A180" s="28">
        <v>172</v>
      </c>
      <c r="B180" s="17" t="s">
        <v>179</v>
      </c>
      <c r="C180" s="29">
        <v>11960</v>
      </c>
      <c r="D180" s="10"/>
      <c r="E180" s="16">
        <f t="shared" si="2"/>
        <v>8251.3141560090498</v>
      </c>
    </row>
    <row r="181" spans="1:5" ht="30.75" thickBot="1" x14ac:dyDescent="0.3">
      <c r="A181" s="28">
        <v>173</v>
      </c>
      <c r="B181" s="17" t="s">
        <v>180</v>
      </c>
      <c r="C181" s="29">
        <v>11960</v>
      </c>
      <c r="D181" s="20"/>
      <c r="E181" s="16">
        <f t="shared" si="2"/>
        <v>8251.3141560090498</v>
      </c>
    </row>
    <row r="182" spans="1:5" ht="30.75" thickBot="1" x14ac:dyDescent="0.3">
      <c r="A182" s="28">
        <v>174</v>
      </c>
      <c r="B182" s="17" t="s">
        <v>181</v>
      </c>
      <c r="C182" s="29">
        <v>11960</v>
      </c>
      <c r="D182" s="6"/>
      <c r="E182" s="16">
        <f t="shared" si="2"/>
        <v>8251.3141560090498</v>
      </c>
    </row>
    <row r="183" spans="1:5" ht="30.75" thickBot="1" x14ac:dyDescent="0.3">
      <c r="A183" s="28">
        <v>175</v>
      </c>
      <c r="B183" s="17" t="s">
        <v>182</v>
      </c>
      <c r="C183" s="29">
        <v>29900</v>
      </c>
      <c r="D183" s="10"/>
      <c r="E183" s="16">
        <f t="shared" si="2"/>
        <v>20628.285390022622</v>
      </c>
    </row>
    <row r="184" spans="1:5" ht="30.75" thickBot="1" x14ac:dyDescent="0.3">
      <c r="A184" s="28">
        <v>176</v>
      </c>
      <c r="B184" s="17" t="s">
        <v>183</v>
      </c>
      <c r="C184" s="29">
        <v>23920</v>
      </c>
      <c r="D184" s="6"/>
      <c r="E184" s="16">
        <f t="shared" si="2"/>
        <v>16502.6283120181</v>
      </c>
    </row>
    <row r="185" spans="1:5" ht="30.75" thickBot="1" x14ac:dyDescent="0.3">
      <c r="A185" s="28">
        <v>177</v>
      </c>
      <c r="B185" s="17" t="s">
        <v>184</v>
      </c>
      <c r="C185" s="29">
        <v>11960</v>
      </c>
      <c r="D185" s="10"/>
      <c r="E185" s="16">
        <f t="shared" si="2"/>
        <v>8251.3141560090498</v>
      </c>
    </row>
    <row r="186" spans="1:5" ht="30.75" thickBot="1" x14ac:dyDescent="0.3">
      <c r="A186" s="28">
        <v>178</v>
      </c>
      <c r="B186" s="17" t="s">
        <v>185</v>
      </c>
      <c r="C186" s="29">
        <v>35880</v>
      </c>
      <c r="D186" s="6"/>
      <c r="E186" s="16">
        <f t="shared" si="2"/>
        <v>24753.942468027148</v>
      </c>
    </row>
    <row r="187" spans="1:5" ht="45.75" thickBot="1" x14ac:dyDescent="0.3">
      <c r="A187" s="28">
        <v>179</v>
      </c>
      <c r="B187" s="17" t="s">
        <v>186</v>
      </c>
      <c r="C187" s="29">
        <v>5980</v>
      </c>
      <c r="D187" s="6"/>
      <c r="E187" s="16">
        <f t="shared" si="2"/>
        <v>4125.6570780045249</v>
      </c>
    </row>
    <row r="188" spans="1:5" ht="30.75" thickBot="1" x14ac:dyDescent="0.3">
      <c r="A188" s="28">
        <v>180</v>
      </c>
      <c r="B188" s="17" t="s">
        <v>187</v>
      </c>
      <c r="C188" s="29">
        <v>17940</v>
      </c>
      <c r="D188" s="19"/>
      <c r="E188" s="16">
        <f t="shared" si="2"/>
        <v>12376.971234013574</v>
      </c>
    </row>
    <row r="189" spans="1:5" ht="45.75" thickBot="1" x14ac:dyDescent="0.3">
      <c r="A189" s="28">
        <v>181</v>
      </c>
      <c r="B189" s="17" t="s">
        <v>188</v>
      </c>
      <c r="C189" s="29">
        <v>11960</v>
      </c>
      <c r="D189" s="6"/>
      <c r="E189" s="16">
        <f t="shared" si="2"/>
        <v>8251.3141560090498</v>
      </c>
    </row>
    <row r="190" spans="1:5" ht="26.25" thickBot="1" x14ac:dyDescent="0.3">
      <c r="A190" s="28">
        <v>182</v>
      </c>
      <c r="B190" s="15" t="s">
        <v>189</v>
      </c>
      <c r="C190" s="29">
        <v>5980</v>
      </c>
      <c r="D190" s="19"/>
      <c r="E190" s="16">
        <f t="shared" si="2"/>
        <v>4125.6570780045249</v>
      </c>
    </row>
    <row r="191" spans="1:5" ht="30.75" thickBot="1" x14ac:dyDescent="0.3">
      <c r="A191" s="28">
        <v>183</v>
      </c>
      <c r="B191" s="17" t="s">
        <v>190</v>
      </c>
      <c r="C191" s="29">
        <v>5980</v>
      </c>
      <c r="D191" s="10"/>
      <c r="E191" s="16">
        <f t="shared" si="2"/>
        <v>4125.6570780045249</v>
      </c>
    </row>
    <row r="192" spans="1:5" ht="30.75" thickBot="1" x14ac:dyDescent="0.3">
      <c r="A192" s="28">
        <v>184</v>
      </c>
      <c r="B192" s="17" t="s">
        <v>191</v>
      </c>
      <c r="C192" s="29">
        <v>5980</v>
      </c>
      <c r="D192" s="6"/>
      <c r="E192" s="16">
        <f t="shared" si="2"/>
        <v>4125.6570780045249</v>
      </c>
    </row>
    <row r="193" spans="1:5" ht="30.75" thickBot="1" x14ac:dyDescent="0.3">
      <c r="A193" s="28">
        <v>185</v>
      </c>
      <c r="B193" s="17" t="s">
        <v>192</v>
      </c>
      <c r="C193" s="29">
        <v>2392</v>
      </c>
      <c r="D193" s="10"/>
      <c r="E193" s="16">
        <f t="shared" si="2"/>
        <v>1650.2628312018098</v>
      </c>
    </row>
    <row r="194" spans="1:5" ht="26.25" thickBot="1" x14ac:dyDescent="0.3">
      <c r="A194" s="28">
        <v>186</v>
      </c>
      <c r="B194" s="15" t="s">
        <v>193</v>
      </c>
      <c r="C194" s="29">
        <v>5980</v>
      </c>
      <c r="D194" s="6"/>
      <c r="E194" s="16">
        <f t="shared" si="2"/>
        <v>4125.6570780045249</v>
      </c>
    </row>
    <row r="195" spans="1:5" ht="26.25" thickBot="1" x14ac:dyDescent="0.3">
      <c r="A195" s="28">
        <v>187</v>
      </c>
      <c r="B195" s="15" t="s">
        <v>194</v>
      </c>
      <c r="C195" s="29">
        <v>3588</v>
      </c>
      <c r="D195" s="6"/>
      <c r="E195" s="16">
        <f t="shared" si="2"/>
        <v>2475.3942468027149</v>
      </c>
    </row>
    <row r="196" spans="1:5" ht="26.25" thickBot="1" x14ac:dyDescent="0.3">
      <c r="A196" s="28">
        <v>188</v>
      </c>
      <c r="B196" s="15" t="s">
        <v>195</v>
      </c>
      <c r="C196" s="29">
        <v>3588</v>
      </c>
      <c r="D196" s="10"/>
      <c r="E196" s="16">
        <f t="shared" si="2"/>
        <v>2475.3942468027149</v>
      </c>
    </row>
    <row r="197" spans="1:5" ht="26.25" thickBot="1" x14ac:dyDescent="0.3">
      <c r="A197" s="28">
        <v>189</v>
      </c>
      <c r="B197" s="15" t="s">
        <v>196</v>
      </c>
      <c r="C197" s="29">
        <v>3588</v>
      </c>
      <c r="D197" s="6"/>
      <c r="E197" s="16">
        <f t="shared" si="2"/>
        <v>2475.3942468027149</v>
      </c>
    </row>
    <row r="198" spans="1:5" ht="26.25" thickBot="1" x14ac:dyDescent="0.3">
      <c r="A198" s="28">
        <v>190</v>
      </c>
      <c r="B198" s="15" t="s">
        <v>197</v>
      </c>
      <c r="C198" s="29">
        <v>5980</v>
      </c>
      <c r="D198" s="10"/>
      <c r="E198" s="16">
        <f t="shared" si="2"/>
        <v>4125.6570780045249</v>
      </c>
    </row>
    <row r="199" spans="1:5" ht="26.25" thickBot="1" x14ac:dyDescent="0.3">
      <c r="A199" s="28">
        <v>191</v>
      </c>
      <c r="B199" s="15" t="s">
        <v>198</v>
      </c>
      <c r="C199" s="29">
        <v>5980</v>
      </c>
      <c r="D199" s="6"/>
      <c r="E199" s="16">
        <f t="shared" si="2"/>
        <v>4125.6570780045249</v>
      </c>
    </row>
    <row r="200" spans="1:5" ht="26.25" thickBot="1" x14ac:dyDescent="0.3">
      <c r="A200" s="28">
        <v>192</v>
      </c>
      <c r="B200" s="15" t="s">
        <v>199</v>
      </c>
      <c r="C200" s="29">
        <v>5980</v>
      </c>
      <c r="D200" s="10"/>
      <c r="E200" s="16">
        <f t="shared" si="2"/>
        <v>4125.6570780045249</v>
      </c>
    </row>
    <row r="201" spans="1:5" ht="30.75" thickBot="1" x14ac:dyDescent="0.3">
      <c r="A201" s="28">
        <v>193</v>
      </c>
      <c r="B201" s="17" t="s">
        <v>200</v>
      </c>
      <c r="C201" s="32" t="s">
        <v>201</v>
      </c>
      <c r="D201" s="6"/>
      <c r="E201" s="16">
        <v>0</v>
      </c>
    </row>
    <row r="202" spans="1:5" ht="15.75" thickBot="1" x14ac:dyDescent="0.3">
      <c r="A202" s="28">
        <v>194</v>
      </c>
      <c r="B202" s="15" t="s">
        <v>202</v>
      </c>
      <c r="C202" s="10"/>
      <c r="D202" s="10"/>
      <c r="E202" s="16">
        <f t="shared" ref="E202:E265" si="3">18810000/27264457*C202</f>
        <v>0</v>
      </c>
    </row>
    <row r="203" spans="1:5" ht="15.75" thickBot="1" x14ac:dyDescent="0.3">
      <c r="A203" s="161" t="s">
        <v>203</v>
      </c>
      <c r="B203" s="162"/>
      <c r="C203" s="6"/>
      <c r="D203" s="6"/>
      <c r="E203" s="16"/>
    </row>
    <row r="204" spans="1:5" ht="26.25" thickBot="1" x14ac:dyDescent="0.3">
      <c r="A204" s="13">
        <v>195</v>
      </c>
      <c r="B204" s="15" t="s">
        <v>204</v>
      </c>
      <c r="C204" s="29">
        <v>83720</v>
      </c>
      <c r="D204" s="6"/>
      <c r="E204" s="16">
        <f t="shared" si="3"/>
        <v>57759.199092063347</v>
      </c>
    </row>
    <row r="205" spans="1:5" ht="26.25" thickBot="1" x14ac:dyDescent="0.3">
      <c r="A205" s="13">
        <v>196</v>
      </c>
      <c r="B205" s="15" t="s">
        <v>205</v>
      </c>
      <c r="C205" s="29">
        <v>47840</v>
      </c>
      <c r="D205" s="10"/>
      <c r="E205" s="16">
        <f t="shared" si="3"/>
        <v>33005.256624036199</v>
      </c>
    </row>
    <row r="206" spans="1:5" ht="26.25" thickBot="1" x14ac:dyDescent="0.3">
      <c r="A206" s="13">
        <v>197</v>
      </c>
      <c r="B206" s="15" t="s">
        <v>206</v>
      </c>
      <c r="C206" s="29">
        <v>60000</v>
      </c>
      <c r="D206" s="6"/>
      <c r="E206" s="16">
        <f t="shared" si="3"/>
        <v>41394.552622118979</v>
      </c>
    </row>
    <row r="207" spans="1:5" ht="26.25" thickBot="1" x14ac:dyDescent="0.3">
      <c r="A207" s="13">
        <v>198</v>
      </c>
      <c r="B207" s="15" t="s">
        <v>207</v>
      </c>
      <c r="C207" s="29">
        <v>40000</v>
      </c>
      <c r="D207" s="10"/>
      <c r="E207" s="16">
        <f t="shared" si="3"/>
        <v>27596.368414745983</v>
      </c>
    </row>
    <row r="208" spans="1:5" ht="26.25" thickBot="1" x14ac:dyDescent="0.3">
      <c r="A208" s="13">
        <v>199</v>
      </c>
      <c r="B208" s="15" t="s">
        <v>208</v>
      </c>
      <c r="C208" s="29">
        <v>15000</v>
      </c>
      <c r="D208" s="6"/>
      <c r="E208" s="16">
        <f t="shared" si="3"/>
        <v>10348.638155529745</v>
      </c>
    </row>
    <row r="209" spans="1:6" ht="26.25" thickBot="1" x14ac:dyDescent="0.3">
      <c r="A209" s="13">
        <v>200</v>
      </c>
      <c r="B209" s="15" t="s">
        <v>209</v>
      </c>
      <c r="C209" s="29">
        <v>15000</v>
      </c>
      <c r="D209" s="10"/>
      <c r="E209" s="16">
        <f t="shared" si="3"/>
        <v>10348.638155529745</v>
      </c>
    </row>
    <row r="210" spans="1:6" ht="26.25" thickBot="1" x14ac:dyDescent="0.3">
      <c r="A210" s="13">
        <v>201</v>
      </c>
      <c r="B210" s="15" t="s">
        <v>210</v>
      </c>
      <c r="C210" s="29">
        <v>5000</v>
      </c>
      <c r="D210" s="6"/>
      <c r="E210" s="16">
        <f t="shared" si="3"/>
        <v>3449.5460518432478</v>
      </c>
    </row>
    <row r="211" spans="1:6" ht="15.75" thickBot="1" x14ac:dyDescent="0.3">
      <c r="A211" s="13">
        <v>202</v>
      </c>
      <c r="B211" s="15" t="s">
        <v>211</v>
      </c>
      <c r="C211" s="29">
        <v>15000</v>
      </c>
      <c r="D211" s="6"/>
      <c r="E211" s="16">
        <f t="shared" si="3"/>
        <v>10348.638155529745</v>
      </c>
    </row>
    <row r="212" spans="1:6" ht="26.25" thickBot="1" x14ac:dyDescent="0.3">
      <c r="A212" s="13">
        <v>203</v>
      </c>
      <c r="B212" s="15" t="s">
        <v>212</v>
      </c>
      <c r="C212" s="29">
        <v>7000</v>
      </c>
      <c r="D212" s="6"/>
      <c r="E212" s="16">
        <f t="shared" si="3"/>
        <v>4829.364472580547</v>
      </c>
    </row>
    <row r="213" spans="1:6" ht="26.25" thickBot="1" x14ac:dyDescent="0.3">
      <c r="A213" s="13">
        <v>204</v>
      </c>
      <c r="B213" s="15" t="s">
        <v>213</v>
      </c>
      <c r="C213" s="29">
        <v>7000</v>
      </c>
      <c r="D213" s="10"/>
      <c r="E213" s="16">
        <f t="shared" si="3"/>
        <v>4829.364472580547</v>
      </c>
    </row>
    <row r="214" spans="1:6" ht="26.25" thickBot="1" x14ac:dyDescent="0.3">
      <c r="A214" s="13">
        <v>205</v>
      </c>
      <c r="B214" s="15" t="s">
        <v>214</v>
      </c>
      <c r="C214" s="29">
        <v>5000</v>
      </c>
      <c r="D214" s="6"/>
      <c r="E214" s="16">
        <f t="shared" si="3"/>
        <v>3449.5460518432478</v>
      </c>
    </row>
    <row r="215" spans="1:6" ht="15.75" thickBot="1" x14ac:dyDescent="0.3">
      <c r="A215" s="13">
        <v>206</v>
      </c>
      <c r="B215" s="15" t="s">
        <v>215</v>
      </c>
      <c r="C215" s="29">
        <v>5000</v>
      </c>
      <c r="D215" s="10"/>
      <c r="E215" s="16">
        <f t="shared" si="3"/>
        <v>3449.5460518432478</v>
      </c>
    </row>
    <row r="216" spans="1:6" ht="26.25" thickBot="1" x14ac:dyDescent="0.3">
      <c r="A216" s="13">
        <v>207</v>
      </c>
      <c r="B216" s="15" t="s">
        <v>216</v>
      </c>
      <c r="C216" s="29">
        <v>7000</v>
      </c>
      <c r="D216" s="6"/>
      <c r="E216" s="16">
        <f t="shared" si="3"/>
        <v>4829.364472580547</v>
      </c>
    </row>
    <row r="217" spans="1:6" ht="26.25" thickBot="1" x14ac:dyDescent="0.3">
      <c r="A217" s="13">
        <v>208</v>
      </c>
      <c r="B217" s="15" t="s">
        <v>217</v>
      </c>
      <c r="C217" s="29">
        <v>7000</v>
      </c>
      <c r="D217" s="10"/>
      <c r="E217" s="16">
        <f t="shared" si="3"/>
        <v>4829.364472580547</v>
      </c>
    </row>
    <row r="218" spans="1:6" ht="15.75" thickBot="1" x14ac:dyDescent="0.3">
      <c r="A218" s="13">
        <v>209</v>
      </c>
      <c r="B218" s="15" t="s">
        <v>218</v>
      </c>
      <c r="C218" s="29">
        <v>7000</v>
      </c>
      <c r="D218" s="6"/>
      <c r="E218" s="16">
        <f t="shared" si="3"/>
        <v>4829.364472580547</v>
      </c>
      <c r="F218" s="31"/>
    </row>
    <row r="219" spans="1:6" ht="26.25" thickBot="1" x14ac:dyDescent="0.3">
      <c r="A219" s="13">
        <v>210</v>
      </c>
      <c r="B219" s="15" t="s">
        <v>219</v>
      </c>
      <c r="C219" s="29">
        <v>7000</v>
      </c>
      <c r="D219" s="10"/>
      <c r="E219" s="16">
        <f t="shared" si="3"/>
        <v>4829.364472580547</v>
      </c>
    </row>
    <row r="220" spans="1:6" ht="26.25" thickBot="1" x14ac:dyDescent="0.3">
      <c r="A220" s="13">
        <v>211</v>
      </c>
      <c r="B220" s="15" t="s">
        <v>220</v>
      </c>
      <c r="C220" s="29">
        <v>5000</v>
      </c>
      <c r="D220" s="6"/>
      <c r="E220" s="16">
        <f t="shared" si="3"/>
        <v>3449.5460518432478</v>
      </c>
    </row>
    <row r="221" spans="1:6" ht="26.25" thickBot="1" x14ac:dyDescent="0.3">
      <c r="A221" s="39">
        <v>212</v>
      </c>
      <c r="B221" s="15" t="s">
        <v>221</v>
      </c>
      <c r="C221" s="29">
        <v>7000</v>
      </c>
      <c r="D221" s="10"/>
      <c r="E221" s="16">
        <f t="shared" si="3"/>
        <v>4829.364472580547</v>
      </c>
    </row>
    <row r="222" spans="1:6" ht="26.25" thickBot="1" x14ac:dyDescent="0.3">
      <c r="A222" s="39">
        <v>213</v>
      </c>
      <c r="B222" s="15" t="s">
        <v>222</v>
      </c>
      <c r="C222" s="29">
        <v>7000</v>
      </c>
      <c r="D222" s="6"/>
      <c r="E222" s="16">
        <f t="shared" si="3"/>
        <v>4829.364472580547</v>
      </c>
    </row>
    <row r="223" spans="1:6" ht="28.5" thickBot="1" x14ac:dyDescent="0.3">
      <c r="A223" s="39">
        <v>214</v>
      </c>
      <c r="B223" s="15" t="s">
        <v>223</v>
      </c>
      <c r="C223" s="29">
        <v>7000</v>
      </c>
      <c r="D223" s="10"/>
      <c r="E223" s="16">
        <f t="shared" si="3"/>
        <v>4829.364472580547</v>
      </c>
    </row>
    <row r="224" spans="1:6" ht="26.25" thickBot="1" x14ac:dyDescent="0.3">
      <c r="A224" s="39">
        <v>215</v>
      </c>
      <c r="B224" s="15" t="s">
        <v>224</v>
      </c>
      <c r="C224" s="29">
        <v>7000</v>
      </c>
      <c r="D224" s="6"/>
      <c r="E224" s="16">
        <f t="shared" si="3"/>
        <v>4829.364472580547</v>
      </c>
    </row>
    <row r="225" spans="1:5" ht="26.25" thickBot="1" x14ac:dyDescent="0.3">
      <c r="A225" s="39">
        <v>216</v>
      </c>
      <c r="B225" s="15" t="s">
        <v>225</v>
      </c>
      <c r="C225" s="29">
        <v>7000</v>
      </c>
      <c r="D225" s="10"/>
      <c r="E225" s="16">
        <f t="shared" si="3"/>
        <v>4829.364472580547</v>
      </c>
    </row>
    <row r="226" spans="1:5" ht="26.25" thickBot="1" x14ac:dyDescent="0.3">
      <c r="A226" s="39">
        <v>217</v>
      </c>
      <c r="B226" s="15" t="s">
        <v>226</v>
      </c>
      <c r="C226" s="29">
        <v>7000</v>
      </c>
      <c r="D226" s="6"/>
      <c r="E226" s="16">
        <f t="shared" si="3"/>
        <v>4829.364472580547</v>
      </c>
    </row>
    <row r="227" spans="1:5" ht="26.25" thickBot="1" x14ac:dyDescent="0.3">
      <c r="A227" s="39">
        <v>218</v>
      </c>
      <c r="B227" s="15" t="s">
        <v>227</v>
      </c>
      <c r="C227" s="29">
        <v>7000</v>
      </c>
      <c r="D227" s="10"/>
      <c r="E227" s="16">
        <f t="shared" si="3"/>
        <v>4829.364472580547</v>
      </c>
    </row>
    <row r="228" spans="1:5" ht="26.25" thickBot="1" x14ac:dyDescent="0.3">
      <c r="A228" s="39">
        <v>219</v>
      </c>
      <c r="B228" s="15" t="s">
        <v>228</v>
      </c>
      <c r="C228" s="29">
        <v>7000</v>
      </c>
      <c r="D228" s="6"/>
      <c r="E228" s="16">
        <f t="shared" si="3"/>
        <v>4829.364472580547</v>
      </c>
    </row>
    <row r="229" spans="1:5" ht="26.25" thickBot="1" x14ac:dyDescent="0.3">
      <c r="A229" s="39">
        <v>220</v>
      </c>
      <c r="B229" s="15" t="s">
        <v>229</v>
      </c>
      <c r="C229" s="29">
        <v>7000</v>
      </c>
      <c r="D229" s="20"/>
      <c r="E229" s="16">
        <f t="shared" si="3"/>
        <v>4829.364472580547</v>
      </c>
    </row>
    <row r="230" spans="1:5" ht="26.25" thickBot="1" x14ac:dyDescent="0.3">
      <c r="A230" s="39">
        <v>221</v>
      </c>
      <c r="B230" s="15" t="s">
        <v>230</v>
      </c>
      <c r="C230" s="29">
        <v>7000</v>
      </c>
      <c r="D230" s="6"/>
      <c r="E230" s="16">
        <f t="shared" si="3"/>
        <v>4829.364472580547</v>
      </c>
    </row>
    <row r="231" spans="1:5" ht="26.25" thickBot="1" x14ac:dyDescent="0.3">
      <c r="A231" s="39">
        <v>222</v>
      </c>
      <c r="B231" s="15" t="s">
        <v>231</v>
      </c>
      <c r="C231" s="29">
        <v>11960</v>
      </c>
      <c r="D231" s="10"/>
      <c r="E231" s="16">
        <f t="shared" si="3"/>
        <v>8251.3141560090498</v>
      </c>
    </row>
    <row r="232" spans="1:5" ht="26.25" thickBot="1" x14ac:dyDescent="0.3">
      <c r="A232" s="39">
        <v>223</v>
      </c>
      <c r="B232" s="15" t="s">
        <v>232</v>
      </c>
      <c r="C232" s="29">
        <v>14352</v>
      </c>
      <c r="D232" s="6"/>
      <c r="E232" s="16">
        <f t="shared" si="3"/>
        <v>9901.5769872108594</v>
      </c>
    </row>
    <row r="233" spans="1:5" ht="30.75" thickBot="1" x14ac:dyDescent="0.3">
      <c r="A233" s="39">
        <v>224</v>
      </c>
      <c r="B233" s="17" t="s">
        <v>233</v>
      </c>
      <c r="C233" s="29">
        <v>11960</v>
      </c>
      <c r="D233" s="10"/>
      <c r="E233" s="16">
        <f t="shared" si="3"/>
        <v>8251.3141560090498</v>
      </c>
    </row>
    <row r="234" spans="1:5" ht="39" thickBot="1" x14ac:dyDescent="0.3">
      <c r="A234" s="39">
        <v>225</v>
      </c>
      <c r="B234" s="15" t="s">
        <v>234</v>
      </c>
      <c r="C234" s="29">
        <v>11960</v>
      </c>
      <c r="D234" s="6"/>
      <c r="E234" s="16">
        <f t="shared" si="3"/>
        <v>8251.3141560090498</v>
      </c>
    </row>
    <row r="235" spans="1:5" ht="26.25" thickBot="1" x14ac:dyDescent="0.3">
      <c r="A235" s="39">
        <v>226</v>
      </c>
      <c r="B235" s="15" t="s">
        <v>235</v>
      </c>
      <c r="C235" s="29">
        <v>11960</v>
      </c>
      <c r="D235" s="6"/>
      <c r="E235" s="16">
        <f t="shared" si="3"/>
        <v>8251.3141560090498</v>
      </c>
    </row>
    <row r="236" spans="1:5" ht="15.75" thickBot="1" x14ac:dyDescent="0.3">
      <c r="A236" s="161" t="s">
        <v>236</v>
      </c>
      <c r="B236" s="165"/>
      <c r="C236" s="10"/>
      <c r="D236" s="10"/>
      <c r="E236" s="16">
        <v>0</v>
      </c>
    </row>
    <row r="237" spans="1:5" ht="26.25" thickBot="1" x14ac:dyDescent="0.3">
      <c r="A237" s="13">
        <v>227</v>
      </c>
      <c r="B237" s="15" t="s">
        <v>237</v>
      </c>
      <c r="C237" s="29">
        <v>35880</v>
      </c>
      <c r="D237" s="10"/>
      <c r="E237" s="16">
        <f t="shared" si="3"/>
        <v>24753.942468027148</v>
      </c>
    </row>
    <row r="238" spans="1:5" ht="39" thickBot="1" x14ac:dyDescent="0.3">
      <c r="A238" s="13">
        <v>228</v>
      </c>
      <c r="B238" s="15" t="s">
        <v>238</v>
      </c>
      <c r="C238" s="29">
        <v>35880</v>
      </c>
      <c r="D238" s="10"/>
      <c r="E238" s="16">
        <f t="shared" si="3"/>
        <v>24753.942468027148</v>
      </c>
    </row>
    <row r="239" spans="1:5" ht="39" thickBot="1" x14ac:dyDescent="0.3">
      <c r="A239" s="39">
        <v>229</v>
      </c>
      <c r="B239" s="15" t="s">
        <v>239</v>
      </c>
      <c r="C239" s="29">
        <v>17940</v>
      </c>
      <c r="D239" s="10"/>
      <c r="E239" s="16">
        <f t="shared" si="3"/>
        <v>12376.971234013574</v>
      </c>
    </row>
    <row r="240" spans="1:5" ht="26.25" thickBot="1" x14ac:dyDescent="0.3">
      <c r="A240" s="39">
        <v>230</v>
      </c>
      <c r="B240" s="15" t="s">
        <v>240</v>
      </c>
      <c r="C240" s="29">
        <v>17940</v>
      </c>
      <c r="D240" s="10"/>
      <c r="E240" s="16">
        <f t="shared" si="3"/>
        <v>12376.971234013574</v>
      </c>
    </row>
    <row r="241" spans="1:5" ht="26.25" thickBot="1" x14ac:dyDescent="0.3">
      <c r="A241" s="39">
        <v>231</v>
      </c>
      <c r="B241" s="15" t="s">
        <v>241</v>
      </c>
      <c r="C241" s="29">
        <v>11960</v>
      </c>
      <c r="D241" s="10"/>
      <c r="E241" s="16">
        <f t="shared" si="3"/>
        <v>8251.3141560090498</v>
      </c>
    </row>
    <row r="242" spans="1:5" ht="26.25" thickBot="1" x14ac:dyDescent="0.3">
      <c r="A242" s="39">
        <v>232</v>
      </c>
      <c r="B242" s="15" t="s">
        <v>242</v>
      </c>
      <c r="C242" s="29">
        <v>9568</v>
      </c>
      <c r="D242" s="10"/>
      <c r="E242" s="16">
        <f t="shared" si="3"/>
        <v>6601.0513248072393</v>
      </c>
    </row>
    <row r="243" spans="1:5" ht="39" thickBot="1" x14ac:dyDescent="0.3">
      <c r="A243" s="39">
        <v>233</v>
      </c>
      <c r="B243" s="15" t="s">
        <v>243</v>
      </c>
      <c r="C243" s="29">
        <v>11960</v>
      </c>
      <c r="D243" s="10"/>
      <c r="E243" s="16">
        <f t="shared" si="3"/>
        <v>8251.3141560090498</v>
      </c>
    </row>
    <row r="244" spans="1:5" ht="30.75" thickBot="1" x14ac:dyDescent="0.3">
      <c r="A244" s="39">
        <v>234</v>
      </c>
      <c r="B244" s="17" t="s">
        <v>244</v>
      </c>
      <c r="C244" s="29">
        <v>11960</v>
      </c>
      <c r="D244" s="10"/>
      <c r="E244" s="16">
        <f t="shared" si="3"/>
        <v>8251.3141560090498</v>
      </c>
    </row>
    <row r="245" spans="1:5" ht="30.75" thickBot="1" x14ac:dyDescent="0.3">
      <c r="A245" s="39">
        <v>235</v>
      </c>
      <c r="B245" s="17" t="s">
        <v>245</v>
      </c>
      <c r="C245" s="29">
        <v>11960</v>
      </c>
      <c r="D245" s="10"/>
      <c r="E245" s="16">
        <f t="shared" si="3"/>
        <v>8251.3141560090498</v>
      </c>
    </row>
    <row r="246" spans="1:5" ht="45.75" thickBot="1" x14ac:dyDescent="0.3">
      <c r="A246" s="39">
        <v>236</v>
      </c>
      <c r="B246" s="17" t="s">
        <v>246</v>
      </c>
      <c r="C246" s="29">
        <v>11960</v>
      </c>
      <c r="D246" s="10"/>
      <c r="E246" s="16">
        <f t="shared" si="3"/>
        <v>8251.3141560090498</v>
      </c>
    </row>
    <row r="247" spans="1:5" ht="30.75" thickBot="1" x14ac:dyDescent="0.3">
      <c r="A247" s="39">
        <v>237</v>
      </c>
      <c r="B247" s="17" t="s">
        <v>247</v>
      </c>
      <c r="C247" s="29">
        <v>11960</v>
      </c>
      <c r="D247" s="10"/>
      <c r="E247" s="16">
        <f t="shared" si="3"/>
        <v>8251.3141560090498</v>
      </c>
    </row>
    <row r="248" spans="1:5" ht="26.25" thickBot="1" x14ac:dyDescent="0.3">
      <c r="A248" s="39">
        <v>238</v>
      </c>
      <c r="B248" s="15" t="s">
        <v>248</v>
      </c>
      <c r="C248" s="29">
        <v>11960</v>
      </c>
      <c r="D248" s="10"/>
      <c r="E248" s="16">
        <f t="shared" si="3"/>
        <v>8251.3141560090498</v>
      </c>
    </row>
    <row r="249" spans="1:5" ht="26.25" thickBot="1" x14ac:dyDescent="0.3">
      <c r="A249" s="39">
        <v>239</v>
      </c>
      <c r="B249" s="15" t="s">
        <v>249</v>
      </c>
      <c r="C249" s="29">
        <v>29900</v>
      </c>
      <c r="D249" s="10"/>
      <c r="E249" s="16">
        <f t="shared" si="3"/>
        <v>20628.285390022622</v>
      </c>
    </row>
    <row r="250" spans="1:5" ht="26.25" thickBot="1" x14ac:dyDescent="0.3">
      <c r="A250" s="40">
        <v>240</v>
      </c>
      <c r="B250" s="41" t="s">
        <v>250</v>
      </c>
      <c r="C250" s="29">
        <v>27900</v>
      </c>
      <c r="D250" s="10"/>
      <c r="E250" s="16">
        <f t="shared" si="3"/>
        <v>19248.466969285324</v>
      </c>
    </row>
    <row r="251" spans="1:5" ht="39" thickBot="1" x14ac:dyDescent="0.3">
      <c r="A251" s="40">
        <v>241</v>
      </c>
      <c r="B251" s="41" t="s">
        <v>251</v>
      </c>
      <c r="C251" s="29">
        <v>17940</v>
      </c>
      <c r="D251" s="10"/>
      <c r="E251" s="16">
        <f t="shared" si="3"/>
        <v>12376.971234013574</v>
      </c>
    </row>
    <row r="252" spans="1:5" ht="26.25" thickBot="1" x14ac:dyDescent="0.3">
      <c r="A252" s="40">
        <v>242</v>
      </c>
      <c r="B252" s="41" t="s">
        <v>252</v>
      </c>
      <c r="C252" s="29">
        <v>23920</v>
      </c>
      <c r="D252" s="10"/>
      <c r="E252" s="16">
        <f t="shared" si="3"/>
        <v>16502.6283120181</v>
      </c>
    </row>
    <row r="253" spans="1:5" ht="26.25" thickBot="1" x14ac:dyDescent="0.3">
      <c r="A253" s="40">
        <v>243</v>
      </c>
      <c r="B253" s="41" t="s">
        <v>253</v>
      </c>
      <c r="C253" s="29">
        <v>23920</v>
      </c>
      <c r="D253" s="10"/>
      <c r="E253" s="16">
        <f t="shared" si="3"/>
        <v>16502.6283120181</v>
      </c>
    </row>
    <row r="254" spans="1:5" ht="39" thickBot="1" x14ac:dyDescent="0.3">
      <c r="A254" s="40">
        <v>244</v>
      </c>
      <c r="B254" s="41" t="s">
        <v>254</v>
      </c>
      <c r="C254" s="29">
        <v>11960</v>
      </c>
      <c r="D254" s="10"/>
      <c r="E254" s="16">
        <f t="shared" si="3"/>
        <v>8251.3141560090498</v>
      </c>
    </row>
    <row r="255" spans="1:5" ht="26.25" thickBot="1" x14ac:dyDescent="0.3">
      <c r="A255" s="40">
        <v>245</v>
      </c>
      <c r="B255" s="41" t="s">
        <v>255</v>
      </c>
      <c r="C255" s="29">
        <v>11960</v>
      </c>
      <c r="D255" s="10"/>
      <c r="E255" s="16">
        <f t="shared" si="3"/>
        <v>8251.3141560090498</v>
      </c>
    </row>
    <row r="256" spans="1:5" ht="26.25" thickBot="1" x14ac:dyDescent="0.3">
      <c r="A256" s="40">
        <v>246</v>
      </c>
      <c r="B256" s="41" t="s">
        <v>256</v>
      </c>
      <c r="C256" s="29">
        <v>11960</v>
      </c>
      <c r="D256" s="10"/>
      <c r="E256" s="16">
        <f t="shared" si="3"/>
        <v>8251.3141560090498</v>
      </c>
    </row>
    <row r="257" spans="1:5" ht="26.25" thickBot="1" x14ac:dyDescent="0.3">
      <c r="A257" s="40">
        <v>247</v>
      </c>
      <c r="B257" s="41" t="s">
        <v>257</v>
      </c>
      <c r="C257" s="29">
        <v>11960</v>
      </c>
      <c r="D257" s="10"/>
      <c r="E257" s="16">
        <f t="shared" si="3"/>
        <v>8251.3141560090498</v>
      </c>
    </row>
    <row r="258" spans="1:5" ht="26.25" thickBot="1" x14ac:dyDescent="0.3">
      <c r="A258" s="40">
        <v>248</v>
      </c>
      <c r="B258" s="41" t="s">
        <v>258</v>
      </c>
      <c r="C258" s="29">
        <v>11960</v>
      </c>
      <c r="D258" s="10"/>
      <c r="E258" s="16">
        <f t="shared" si="3"/>
        <v>8251.3141560090498</v>
      </c>
    </row>
    <row r="259" spans="1:5" ht="26.25" thickBot="1" x14ac:dyDescent="0.3">
      <c r="A259" s="40">
        <v>249</v>
      </c>
      <c r="B259" s="41" t="s">
        <v>259</v>
      </c>
      <c r="C259" s="29">
        <v>11960</v>
      </c>
      <c r="D259" s="10"/>
      <c r="E259" s="16">
        <f t="shared" si="3"/>
        <v>8251.3141560090498</v>
      </c>
    </row>
    <row r="260" spans="1:5" ht="26.25" thickBot="1" x14ac:dyDescent="0.3">
      <c r="A260" s="40">
        <v>250</v>
      </c>
      <c r="B260" s="41" t="s">
        <v>260</v>
      </c>
      <c r="C260" s="29">
        <v>11960</v>
      </c>
      <c r="D260" s="10"/>
      <c r="E260" s="16">
        <f t="shared" si="3"/>
        <v>8251.3141560090498</v>
      </c>
    </row>
    <row r="261" spans="1:5" ht="26.25" thickBot="1" x14ac:dyDescent="0.3">
      <c r="A261" s="40">
        <v>251</v>
      </c>
      <c r="B261" s="41" t="s">
        <v>261</v>
      </c>
      <c r="C261" s="29">
        <v>11960</v>
      </c>
      <c r="D261" s="10"/>
      <c r="E261" s="16">
        <f t="shared" si="3"/>
        <v>8251.3141560090498</v>
      </c>
    </row>
    <row r="262" spans="1:5" ht="15.75" thickBot="1" x14ac:dyDescent="0.3">
      <c r="A262" s="161" t="s">
        <v>262</v>
      </c>
      <c r="B262" s="162"/>
      <c r="C262" s="10"/>
      <c r="D262" s="10"/>
      <c r="E262" s="16"/>
    </row>
    <row r="263" spans="1:5" ht="26.25" thickBot="1" x14ac:dyDescent="0.3">
      <c r="A263" s="39">
        <v>252</v>
      </c>
      <c r="B263" s="15" t="s">
        <v>263</v>
      </c>
      <c r="C263" s="29">
        <v>41860</v>
      </c>
      <c r="D263" s="10"/>
      <c r="E263" s="16">
        <f t="shared" si="3"/>
        <v>28879.599546031674</v>
      </c>
    </row>
    <row r="264" spans="1:5" ht="30.75" thickBot="1" x14ac:dyDescent="0.3">
      <c r="A264" s="39">
        <v>253</v>
      </c>
      <c r="B264" s="17" t="s">
        <v>264</v>
      </c>
      <c r="C264" s="29">
        <v>7176</v>
      </c>
      <c r="D264" s="10"/>
      <c r="E264" s="16">
        <f t="shared" si="3"/>
        <v>4950.7884936054297</v>
      </c>
    </row>
    <row r="265" spans="1:5" ht="26.25" thickBot="1" x14ac:dyDescent="0.3">
      <c r="A265" s="39">
        <v>254</v>
      </c>
      <c r="B265" s="15" t="s">
        <v>265</v>
      </c>
      <c r="C265" s="29">
        <v>14352</v>
      </c>
      <c r="D265" s="10"/>
      <c r="E265" s="16">
        <f t="shared" si="3"/>
        <v>9901.5769872108594</v>
      </c>
    </row>
    <row r="266" spans="1:5" ht="26.25" thickBot="1" x14ac:dyDescent="0.3">
      <c r="A266" s="39">
        <v>255</v>
      </c>
      <c r="B266" s="15" t="s">
        <v>266</v>
      </c>
      <c r="C266" s="29">
        <v>17940</v>
      </c>
      <c r="D266" s="10"/>
      <c r="E266" s="16">
        <f t="shared" ref="E266:E329" si="4">18810000/27264457*C266</f>
        <v>12376.971234013574</v>
      </c>
    </row>
    <row r="267" spans="1:5" ht="26.25" thickBot="1" x14ac:dyDescent="0.3">
      <c r="A267" s="39">
        <v>256</v>
      </c>
      <c r="B267" s="15" t="s">
        <v>267</v>
      </c>
      <c r="C267" s="29">
        <v>14352</v>
      </c>
      <c r="D267" s="6"/>
      <c r="E267" s="16">
        <f t="shared" si="4"/>
        <v>9901.5769872108594</v>
      </c>
    </row>
    <row r="268" spans="1:5" ht="26.25" thickBot="1" x14ac:dyDescent="0.3">
      <c r="A268" s="39">
        <v>257</v>
      </c>
      <c r="B268" s="15" t="s">
        <v>268</v>
      </c>
      <c r="C268" s="29">
        <v>14352</v>
      </c>
      <c r="D268" s="10"/>
      <c r="E268" s="16">
        <f t="shared" si="4"/>
        <v>9901.5769872108594</v>
      </c>
    </row>
    <row r="269" spans="1:5" ht="26.25" thickBot="1" x14ac:dyDescent="0.3">
      <c r="A269" s="39">
        <v>258</v>
      </c>
      <c r="B269" s="15" t="s">
        <v>269</v>
      </c>
      <c r="C269" s="29">
        <v>5980</v>
      </c>
      <c r="D269" s="6"/>
      <c r="E269" s="16">
        <f t="shared" si="4"/>
        <v>4125.6570780045249</v>
      </c>
    </row>
    <row r="270" spans="1:5" ht="26.25" thickBot="1" x14ac:dyDescent="0.3">
      <c r="A270" s="39">
        <v>259</v>
      </c>
      <c r="B270" s="15" t="s">
        <v>270</v>
      </c>
      <c r="C270" s="29">
        <v>5980</v>
      </c>
      <c r="D270" s="10"/>
      <c r="E270" s="16">
        <f t="shared" si="4"/>
        <v>4125.6570780045249</v>
      </c>
    </row>
    <row r="271" spans="1:5" ht="26.25" thickBot="1" x14ac:dyDescent="0.3">
      <c r="A271" s="39">
        <v>260</v>
      </c>
      <c r="B271" s="15" t="s">
        <v>271</v>
      </c>
      <c r="C271" s="29">
        <v>5980</v>
      </c>
      <c r="D271" s="6"/>
      <c r="E271" s="16">
        <f t="shared" si="4"/>
        <v>4125.6570780045249</v>
      </c>
    </row>
    <row r="272" spans="1:5" ht="26.25" thickBot="1" x14ac:dyDescent="0.3">
      <c r="A272" s="39">
        <v>261</v>
      </c>
      <c r="B272" s="15" t="s">
        <v>272</v>
      </c>
      <c r="C272" s="29">
        <v>11960</v>
      </c>
      <c r="D272" s="10"/>
      <c r="E272" s="16">
        <f t="shared" si="4"/>
        <v>8251.3141560090498</v>
      </c>
    </row>
    <row r="273" spans="1:5" ht="30.75" thickBot="1" x14ac:dyDescent="0.3">
      <c r="A273" s="39">
        <v>262</v>
      </c>
      <c r="B273" s="17" t="s">
        <v>273</v>
      </c>
      <c r="C273" s="29">
        <v>9568</v>
      </c>
      <c r="D273" s="6"/>
      <c r="E273" s="16">
        <f t="shared" si="4"/>
        <v>6601.0513248072393</v>
      </c>
    </row>
    <row r="274" spans="1:5" ht="30.75" thickBot="1" x14ac:dyDescent="0.3">
      <c r="A274" s="39">
        <v>263</v>
      </c>
      <c r="B274" s="17" t="s">
        <v>274</v>
      </c>
      <c r="C274" s="42">
        <v>3855</v>
      </c>
      <c r="D274" s="10"/>
      <c r="E274" s="16">
        <f t="shared" si="4"/>
        <v>2659.6000059711441</v>
      </c>
    </row>
    <row r="275" spans="1:5" ht="26.25" thickBot="1" x14ac:dyDescent="0.3">
      <c r="A275" s="39">
        <v>264</v>
      </c>
      <c r="B275" s="15" t="s">
        <v>275</v>
      </c>
      <c r="C275" s="29">
        <v>11960</v>
      </c>
      <c r="D275" s="6"/>
      <c r="E275" s="16">
        <f t="shared" si="4"/>
        <v>8251.3141560090498</v>
      </c>
    </row>
    <row r="276" spans="1:5" ht="26.25" thickBot="1" x14ac:dyDescent="0.3">
      <c r="A276" s="39">
        <v>265</v>
      </c>
      <c r="B276" s="15" t="s">
        <v>276</v>
      </c>
      <c r="C276" s="29">
        <v>11960</v>
      </c>
      <c r="D276" s="6"/>
      <c r="E276" s="16">
        <f t="shared" si="4"/>
        <v>8251.3141560090498</v>
      </c>
    </row>
    <row r="277" spans="1:5" ht="30.75" thickBot="1" x14ac:dyDescent="0.3">
      <c r="A277" s="39">
        <v>266</v>
      </c>
      <c r="B277" s="17" t="s">
        <v>277</v>
      </c>
      <c r="C277" s="29">
        <v>17940</v>
      </c>
      <c r="D277" s="19"/>
      <c r="E277" s="16">
        <f t="shared" si="4"/>
        <v>12376.971234013574</v>
      </c>
    </row>
    <row r="278" spans="1:5" ht="26.25" thickBot="1" x14ac:dyDescent="0.3">
      <c r="A278" s="39">
        <v>267</v>
      </c>
      <c r="B278" s="15" t="s">
        <v>278</v>
      </c>
      <c r="C278" s="29">
        <v>17940</v>
      </c>
      <c r="D278" s="6"/>
      <c r="E278" s="16">
        <f t="shared" si="4"/>
        <v>12376.971234013574</v>
      </c>
    </row>
    <row r="279" spans="1:5" ht="26.25" thickBot="1" x14ac:dyDescent="0.3">
      <c r="A279" s="39">
        <v>268</v>
      </c>
      <c r="B279" s="15" t="s">
        <v>279</v>
      </c>
      <c r="C279" s="29">
        <v>17940</v>
      </c>
      <c r="D279" s="10"/>
      <c r="E279" s="16">
        <f t="shared" si="4"/>
        <v>12376.971234013574</v>
      </c>
    </row>
    <row r="280" spans="1:5" ht="30.75" thickBot="1" x14ac:dyDescent="0.3">
      <c r="A280" s="39">
        <v>269</v>
      </c>
      <c r="B280" s="17" t="s">
        <v>280</v>
      </c>
      <c r="C280" s="29">
        <v>3588</v>
      </c>
      <c r="D280" s="10"/>
      <c r="E280" s="16">
        <f t="shared" si="4"/>
        <v>2475.3942468027149</v>
      </c>
    </row>
    <row r="281" spans="1:5" ht="26.25" thickBot="1" x14ac:dyDescent="0.3">
      <c r="A281" s="39">
        <v>270</v>
      </c>
      <c r="B281" s="15" t="s">
        <v>281</v>
      </c>
      <c r="C281" s="29">
        <v>11960</v>
      </c>
      <c r="D281" s="10"/>
      <c r="E281" s="16">
        <f t="shared" si="4"/>
        <v>8251.3141560090498</v>
      </c>
    </row>
    <row r="282" spans="1:5" ht="26.25" thickBot="1" x14ac:dyDescent="0.3">
      <c r="A282" s="39">
        <v>271</v>
      </c>
      <c r="B282" s="15" t="s">
        <v>282</v>
      </c>
      <c r="C282" s="29">
        <v>11960</v>
      </c>
      <c r="D282" s="10"/>
      <c r="E282" s="16">
        <f t="shared" si="4"/>
        <v>8251.3141560090498</v>
      </c>
    </row>
    <row r="283" spans="1:5" ht="26.25" thickBot="1" x14ac:dyDescent="0.3">
      <c r="A283" s="39">
        <v>272</v>
      </c>
      <c r="B283" s="15" t="s">
        <v>283</v>
      </c>
      <c r="C283" s="29">
        <v>11960</v>
      </c>
      <c r="D283" s="10"/>
      <c r="E283" s="16">
        <f t="shared" si="4"/>
        <v>8251.3141560090498</v>
      </c>
    </row>
    <row r="284" spans="1:5" ht="28.5" thickBot="1" x14ac:dyDescent="0.3">
      <c r="A284" s="39">
        <v>273</v>
      </c>
      <c r="B284" s="15" t="s">
        <v>284</v>
      </c>
      <c r="C284" s="29">
        <v>3588</v>
      </c>
      <c r="D284" s="10"/>
      <c r="E284" s="16">
        <f t="shared" si="4"/>
        <v>2475.3942468027149</v>
      </c>
    </row>
    <row r="285" spans="1:5" ht="26.25" thickBot="1" x14ac:dyDescent="0.3">
      <c r="A285" s="39">
        <v>274</v>
      </c>
      <c r="B285" s="15" t="s">
        <v>285</v>
      </c>
      <c r="C285" s="42">
        <v>3588</v>
      </c>
      <c r="D285" s="19"/>
      <c r="E285" s="16">
        <f t="shared" si="4"/>
        <v>2475.3942468027149</v>
      </c>
    </row>
    <row r="286" spans="1:5" ht="30.75" thickBot="1" x14ac:dyDescent="0.3">
      <c r="A286" s="39">
        <v>275</v>
      </c>
      <c r="B286" s="17" t="s">
        <v>286</v>
      </c>
      <c r="C286" s="29">
        <v>1794</v>
      </c>
      <c r="D286" s="10"/>
      <c r="E286" s="16">
        <f t="shared" si="4"/>
        <v>1237.6971234013574</v>
      </c>
    </row>
    <row r="287" spans="1:5" ht="26.25" thickBot="1" x14ac:dyDescent="0.3">
      <c r="A287" s="39">
        <v>276</v>
      </c>
      <c r="B287" s="15" t="s">
        <v>287</v>
      </c>
      <c r="C287" s="29">
        <v>5980</v>
      </c>
      <c r="D287" s="6"/>
      <c r="E287" s="16">
        <f t="shared" si="4"/>
        <v>4125.6570780045249</v>
      </c>
    </row>
    <row r="288" spans="1:5" ht="28.5" thickBot="1" x14ac:dyDescent="0.3">
      <c r="A288" s="39">
        <v>277</v>
      </c>
      <c r="B288" s="15" t="s">
        <v>288</v>
      </c>
      <c r="C288" s="29">
        <v>8372</v>
      </c>
      <c r="D288" s="10"/>
      <c r="E288" s="16">
        <f t="shared" si="4"/>
        <v>5775.9199092063345</v>
      </c>
    </row>
    <row r="289" spans="1:5" ht="26.25" thickBot="1" x14ac:dyDescent="0.3">
      <c r="A289" s="39">
        <v>278</v>
      </c>
      <c r="B289" s="15" t="s">
        <v>289</v>
      </c>
      <c r="C289" s="29">
        <v>4784</v>
      </c>
      <c r="D289" s="6"/>
      <c r="E289" s="16">
        <f t="shared" si="4"/>
        <v>3300.5256624036197</v>
      </c>
    </row>
    <row r="290" spans="1:5" ht="26.25" thickBot="1" x14ac:dyDescent="0.3">
      <c r="A290" s="39">
        <v>279</v>
      </c>
      <c r="B290" s="15" t="s">
        <v>290</v>
      </c>
      <c r="C290" s="29">
        <v>4784</v>
      </c>
      <c r="D290" s="10"/>
      <c r="E290" s="16">
        <f t="shared" si="4"/>
        <v>3300.5256624036197</v>
      </c>
    </row>
    <row r="291" spans="1:5" ht="26.25" thickBot="1" x14ac:dyDescent="0.3">
      <c r="A291" s="39">
        <v>280</v>
      </c>
      <c r="B291" s="15" t="s">
        <v>291</v>
      </c>
      <c r="C291" s="29">
        <v>4784</v>
      </c>
      <c r="D291" s="6"/>
      <c r="E291" s="16">
        <f t="shared" si="4"/>
        <v>3300.5256624036197</v>
      </c>
    </row>
    <row r="292" spans="1:5" ht="45.75" thickBot="1" x14ac:dyDescent="0.3">
      <c r="A292" s="39">
        <v>281</v>
      </c>
      <c r="B292" s="17" t="s">
        <v>292</v>
      </c>
      <c r="C292" s="29">
        <v>4784</v>
      </c>
      <c r="D292" s="6"/>
      <c r="E292" s="16">
        <f t="shared" si="4"/>
        <v>3300.5256624036197</v>
      </c>
    </row>
    <row r="293" spans="1:5" ht="30.75" thickBot="1" x14ac:dyDescent="0.3">
      <c r="A293" s="39">
        <v>282</v>
      </c>
      <c r="B293" s="17" t="s">
        <v>293</v>
      </c>
      <c r="C293" s="29">
        <v>4784</v>
      </c>
      <c r="D293" s="10"/>
      <c r="E293" s="16">
        <f t="shared" si="4"/>
        <v>3300.5256624036197</v>
      </c>
    </row>
    <row r="294" spans="1:5" ht="26.25" thickBot="1" x14ac:dyDescent="0.3">
      <c r="A294" s="39">
        <v>283</v>
      </c>
      <c r="B294" s="15" t="s">
        <v>294</v>
      </c>
      <c r="C294" s="29">
        <v>3588</v>
      </c>
      <c r="D294" s="6"/>
      <c r="E294" s="16">
        <f t="shared" si="4"/>
        <v>2475.3942468027149</v>
      </c>
    </row>
    <row r="295" spans="1:5" ht="26.25" thickBot="1" x14ac:dyDescent="0.3">
      <c r="A295" s="39">
        <v>284</v>
      </c>
      <c r="B295" s="15" t="s">
        <v>295</v>
      </c>
      <c r="C295" s="29">
        <v>2392</v>
      </c>
      <c r="D295" s="6"/>
      <c r="E295" s="16">
        <f t="shared" si="4"/>
        <v>1650.2628312018098</v>
      </c>
    </row>
    <row r="296" spans="1:5" ht="26.25" thickBot="1" x14ac:dyDescent="0.3">
      <c r="A296" s="39">
        <v>285</v>
      </c>
      <c r="B296" s="15" t="s">
        <v>296</v>
      </c>
      <c r="C296" s="29">
        <v>5980</v>
      </c>
      <c r="D296" s="6"/>
      <c r="E296" s="16">
        <f t="shared" si="4"/>
        <v>4125.6570780045249</v>
      </c>
    </row>
    <row r="297" spans="1:5" ht="26.25" thickBot="1" x14ac:dyDescent="0.3">
      <c r="A297" s="39">
        <v>286</v>
      </c>
      <c r="B297" s="15" t="s">
        <v>297</v>
      </c>
      <c r="C297" s="29">
        <v>5980</v>
      </c>
      <c r="D297" s="10"/>
      <c r="E297" s="16">
        <f t="shared" si="4"/>
        <v>4125.6570780045249</v>
      </c>
    </row>
    <row r="298" spans="1:5" ht="39" thickBot="1" x14ac:dyDescent="0.3">
      <c r="A298" s="39">
        <v>287</v>
      </c>
      <c r="B298" s="15" t="s">
        <v>298</v>
      </c>
      <c r="C298" s="29">
        <v>5980</v>
      </c>
      <c r="D298" s="6"/>
      <c r="E298" s="16">
        <f t="shared" si="4"/>
        <v>4125.6570780045249</v>
      </c>
    </row>
    <row r="299" spans="1:5" ht="26.25" thickBot="1" x14ac:dyDescent="0.3">
      <c r="A299" s="39">
        <v>288</v>
      </c>
      <c r="B299" s="15" t="s">
        <v>299</v>
      </c>
      <c r="C299" s="29">
        <v>5980</v>
      </c>
      <c r="D299" s="10"/>
      <c r="E299" s="16">
        <f t="shared" si="4"/>
        <v>4125.6570780045249</v>
      </c>
    </row>
    <row r="300" spans="1:5" ht="28.5" thickBot="1" x14ac:dyDescent="0.3">
      <c r="A300" s="39">
        <v>289</v>
      </c>
      <c r="B300" s="15" t="s">
        <v>300</v>
      </c>
      <c r="C300" s="29">
        <v>2990</v>
      </c>
      <c r="D300" s="6"/>
      <c r="E300" s="16">
        <f t="shared" si="4"/>
        <v>2062.8285390022625</v>
      </c>
    </row>
    <row r="301" spans="1:5" ht="26.25" thickBot="1" x14ac:dyDescent="0.3">
      <c r="A301" s="39">
        <v>290</v>
      </c>
      <c r="B301" s="15" t="s">
        <v>301</v>
      </c>
      <c r="C301" s="29">
        <v>11960</v>
      </c>
      <c r="D301" s="10"/>
      <c r="E301" s="16">
        <f t="shared" si="4"/>
        <v>8251.3141560090498</v>
      </c>
    </row>
    <row r="302" spans="1:5" ht="26.25" thickBot="1" x14ac:dyDescent="0.3">
      <c r="A302" s="39">
        <v>291</v>
      </c>
      <c r="B302" s="15" t="s">
        <v>302</v>
      </c>
      <c r="C302" s="29">
        <v>6578</v>
      </c>
      <c r="D302" s="6"/>
      <c r="E302" s="16">
        <f t="shared" si="4"/>
        <v>4538.2227858049773</v>
      </c>
    </row>
    <row r="303" spans="1:5" ht="26.25" thickBot="1" x14ac:dyDescent="0.3">
      <c r="A303" s="39">
        <v>292</v>
      </c>
      <c r="B303" s="15" t="s">
        <v>303</v>
      </c>
      <c r="C303" s="29">
        <v>3588</v>
      </c>
      <c r="D303" s="10"/>
      <c r="E303" s="16">
        <f t="shared" si="4"/>
        <v>2475.3942468027149</v>
      </c>
    </row>
    <row r="304" spans="1:5" ht="26.25" thickBot="1" x14ac:dyDescent="0.3">
      <c r="A304" s="39">
        <v>293</v>
      </c>
      <c r="B304" s="15" t="s">
        <v>304</v>
      </c>
      <c r="C304" s="29">
        <v>6478</v>
      </c>
      <c r="D304" s="20"/>
      <c r="E304" s="16">
        <f t="shared" si="4"/>
        <v>4469.2318647681122</v>
      </c>
    </row>
    <row r="305" spans="1:5" ht="26.25" thickBot="1" x14ac:dyDescent="0.3">
      <c r="A305" s="39">
        <v>294</v>
      </c>
      <c r="B305" s="15" t="s">
        <v>305</v>
      </c>
      <c r="C305" s="29">
        <v>6578</v>
      </c>
      <c r="D305" s="6"/>
      <c r="E305" s="16">
        <f t="shared" si="4"/>
        <v>4538.2227858049773</v>
      </c>
    </row>
    <row r="306" spans="1:5" ht="28.5" thickBot="1" x14ac:dyDescent="0.3">
      <c r="A306" s="39">
        <v>295</v>
      </c>
      <c r="B306" s="15" t="s">
        <v>306</v>
      </c>
      <c r="C306" s="29">
        <v>6578</v>
      </c>
      <c r="D306" s="6"/>
      <c r="E306" s="16">
        <f t="shared" si="4"/>
        <v>4538.2227858049773</v>
      </c>
    </row>
    <row r="307" spans="1:5" ht="30.75" thickBot="1" x14ac:dyDescent="0.3">
      <c r="A307" s="39">
        <v>296</v>
      </c>
      <c r="B307" s="17" t="s">
        <v>307</v>
      </c>
      <c r="C307" s="29">
        <v>6578</v>
      </c>
      <c r="D307" s="10"/>
      <c r="E307" s="16">
        <f t="shared" si="4"/>
        <v>4538.2227858049773</v>
      </c>
    </row>
    <row r="308" spans="1:5" ht="26.25" thickBot="1" x14ac:dyDescent="0.3">
      <c r="A308" s="39">
        <v>297</v>
      </c>
      <c r="B308" s="15" t="s">
        <v>308</v>
      </c>
      <c r="C308" s="29">
        <v>6578</v>
      </c>
      <c r="D308" s="6"/>
      <c r="E308" s="16">
        <f t="shared" si="4"/>
        <v>4538.2227858049773</v>
      </c>
    </row>
    <row r="309" spans="1:5" ht="26.25" thickBot="1" x14ac:dyDescent="0.3">
      <c r="A309" s="39">
        <v>298</v>
      </c>
      <c r="B309" s="15" t="s">
        <v>309</v>
      </c>
      <c r="C309" s="29">
        <v>6578</v>
      </c>
      <c r="D309" s="10"/>
      <c r="E309" s="16">
        <f t="shared" si="4"/>
        <v>4538.2227858049773</v>
      </c>
    </row>
    <row r="310" spans="1:5" ht="26.25" thickBot="1" x14ac:dyDescent="0.3">
      <c r="A310" s="39">
        <v>299</v>
      </c>
      <c r="B310" s="15" t="s">
        <v>310</v>
      </c>
      <c r="C310" s="29">
        <v>6578</v>
      </c>
      <c r="D310" s="6"/>
      <c r="E310" s="16">
        <f t="shared" si="4"/>
        <v>4538.2227858049773</v>
      </c>
    </row>
    <row r="311" spans="1:5" ht="30.75" thickBot="1" x14ac:dyDescent="0.3">
      <c r="A311" s="39">
        <v>300</v>
      </c>
      <c r="B311" s="17" t="s">
        <v>311</v>
      </c>
      <c r="C311" s="29">
        <v>11960</v>
      </c>
      <c r="D311" s="10"/>
      <c r="E311" s="16">
        <f t="shared" si="4"/>
        <v>8251.3141560090498</v>
      </c>
    </row>
    <row r="312" spans="1:5" ht="28.5" thickBot="1" x14ac:dyDescent="0.3">
      <c r="A312" s="39">
        <v>301</v>
      </c>
      <c r="B312" s="15" t="s">
        <v>312</v>
      </c>
      <c r="C312" s="29">
        <v>6578</v>
      </c>
      <c r="D312" s="20"/>
      <c r="E312" s="16">
        <f t="shared" si="4"/>
        <v>4538.2227858049773</v>
      </c>
    </row>
    <row r="313" spans="1:5" ht="16.5" thickBot="1" x14ac:dyDescent="0.3">
      <c r="A313" s="39">
        <v>302</v>
      </c>
      <c r="B313" s="17" t="s">
        <v>313</v>
      </c>
      <c r="C313" s="29">
        <v>2392</v>
      </c>
      <c r="D313" s="6"/>
      <c r="E313" s="16">
        <f t="shared" si="4"/>
        <v>1650.2628312018098</v>
      </c>
    </row>
    <row r="314" spans="1:5" ht="15.75" thickBot="1" x14ac:dyDescent="0.3">
      <c r="A314" s="161" t="s">
        <v>314</v>
      </c>
      <c r="B314" s="162"/>
      <c r="C314" s="19"/>
      <c r="D314" s="19"/>
      <c r="E314" s="16"/>
    </row>
    <row r="315" spans="1:5" ht="26.25" thickBot="1" x14ac:dyDescent="0.3">
      <c r="A315" s="39">
        <v>303</v>
      </c>
      <c r="B315" s="15" t="s">
        <v>315</v>
      </c>
      <c r="C315" s="29">
        <v>33488</v>
      </c>
      <c r="D315" s="10"/>
      <c r="E315" s="16">
        <f t="shared" si="4"/>
        <v>23103.679636825338</v>
      </c>
    </row>
    <row r="316" spans="1:5" ht="26.25" thickBot="1" x14ac:dyDescent="0.3">
      <c r="A316" s="39">
        <v>304</v>
      </c>
      <c r="B316" s="15" t="s">
        <v>316</v>
      </c>
      <c r="C316" s="29">
        <v>23920</v>
      </c>
      <c r="D316" s="6"/>
      <c r="E316" s="16">
        <f t="shared" si="4"/>
        <v>16502.6283120181</v>
      </c>
    </row>
    <row r="317" spans="1:5" ht="26.25" thickBot="1" x14ac:dyDescent="0.3">
      <c r="A317" s="39">
        <v>305</v>
      </c>
      <c r="B317" s="15" t="s">
        <v>317</v>
      </c>
      <c r="C317" s="29">
        <v>29900</v>
      </c>
      <c r="D317" s="10"/>
      <c r="E317" s="16">
        <f t="shared" si="4"/>
        <v>20628.285390022622</v>
      </c>
    </row>
    <row r="318" spans="1:5" ht="30.75" thickBot="1" x14ac:dyDescent="0.3">
      <c r="A318" s="39">
        <v>306</v>
      </c>
      <c r="B318" s="17" t="s">
        <v>318</v>
      </c>
      <c r="C318" s="29">
        <v>5980</v>
      </c>
      <c r="D318" s="6"/>
      <c r="E318" s="16">
        <f t="shared" si="4"/>
        <v>4125.6570780045249</v>
      </c>
    </row>
    <row r="319" spans="1:5" ht="30.75" thickBot="1" x14ac:dyDescent="0.3">
      <c r="A319" s="39">
        <v>307</v>
      </c>
      <c r="B319" s="17" t="s">
        <v>319</v>
      </c>
      <c r="C319" s="29">
        <v>11960</v>
      </c>
      <c r="D319" s="10"/>
      <c r="E319" s="16">
        <f t="shared" si="4"/>
        <v>8251.3141560090498</v>
      </c>
    </row>
    <row r="320" spans="1:5" ht="30.75" thickBot="1" x14ac:dyDescent="0.3">
      <c r="A320" s="39">
        <v>308</v>
      </c>
      <c r="B320" s="17" t="s">
        <v>320</v>
      </c>
      <c r="C320" s="29">
        <v>17940</v>
      </c>
      <c r="D320" s="6"/>
      <c r="E320" s="16">
        <f t="shared" si="4"/>
        <v>12376.971234013574</v>
      </c>
    </row>
    <row r="321" spans="1:5" ht="26.25" thickBot="1" x14ac:dyDescent="0.3">
      <c r="A321" s="39">
        <v>309</v>
      </c>
      <c r="B321" s="15" t="s">
        <v>321</v>
      </c>
      <c r="C321" s="29">
        <v>3588</v>
      </c>
      <c r="D321" s="10"/>
      <c r="E321" s="16">
        <f t="shared" si="4"/>
        <v>2475.3942468027149</v>
      </c>
    </row>
    <row r="322" spans="1:5" ht="26.25" thickBot="1" x14ac:dyDescent="0.3">
      <c r="A322" s="39">
        <v>310</v>
      </c>
      <c r="B322" s="15" t="s">
        <v>322</v>
      </c>
      <c r="C322" s="29">
        <v>5980</v>
      </c>
      <c r="D322" s="20"/>
      <c r="E322" s="16">
        <f t="shared" si="4"/>
        <v>4125.6570780045249</v>
      </c>
    </row>
    <row r="323" spans="1:5" ht="30.75" thickBot="1" x14ac:dyDescent="0.3">
      <c r="A323" s="39">
        <v>311</v>
      </c>
      <c r="B323" s="17" t="s">
        <v>323</v>
      </c>
      <c r="C323" s="29">
        <v>9568</v>
      </c>
      <c r="D323" s="6"/>
      <c r="E323" s="16">
        <f t="shared" si="4"/>
        <v>6601.0513248072393</v>
      </c>
    </row>
    <row r="324" spans="1:5" ht="30.75" thickBot="1" x14ac:dyDescent="0.3">
      <c r="A324" s="39">
        <v>312</v>
      </c>
      <c r="B324" s="17" t="s">
        <v>324</v>
      </c>
      <c r="C324" s="29">
        <v>9568</v>
      </c>
      <c r="D324" s="10"/>
      <c r="E324" s="16">
        <f t="shared" si="4"/>
        <v>6601.0513248072393</v>
      </c>
    </row>
    <row r="325" spans="1:5" ht="30.75" thickBot="1" x14ac:dyDescent="0.3">
      <c r="A325" s="39">
        <v>313</v>
      </c>
      <c r="B325" s="17" t="s">
        <v>325</v>
      </c>
      <c r="C325" s="29">
        <v>9568</v>
      </c>
      <c r="D325" s="6"/>
      <c r="E325" s="16">
        <f t="shared" si="4"/>
        <v>6601.0513248072393</v>
      </c>
    </row>
    <row r="326" spans="1:5" ht="45.75" thickBot="1" x14ac:dyDescent="0.3">
      <c r="A326" s="39">
        <v>314</v>
      </c>
      <c r="B326" s="17" t="s">
        <v>326</v>
      </c>
      <c r="C326" s="29">
        <v>5980</v>
      </c>
      <c r="D326" s="6"/>
      <c r="E326" s="16">
        <f t="shared" si="4"/>
        <v>4125.6570780045249</v>
      </c>
    </row>
    <row r="327" spans="1:5" ht="26.25" thickBot="1" x14ac:dyDescent="0.3">
      <c r="A327" s="39">
        <v>315</v>
      </c>
      <c r="B327" s="15" t="s">
        <v>327</v>
      </c>
      <c r="C327" s="29">
        <v>35880</v>
      </c>
      <c r="D327" s="19"/>
      <c r="E327" s="16">
        <f t="shared" si="4"/>
        <v>24753.942468027148</v>
      </c>
    </row>
    <row r="328" spans="1:5" ht="30.75" thickBot="1" x14ac:dyDescent="0.3">
      <c r="A328" s="39">
        <v>316</v>
      </c>
      <c r="B328" s="17" t="s">
        <v>328</v>
      </c>
      <c r="C328" s="29">
        <v>9568</v>
      </c>
      <c r="D328" s="10"/>
      <c r="E328" s="16">
        <f t="shared" si="4"/>
        <v>6601.0513248072393</v>
      </c>
    </row>
    <row r="329" spans="1:5" ht="16.5" thickBot="1" x14ac:dyDescent="0.3">
      <c r="A329" s="39">
        <v>317</v>
      </c>
      <c r="B329" s="15" t="s">
        <v>329</v>
      </c>
      <c r="C329" s="29">
        <v>3588</v>
      </c>
      <c r="D329" s="10"/>
      <c r="E329" s="16">
        <f t="shared" si="4"/>
        <v>2475.3942468027149</v>
      </c>
    </row>
    <row r="330" spans="1:5" ht="30.75" thickBot="1" x14ac:dyDescent="0.3">
      <c r="A330" s="39">
        <v>318</v>
      </c>
      <c r="B330" s="17" t="s">
        <v>330</v>
      </c>
      <c r="C330" s="29">
        <v>9568</v>
      </c>
      <c r="D330" s="6"/>
      <c r="E330" s="16">
        <f t="shared" ref="E330:E393" si="5">18810000/27264457*C330</f>
        <v>6601.0513248072393</v>
      </c>
    </row>
    <row r="331" spans="1:5" ht="30.75" thickBot="1" x14ac:dyDescent="0.3">
      <c r="A331" s="39">
        <v>319</v>
      </c>
      <c r="B331" s="17" t="s">
        <v>331</v>
      </c>
      <c r="C331" s="29">
        <v>9568</v>
      </c>
      <c r="D331" s="19"/>
      <c r="E331" s="16">
        <f t="shared" si="5"/>
        <v>6601.0513248072393</v>
      </c>
    </row>
    <row r="332" spans="1:5" ht="30.75" thickBot="1" x14ac:dyDescent="0.3">
      <c r="A332" s="39">
        <v>320</v>
      </c>
      <c r="B332" s="17" t="s">
        <v>332</v>
      </c>
      <c r="C332" s="29">
        <v>9568</v>
      </c>
      <c r="D332" s="6"/>
      <c r="E332" s="16">
        <f t="shared" si="5"/>
        <v>6601.0513248072393</v>
      </c>
    </row>
    <row r="333" spans="1:5" ht="30.75" thickBot="1" x14ac:dyDescent="0.3">
      <c r="A333" s="39">
        <v>321</v>
      </c>
      <c r="B333" s="17" t="s">
        <v>333</v>
      </c>
      <c r="C333" s="29">
        <v>23920</v>
      </c>
      <c r="D333" s="10"/>
      <c r="E333" s="16">
        <f t="shared" si="5"/>
        <v>16502.6283120181</v>
      </c>
    </row>
    <row r="334" spans="1:5" ht="39" thickBot="1" x14ac:dyDescent="0.3">
      <c r="A334" s="39">
        <v>322</v>
      </c>
      <c r="B334" s="15" t="s">
        <v>334</v>
      </c>
      <c r="C334" s="29">
        <v>6578</v>
      </c>
      <c r="D334" s="6"/>
      <c r="E334" s="16">
        <f t="shared" si="5"/>
        <v>4538.2227858049773</v>
      </c>
    </row>
    <row r="335" spans="1:5" ht="26.25" thickBot="1" x14ac:dyDescent="0.3">
      <c r="A335" s="39">
        <v>323</v>
      </c>
      <c r="B335" s="15" t="s">
        <v>335</v>
      </c>
      <c r="C335" s="29">
        <v>5980</v>
      </c>
      <c r="D335" s="10"/>
      <c r="E335" s="16">
        <f t="shared" si="5"/>
        <v>4125.6570780045249</v>
      </c>
    </row>
    <row r="336" spans="1:5" ht="26.25" thickBot="1" x14ac:dyDescent="0.3">
      <c r="A336" s="39">
        <v>324</v>
      </c>
      <c r="B336" s="15" t="s">
        <v>336</v>
      </c>
      <c r="C336" s="29">
        <v>5980</v>
      </c>
      <c r="D336" s="6"/>
      <c r="E336" s="16">
        <f t="shared" si="5"/>
        <v>4125.6570780045249</v>
      </c>
    </row>
    <row r="337" spans="1:5" ht="26.25" thickBot="1" x14ac:dyDescent="0.3">
      <c r="A337" s="39">
        <v>325</v>
      </c>
      <c r="B337" s="15" t="s">
        <v>337</v>
      </c>
      <c r="C337" s="29">
        <v>2990</v>
      </c>
      <c r="D337" s="10"/>
      <c r="E337" s="16">
        <f t="shared" si="5"/>
        <v>2062.8285390022625</v>
      </c>
    </row>
    <row r="338" spans="1:5" ht="30.75" thickBot="1" x14ac:dyDescent="0.3">
      <c r="A338" s="39">
        <v>326</v>
      </c>
      <c r="B338" s="17" t="s">
        <v>338</v>
      </c>
      <c r="C338" s="29">
        <v>5980</v>
      </c>
      <c r="D338" s="6"/>
      <c r="E338" s="16">
        <f t="shared" si="5"/>
        <v>4125.6570780045249</v>
      </c>
    </row>
    <row r="339" spans="1:5" ht="30.75" thickBot="1" x14ac:dyDescent="0.3">
      <c r="A339" s="39">
        <v>327</v>
      </c>
      <c r="B339" s="17" t="s">
        <v>339</v>
      </c>
      <c r="C339" s="29">
        <v>3588</v>
      </c>
      <c r="D339" s="10"/>
      <c r="E339" s="16">
        <f t="shared" si="5"/>
        <v>2475.3942468027149</v>
      </c>
    </row>
    <row r="340" spans="1:5" ht="15.75" thickBot="1" x14ac:dyDescent="0.3">
      <c r="A340" s="166" t="s">
        <v>340</v>
      </c>
      <c r="B340" s="167"/>
      <c r="C340" s="6"/>
      <c r="D340" s="6"/>
      <c r="E340" s="16"/>
    </row>
    <row r="341" spans="1:5" ht="26.25" thickBot="1" x14ac:dyDescent="0.3">
      <c r="A341" s="39">
        <v>328</v>
      </c>
      <c r="B341" s="15" t="s">
        <v>341</v>
      </c>
      <c r="C341" s="29">
        <v>23920</v>
      </c>
      <c r="D341" s="10"/>
      <c r="E341" s="16">
        <f t="shared" si="5"/>
        <v>16502.6283120181</v>
      </c>
    </row>
    <row r="342" spans="1:5" ht="26.25" thickBot="1" x14ac:dyDescent="0.3">
      <c r="A342" s="39">
        <v>329</v>
      </c>
      <c r="B342" s="15" t="s">
        <v>342</v>
      </c>
      <c r="C342" s="29">
        <v>4186</v>
      </c>
      <c r="D342" s="6"/>
      <c r="E342" s="16">
        <f t="shared" si="5"/>
        <v>2887.9599546031673</v>
      </c>
    </row>
    <row r="343" spans="1:5" ht="26.25" thickBot="1" x14ac:dyDescent="0.3">
      <c r="A343" s="39">
        <v>330</v>
      </c>
      <c r="B343" s="15" t="s">
        <v>343</v>
      </c>
      <c r="C343" s="29">
        <v>5980</v>
      </c>
      <c r="D343" s="10"/>
      <c r="E343" s="16">
        <f t="shared" si="5"/>
        <v>4125.6570780045249</v>
      </c>
    </row>
    <row r="344" spans="1:5" ht="26.25" thickBot="1" x14ac:dyDescent="0.3">
      <c r="A344" s="39">
        <v>331</v>
      </c>
      <c r="B344" s="15" t="s">
        <v>344</v>
      </c>
      <c r="C344" s="29">
        <v>9568</v>
      </c>
      <c r="D344" s="6"/>
      <c r="E344" s="16">
        <f t="shared" si="5"/>
        <v>6601.0513248072393</v>
      </c>
    </row>
    <row r="345" spans="1:5" ht="26.25" thickBot="1" x14ac:dyDescent="0.3">
      <c r="A345" s="39">
        <v>332</v>
      </c>
      <c r="B345" s="15" t="s">
        <v>345</v>
      </c>
      <c r="C345" s="29">
        <v>11960</v>
      </c>
      <c r="D345" s="10"/>
      <c r="E345" s="16">
        <f t="shared" si="5"/>
        <v>8251.3141560090498</v>
      </c>
    </row>
    <row r="346" spans="1:5" ht="26.25" thickBot="1" x14ac:dyDescent="0.3">
      <c r="A346" s="39">
        <v>333</v>
      </c>
      <c r="B346" s="15" t="s">
        <v>346</v>
      </c>
      <c r="C346" s="29">
        <v>5382</v>
      </c>
      <c r="D346" s="6"/>
      <c r="E346" s="16">
        <f t="shared" si="5"/>
        <v>3713.0913702040721</v>
      </c>
    </row>
    <row r="347" spans="1:5" ht="26.25" thickBot="1" x14ac:dyDescent="0.3">
      <c r="A347" s="39">
        <v>334</v>
      </c>
      <c r="B347" s="15" t="s">
        <v>347</v>
      </c>
      <c r="C347" s="36">
        <v>7176</v>
      </c>
      <c r="D347" s="10"/>
      <c r="E347" s="16">
        <f t="shared" si="5"/>
        <v>4950.7884936054297</v>
      </c>
    </row>
    <row r="348" spans="1:5" ht="26.25" thickBot="1" x14ac:dyDescent="0.3">
      <c r="A348" s="39">
        <v>335</v>
      </c>
      <c r="B348" s="15" t="s">
        <v>348</v>
      </c>
      <c r="C348" s="37">
        <v>11960</v>
      </c>
      <c r="D348" s="6"/>
      <c r="E348" s="16">
        <f t="shared" si="5"/>
        <v>8251.3141560090498</v>
      </c>
    </row>
    <row r="349" spans="1:5" ht="26.25" thickBot="1" x14ac:dyDescent="0.3">
      <c r="A349" s="39">
        <v>336</v>
      </c>
      <c r="B349" s="15" t="s">
        <v>349</v>
      </c>
      <c r="C349" s="29">
        <v>11960</v>
      </c>
      <c r="D349" s="10"/>
      <c r="E349" s="16">
        <f t="shared" si="5"/>
        <v>8251.3141560090498</v>
      </c>
    </row>
    <row r="350" spans="1:5" ht="26.25" thickBot="1" x14ac:dyDescent="0.3">
      <c r="A350" s="39">
        <v>337</v>
      </c>
      <c r="B350" s="15" t="s">
        <v>350</v>
      </c>
      <c r="C350" s="29">
        <v>11960</v>
      </c>
      <c r="D350" s="6"/>
      <c r="E350" s="16">
        <f t="shared" si="5"/>
        <v>8251.3141560090498</v>
      </c>
    </row>
    <row r="351" spans="1:5" ht="26.25" thickBot="1" x14ac:dyDescent="0.3">
      <c r="A351" s="39">
        <v>338</v>
      </c>
      <c r="B351" s="15" t="s">
        <v>351</v>
      </c>
      <c r="C351" s="29">
        <v>11960</v>
      </c>
      <c r="D351" s="10"/>
      <c r="E351" s="16">
        <f t="shared" si="5"/>
        <v>8251.3141560090498</v>
      </c>
    </row>
    <row r="352" spans="1:5" ht="26.25" thickBot="1" x14ac:dyDescent="0.3">
      <c r="A352" s="39">
        <v>339</v>
      </c>
      <c r="B352" s="15" t="s">
        <v>352</v>
      </c>
      <c r="C352" s="29">
        <v>8372</v>
      </c>
      <c r="D352" s="6"/>
      <c r="E352" s="16">
        <f t="shared" si="5"/>
        <v>5775.9199092063345</v>
      </c>
    </row>
    <row r="353" spans="1:5" ht="30.75" thickBot="1" x14ac:dyDescent="0.3">
      <c r="A353" s="39">
        <v>340</v>
      </c>
      <c r="B353" s="17" t="s">
        <v>353</v>
      </c>
      <c r="C353" s="29">
        <v>3588</v>
      </c>
      <c r="D353" s="10"/>
      <c r="E353" s="16">
        <f t="shared" si="5"/>
        <v>2475.3942468027149</v>
      </c>
    </row>
    <row r="354" spans="1:5" ht="26.25" thickBot="1" x14ac:dyDescent="0.3">
      <c r="A354" s="39">
        <v>341</v>
      </c>
      <c r="B354" s="15" t="s">
        <v>354</v>
      </c>
      <c r="C354" s="29">
        <v>3588</v>
      </c>
      <c r="D354" s="6"/>
      <c r="E354" s="16">
        <f t="shared" si="5"/>
        <v>2475.3942468027149</v>
      </c>
    </row>
    <row r="355" spans="1:5" ht="28.5" thickBot="1" x14ac:dyDescent="0.3">
      <c r="A355" s="39">
        <v>342</v>
      </c>
      <c r="B355" s="15" t="s">
        <v>355</v>
      </c>
      <c r="C355" s="29">
        <v>5980</v>
      </c>
      <c r="D355" s="10"/>
      <c r="E355" s="16">
        <f t="shared" si="5"/>
        <v>4125.6570780045249</v>
      </c>
    </row>
    <row r="356" spans="1:5" ht="28.5" thickBot="1" x14ac:dyDescent="0.3">
      <c r="A356" s="39">
        <v>343</v>
      </c>
      <c r="B356" s="15" t="s">
        <v>356</v>
      </c>
      <c r="C356" s="29">
        <v>9568</v>
      </c>
      <c r="D356" s="6"/>
      <c r="E356" s="16">
        <f t="shared" si="5"/>
        <v>6601.0513248072393</v>
      </c>
    </row>
    <row r="357" spans="1:5" ht="26.25" thickBot="1" x14ac:dyDescent="0.3">
      <c r="A357" s="39">
        <v>344</v>
      </c>
      <c r="B357" s="43" t="s">
        <v>357</v>
      </c>
      <c r="C357" s="44">
        <v>9568</v>
      </c>
      <c r="D357" s="6"/>
      <c r="E357" s="16">
        <f t="shared" si="5"/>
        <v>6601.0513248072393</v>
      </c>
    </row>
    <row r="358" spans="1:5" ht="26.25" thickBot="1" x14ac:dyDescent="0.3">
      <c r="A358" s="39">
        <v>345</v>
      </c>
      <c r="B358" s="15" t="s">
        <v>358</v>
      </c>
      <c r="C358" s="29">
        <v>11960</v>
      </c>
      <c r="D358" s="10"/>
      <c r="E358" s="16">
        <f t="shared" si="5"/>
        <v>8251.3141560090498</v>
      </c>
    </row>
    <row r="359" spans="1:5" ht="30.75" thickBot="1" x14ac:dyDescent="0.3">
      <c r="A359" s="39">
        <v>346</v>
      </c>
      <c r="B359" s="45" t="s">
        <v>359</v>
      </c>
      <c r="C359" s="44">
        <v>11960</v>
      </c>
      <c r="D359" s="6"/>
      <c r="E359" s="16">
        <f t="shared" si="5"/>
        <v>8251.3141560090498</v>
      </c>
    </row>
    <row r="360" spans="1:5" ht="26.25" thickBot="1" x14ac:dyDescent="0.3">
      <c r="A360" s="39">
        <v>347</v>
      </c>
      <c r="B360" s="15" t="s">
        <v>360</v>
      </c>
      <c r="C360" s="29">
        <v>9568</v>
      </c>
      <c r="D360" s="10"/>
      <c r="E360" s="16">
        <f t="shared" si="5"/>
        <v>6601.0513248072393</v>
      </c>
    </row>
    <row r="361" spans="1:5" ht="26.25" thickBot="1" x14ac:dyDescent="0.3">
      <c r="A361" s="39">
        <v>348</v>
      </c>
      <c r="B361" s="15" t="s">
        <v>361</v>
      </c>
      <c r="C361" s="29">
        <v>7176</v>
      </c>
      <c r="D361" s="6"/>
      <c r="E361" s="16">
        <f t="shared" si="5"/>
        <v>4950.7884936054297</v>
      </c>
    </row>
    <row r="362" spans="1:5" ht="26.25" thickBot="1" x14ac:dyDescent="0.3">
      <c r="A362" s="39">
        <v>349</v>
      </c>
      <c r="B362" s="15" t="s">
        <v>362</v>
      </c>
      <c r="C362" s="29">
        <v>17940</v>
      </c>
      <c r="D362" s="10"/>
      <c r="E362" s="16">
        <f t="shared" si="5"/>
        <v>12376.971234013574</v>
      </c>
    </row>
    <row r="363" spans="1:5" ht="26.25" thickBot="1" x14ac:dyDescent="0.3">
      <c r="A363" s="39">
        <v>350</v>
      </c>
      <c r="B363" s="15" t="s">
        <v>363</v>
      </c>
      <c r="C363" s="29">
        <v>11960</v>
      </c>
      <c r="D363" s="6"/>
      <c r="E363" s="16">
        <f t="shared" si="5"/>
        <v>8251.3141560090498</v>
      </c>
    </row>
    <row r="364" spans="1:5" ht="26.25" thickBot="1" x14ac:dyDescent="0.3">
      <c r="A364" s="39">
        <v>351</v>
      </c>
      <c r="B364" s="15" t="s">
        <v>364</v>
      </c>
      <c r="C364" s="29">
        <v>11960</v>
      </c>
      <c r="D364" s="10"/>
      <c r="E364" s="16">
        <f t="shared" si="5"/>
        <v>8251.3141560090498</v>
      </c>
    </row>
    <row r="365" spans="1:5" ht="26.25" thickBot="1" x14ac:dyDescent="0.3">
      <c r="A365" s="39">
        <v>352</v>
      </c>
      <c r="B365" s="15" t="s">
        <v>365</v>
      </c>
      <c r="C365" s="32">
        <v>1196</v>
      </c>
      <c r="D365" s="6"/>
      <c r="E365" s="16">
        <f t="shared" si="5"/>
        <v>825.13141560090492</v>
      </c>
    </row>
    <row r="366" spans="1:5" ht="26.25" thickBot="1" x14ac:dyDescent="0.3">
      <c r="A366" s="39">
        <v>353</v>
      </c>
      <c r="B366" s="15" t="s">
        <v>366</v>
      </c>
      <c r="C366" s="29">
        <v>5980</v>
      </c>
      <c r="D366" s="10"/>
      <c r="E366" s="16">
        <f t="shared" si="5"/>
        <v>4125.6570780045249</v>
      </c>
    </row>
    <row r="367" spans="1:5" ht="26.25" thickBot="1" x14ac:dyDescent="0.3">
      <c r="A367" s="39">
        <v>354</v>
      </c>
      <c r="B367" s="15" t="s">
        <v>367</v>
      </c>
      <c r="C367" s="29">
        <v>5980</v>
      </c>
      <c r="D367" s="6"/>
      <c r="E367" s="16">
        <f t="shared" si="5"/>
        <v>4125.6570780045249</v>
      </c>
    </row>
    <row r="368" spans="1:5" ht="26.25" thickBot="1" x14ac:dyDescent="0.3">
      <c r="A368" s="39">
        <v>355</v>
      </c>
      <c r="B368" s="15" t="s">
        <v>368</v>
      </c>
      <c r="C368" s="29">
        <v>5980</v>
      </c>
      <c r="D368" s="10"/>
      <c r="E368" s="16">
        <f t="shared" si="5"/>
        <v>4125.6570780045249</v>
      </c>
    </row>
    <row r="369" spans="1:5" ht="26.25" thickBot="1" x14ac:dyDescent="0.3">
      <c r="A369" s="39">
        <v>356</v>
      </c>
      <c r="B369" s="46" t="s">
        <v>369</v>
      </c>
      <c r="C369" s="29">
        <v>17940</v>
      </c>
      <c r="D369" s="6"/>
      <c r="E369" s="16">
        <f t="shared" si="5"/>
        <v>12376.971234013574</v>
      </c>
    </row>
    <row r="370" spans="1:5" ht="26.25" thickBot="1" x14ac:dyDescent="0.3">
      <c r="A370" s="39">
        <v>357</v>
      </c>
      <c r="B370" s="46" t="s">
        <v>370</v>
      </c>
      <c r="C370" s="29">
        <v>29900</v>
      </c>
      <c r="D370" s="10"/>
      <c r="E370" s="16">
        <f t="shared" si="5"/>
        <v>20628.285390022622</v>
      </c>
    </row>
    <row r="371" spans="1:5" ht="26.25" thickBot="1" x14ac:dyDescent="0.3">
      <c r="A371" s="39">
        <v>358</v>
      </c>
      <c r="B371" s="46" t="s">
        <v>371</v>
      </c>
      <c r="C371" s="29">
        <v>5980</v>
      </c>
      <c r="D371" s="6"/>
      <c r="E371" s="16">
        <f t="shared" si="5"/>
        <v>4125.6570780045249</v>
      </c>
    </row>
    <row r="372" spans="1:5" ht="15.75" thickBot="1" x14ac:dyDescent="0.3">
      <c r="A372" s="161" t="s">
        <v>372</v>
      </c>
      <c r="B372" s="162"/>
      <c r="C372" s="10"/>
      <c r="D372" s="10"/>
      <c r="E372" s="16"/>
    </row>
    <row r="373" spans="1:5" ht="26.25" thickBot="1" x14ac:dyDescent="0.3">
      <c r="A373" s="39">
        <v>359</v>
      </c>
      <c r="B373" s="15" t="s">
        <v>373</v>
      </c>
      <c r="C373" s="29">
        <v>17940</v>
      </c>
      <c r="D373" s="6"/>
      <c r="E373" s="16">
        <f t="shared" si="5"/>
        <v>12376.971234013574</v>
      </c>
    </row>
    <row r="374" spans="1:5" ht="26.25" thickBot="1" x14ac:dyDescent="0.3">
      <c r="A374" s="39">
        <v>360</v>
      </c>
      <c r="B374" s="15" t="s">
        <v>374</v>
      </c>
      <c r="C374" s="29">
        <v>11960</v>
      </c>
      <c r="D374" s="6"/>
      <c r="E374" s="16">
        <f t="shared" si="5"/>
        <v>8251.3141560090498</v>
      </c>
    </row>
    <row r="375" spans="1:5" ht="26.25" thickBot="1" x14ac:dyDescent="0.3">
      <c r="A375" s="39">
        <v>361</v>
      </c>
      <c r="B375" s="15" t="s">
        <v>375</v>
      </c>
      <c r="C375" s="29">
        <v>23920</v>
      </c>
      <c r="D375" s="10"/>
      <c r="E375" s="16">
        <f t="shared" si="5"/>
        <v>16502.6283120181</v>
      </c>
    </row>
    <row r="376" spans="1:5" ht="26.25" thickBot="1" x14ac:dyDescent="0.3">
      <c r="A376" s="39">
        <v>362</v>
      </c>
      <c r="B376" s="15" t="s">
        <v>376</v>
      </c>
      <c r="C376" s="29">
        <v>23920</v>
      </c>
      <c r="D376" s="6"/>
      <c r="E376" s="16">
        <f t="shared" si="5"/>
        <v>16502.6283120181</v>
      </c>
    </row>
    <row r="377" spans="1:5" ht="26.25" thickBot="1" x14ac:dyDescent="0.3">
      <c r="A377" s="39">
        <v>363</v>
      </c>
      <c r="B377" s="15" t="s">
        <v>377</v>
      </c>
      <c r="C377" s="29">
        <v>11960</v>
      </c>
      <c r="D377" s="19"/>
      <c r="E377" s="16">
        <f t="shared" si="5"/>
        <v>8251.3141560090498</v>
      </c>
    </row>
    <row r="378" spans="1:5" ht="26.25" thickBot="1" x14ac:dyDescent="0.3">
      <c r="A378" s="39">
        <v>364</v>
      </c>
      <c r="B378" s="15" t="s">
        <v>378</v>
      </c>
      <c r="C378" s="29">
        <v>11960</v>
      </c>
      <c r="D378" s="6"/>
      <c r="E378" s="16">
        <f t="shared" si="5"/>
        <v>8251.3141560090498</v>
      </c>
    </row>
    <row r="379" spans="1:5" ht="26.25" thickBot="1" x14ac:dyDescent="0.3">
      <c r="A379" s="39">
        <v>365</v>
      </c>
      <c r="B379" s="15" t="s">
        <v>379</v>
      </c>
      <c r="C379" s="29">
        <v>23920</v>
      </c>
      <c r="D379" s="19"/>
      <c r="E379" s="16">
        <f t="shared" si="5"/>
        <v>16502.6283120181</v>
      </c>
    </row>
    <row r="380" spans="1:5" ht="26.25" thickBot="1" x14ac:dyDescent="0.3">
      <c r="A380" s="39">
        <v>366</v>
      </c>
      <c r="B380" s="15" t="s">
        <v>380</v>
      </c>
      <c r="C380" s="29">
        <v>11960</v>
      </c>
      <c r="D380" s="10"/>
      <c r="E380" s="16">
        <f t="shared" si="5"/>
        <v>8251.3141560090498</v>
      </c>
    </row>
    <row r="381" spans="1:5" ht="26.25" thickBot="1" x14ac:dyDescent="0.3">
      <c r="A381" s="39">
        <v>367</v>
      </c>
      <c r="B381" s="15" t="s">
        <v>381</v>
      </c>
      <c r="C381" s="29">
        <v>11960</v>
      </c>
      <c r="D381" s="6"/>
      <c r="E381" s="16">
        <f t="shared" si="5"/>
        <v>8251.3141560090498</v>
      </c>
    </row>
    <row r="382" spans="1:5" ht="26.25" thickBot="1" x14ac:dyDescent="0.3">
      <c r="A382" s="39">
        <v>368</v>
      </c>
      <c r="B382" s="15" t="s">
        <v>382</v>
      </c>
      <c r="C382" s="29">
        <v>17940</v>
      </c>
      <c r="D382" s="10"/>
      <c r="E382" s="16">
        <f t="shared" si="5"/>
        <v>12376.971234013574</v>
      </c>
    </row>
    <row r="383" spans="1:5" ht="26.25" thickBot="1" x14ac:dyDescent="0.3">
      <c r="A383" s="39">
        <v>369</v>
      </c>
      <c r="B383" s="15" t="s">
        <v>383</v>
      </c>
      <c r="C383" s="29">
        <v>17940</v>
      </c>
      <c r="D383" s="6"/>
      <c r="E383" s="16">
        <f t="shared" si="5"/>
        <v>12376.971234013574</v>
      </c>
    </row>
    <row r="384" spans="1:5" ht="26.25" thickBot="1" x14ac:dyDescent="0.3">
      <c r="A384" s="39">
        <v>370</v>
      </c>
      <c r="B384" s="15" t="s">
        <v>384</v>
      </c>
      <c r="C384" s="29">
        <v>11960</v>
      </c>
      <c r="D384" s="10"/>
      <c r="E384" s="16">
        <f t="shared" si="5"/>
        <v>8251.3141560090498</v>
      </c>
    </row>
    <row r="385" spans="1:5" ht="26.25" thickBot="1" x14ac:dyDescent="0.3">
      <c r="A385" s="39">
        <v>371</v>
      </c>
      <c r="B385" s="15" t="s">
        <v>385</v>
      </c>
      <c r="C385" s="29">
        <v>11960</v>
      </c>
      <c r="D385" s="6"/>
      <c r="E385" s="16">
        <f t="shared" si="5"/>
        <v>8251.3141560090498</v>
      </c>
    </row>
    <row r="386" spans="1:5" ht="26.25" thickBot="1" x14ac:dyDescent="0.3">
      <c r="A386" s="39">
        <v>372</v>
      </c>
      <c r="B386" s="15" t="s">
        <v>386</v>
      </c>
      <c r="C386" s="29">
        <v>11960</v>
      </c>
      <c r="D386" s="6"/>
      <c r="E386" s="16">
        <f t="shared" si="5"/>
        <v>8251.3141560090498</v>
      </c>
    </row>
    <row r="387" spans="1:5" ht="26.25" thickBot="1" x14ac:dyDescent="0.3">
      <c r="A387" s="39">
        <v>373</v>
      </c>
      <c r="B387" s="15" t="s">
        <v>387</v>
      </c>
      <c r="C387" s="29">
        <v>11960</v>
      </c>
      <c r="D387" s="10"/>
      <c r="E387" s="16">
        <f t="shared" si="5"/>
        <v>8251.3141560090498</v>
      </c>
    </row>
    <row r="388" spans="1:5" ht="26.25" thickBot="1" x14ac:dyDescent="0.3">
      <c r="A388" s="39">
        <v>374</v>
      </c>
      <c r="B388" s="15" t="s">
        <v>388</v>
      </c>
      <c r="C388" s="29">
        <v>9568</v>
      </c>
      <c r="D388" s="6"/>
      <c r="E388" s="16">
        <f t="shared" si="5"/>
        <v>6601.0513248072393</v>
      </c>
    </row>
    <row r="389" spans="1:5" ht="26.25" thickBot="1" x14ac:dyDescent="0.3">
      <c r="A389" s="39">
        <v>375</v>
      </c>
      <c r="B389" s="15" t="s">
        <v>389</v>
      </c>
      <c r="C389" s="29">
        <v>9568</v>
      </c>
      <c r="D389" s="10"/>
      <c r="E389" s="16">
        <f t="shared" si="5"/>
        <v>6601.0513248072393</v>
      </c>
    </row>
    <row r="390" spans="1:5" ht="26.25" thickBot="1" x14ac:dyDescent="0.3">
      <c r="A390" s="39">
        <v>376</v>
      </c>
      <c r="B390" s="15" t="s">
        <v>390</v>
      </c>
      <c r="C390" s="29">
        <v>3588</v>
      </c>
      <c r="D390" s="6"/>
      <c r="E390" s="16">
        <f t="shared" si="5"/>
        <v>2475.3942468027149</v>
      </c>
    </row>
    <row r="391" spans="1:5" ht="30.75" thickBot="1" x14ac:dyDescent="0.3">
      <c r="A391" s="39">
        <v>377</v>
      </c>
      <c r="B391" s="17" t="s">
        <v>391</v>
      </c>
      <c r="C391" s="29">
        <v>3588</v>
      </c>
      <c r="D391" s="6"/>
      <c r="E391" s="16">
        <f t="shared" si="5"/>
        <v>2475.3942468027149</v>
      </c>
    </row>
    <row r="392" spans="1:5" ht="30.75" thickBot="1" x14ac:dyDescent="0.3">
      <c r="A392" s="39">
        <v>378</v>
      </c>
      <c r="B392" s="17" t="s">
        <v>392</v>
      </c>
      <c r="C392" s="29">
        <v>5980</v>
      </c>
      <c r="D392" s="10"/>
      <c r="E392" s="16">
        <f t="shared" si="5"/>
        <v>4125.6570780045249</v>
      </c>
    </row>
    <row r="393" spans="1:5" ht="26.25" thickBot="1" x14ac:dyDescent="0.3">
      <c r="A393" s="39">
        <v>379</v>
      </c>
      <c r="B393" s="15" t="s">
        <v>393</v>
      </c>
      <c r="C393" s="29">
        <v>5980</v>
      </c>
      <c r="D393" s="6"/>
      <c r="E393" s="16">
        <f t="shared" si="5"/>
        <v>4125.6570780045249</v>
      </c>
    </row>
    <row r="394" spans="1:5" ht="30.75" thickBot="1" x14ac:dyDescent="0.3">
      <c r="A394" s="39">
        <v>380</v>
      </c>
      <c r="B394" s="17" t="s">
        <v>394</v>
      </c>
      <c r="C394" s="29">
        <v>5980</v>
      </c>
      <c r="D394" s="6"/>
      <c r="E394" s="16">
        <f t="shared" ref="E394:E457" si="6">18810000/27264457*C394</f>
        <v>4125.6570780045249</v>
      </c>
    </row>
    <row r="395" spans="1:5" ht="26.25" thickBot="1" x14ac:dyDescent="0.3">
      <c r="A395" s="39">
        <v>381</v>
      </c>
      <c r="B395" s="15" t="s">
        <v>395</v>
      </c>
      <c r="C395" s="29">
        <v>7176</v>
      </c>
      <c r="D395" s="19"/>
      <c r="E395" s="16">
        <f t="shared" si="6"/>
        <v>4950.7884936054297</v>
      </c>
    </row>
    <row r="396" spans="1:5" ht="26.25" thickBot="1" x14ac:dyDescent="0.3">
      <c r="A396" s="39">
        <v>382</v>
      </c>
      <c r="B396" s="15" t="s">
        <v>396</v>
      </c>
      <c r="C396" s="29">
        <v>5980</v>
      </c>
      <c r="D396" s="10"/>
      <c r="E396" s="16">
        <f t="shared" si="6"/>
        <v>4125.6570780045249</v>
      </c>
    </row>
    <row r="397" spans="1:5" ht="30.75" thickBot="1" x14ac:dyDescent="0.3">
      <c r="A397" s="39">
        <v>383</v>
      </c>
      <c r="B397" s="17" t="s">
        <v>397</v>
      </c>
      <c r="C397" s="29">
        <v>17940</v>
      </c>
      <c r="D397" s="6"/>
      <c r="E397" s="16">
        <f t="shared" si="6"/>
        <v>12376.971234013574</v>
      </c>
    </row>
    <row r="398" spans="1:5" ht="26.25" thickBot="1" x14ac:dyDescent="0.3">
      <c r="A398" s="39">
        <v>384</v>
      </c>
      <c r="B398" s="15" t="s">
        <v>398</v>
      </c>
      <c r="C398" s="29">
        <v>11960</v>
      </c>
      <c r="D398" s="10"/>
      <c r="E398" s="16">
        <f t="shared" si="6"/>
        <v>8251.3141560090498</v>
      </c>
    </row>
    <row r="399" spans="1:5" ht="26.25" thickBot="1" x14ac:dyDescent="0.3">
      <c r="A399" s="39">
        <v>385</v>
      </c>
      <c r="B399" s="15" t="s">
        <v>399</v>
      </c>
      <c r="C399" s="29">
        <v>5980</v>
      </c>
      <c r="D399" s="6"/>
      <c r="E399" s="16">
        <f t="shared" si="6"/>
        <v>4125.6570780045249</v>
      </c>
    </row>
    <row r="400" spans="1:5" ht="26.25" thickBot="1" x14ac:dyDescent="0.3">
      <c r="A400" s="39">
        <v>386</v>
      </c>
      <c r="B400" s="15" t="s">
        <v>400</v>
      </c>
      <c r="C400" s="29">
        <v>5980</v>
      </c>
      <c r="D400" s="6"/>
      <c r="E400" s="16">
        <f t="shared" si="6"/>
        <v>4125.6570780045249</v>
      </c>
    </row>
    <row r="401" spans="1:5" ht="26.25" thickBot="1" x14ac:dyDescent="0.3">
      <c r="A401" s="39">
        <v>387</v>
      </c>
      <c r="B401" s="15" t="s">
        <v>401</v>
      </c>
      <c r="C401" s="29">
        <v>9568</v>
      </c>
      <c r="D401" s="10"/>
      <c r="E401" s="16">
        <f t="shared" si="6"/>
        <v>6601.0513248072393</v>
      </c>
    </row>
    <row r="402" spans="1:5" ht="26.25" thickBot="1" x14ac:dyDescent="0.3">
      <c r="A402" s="39">
        <v>388</v>
      </c>
      <c r="B402" s="15" t="s">
        <v>402</v>
      </c>
      <c r="C402" s="29">
        <v>3588</v>
      </c>
      <c r="D402" s="6"/>
      <c r="E402" s="16">
        <f t="shared" si="6"/>
        <v>2475.3942468027149</v>
      </c>
    </row>
    <row r="403" spans="1:5" ht="26.25" thickBot="1" x14ac:dyDescent="0.3">
      <c r="A403" s="39">
        <v>389</v>
      </c>
      <c r="B403" s="15" t="s">
        <v>403</v>
      </c>
      <c r="C403" s="29">
        <v>3588</v>
      </c>
      <c r="D403" s="10"/>
      <c r="E403" s="16">
        <f t="shared" si="6"/>
        <v>2475.3942468027149</v>
      </c>
    </row>
    <row r="404" spans="1:5" ht="30.75" thickBot="1" x14ac:dyDescent="0.3">
      <c r="A404" s="39">
        <v>390</v>
      </c>
      <c r="B404" s="17" t="s">
        <v>404</v>
      </c>
      <c r="C404" s="29">
        <v>2392</v>
      </c>
      <c r="D404" s="6"/>
      <c r="E404" s="16">
        <f t="shared" si="6"/>
        <v>1650.2628312018098</v>
      </c>
    </row>
    <row r="405" spans="1:5" ht="26.25" thickBot="1" x14ac:dyDescent="0.3">
      <c r="A405" s="39">
        <v>391</v>
      </c>
      <c r="B405" s="15" t="s">
        <v>405</v>
      </c>
      <c r="C405" s="29">
        <v>8372</v>
      </c>
      <c r="D405" s="10"/>
      <c r="E405" s="16">
        <f t="shared" si="6"/>
        <v>5775.9199092063345</v>
      </c>
    </row>
    <row r="406" spans="1:5" ht="26.25" thickBot="1" x14ac:dyDescent="0.3">
      <c r="A406" s="39">
        <v>392</v>
      </c>
      <c r="B406" s="15" t="s">
        <v>406</v>
      </c>
      <c r="C406" s="47">
        <v>1196</v>
      </c>
      <c r="D406" s="6"/>
      <c r="E406" s="16">
        <f t="shared" si="6"/>
        <v>825.13141560090492</v>
      </c>
    </row>
    <row r="407" spans="1:5" ht="26.25" thickBot="1" x14ac:dyDescent="0.3">
      <c r="A407" s="39">
        <v>393</v>
      </c>
      <c r="B407" s="15" t="s">
        <v>407</v>
      </c>
      <c r="C407" s="29">
        <v>11960</v>
      </c>
      <c r="D407" s="19"/>
      <c r="E407" s="16">
        <f t="shared" si="6"/>
        <v>8251.3141560090498</v>
      </c>
    </row>
    <row r="408" spans="1:5" ht="30.75" thickBot="1" x14ac:dyDescent="0.3">
      <c r="A408" s="39">
        <v>394</v>
      </c>
      <c r="B408" s="17" t="s">
        <v>408</v>
      </c>
      <c r="C408" s="29">
        <v>11960</v>
      </c>
      <c r="D408" s="10"/>
      <c r="E408" s="16">
        <f t="shared" si="6"/>
        <v>8251.3141560090498</v>
      </c>
    </row>
    <row r="409" spans="1:5" ht="30.75" thickBot="1" x14ac:dyDescent="0.3">
      <c r="A409" s="39">
        <v>395</v>
      </c>
      <c r="B409" s="17" t="s">
        <v>409</v>
      </c>
      <c r="C409" s="29">
        <v>5980</v>
      </c>
      <c r="D409" s="10"/>
      <c r="E409" s="16">
        <f t="shared" si="6"/>
        <v>4125.6570780045249</v>
      </c>
    </row>
    <row r="410" spans="1:5" ht="30.75" thickBot="1" x14ac:dyDescent="0.3">
      <c r="A410" s="39">
        <v>396</v>
      </c>
      <c r="B410" s="17" t="s">
        <v>410</v>
      </c>
      <c r="C410" s="29">
        <v>5980</v>
      </c>
      <c r="D410" s="10"/>
      <c r="E410" s="16">
        <f t="shared" si="6"/>
        <v>4125.6570780045249</v>
      </c>
    </row>
    <row r="411" spans="1:5" ht="26.25" thickBot="1" x14ac:dyDescent="0.3">
      <c r="A411" s="39">
        <v>397</v>
      </c>
      <c r="B411" s="15" t="s">
        <v>411</v>
      </c>
      <c r="C411" s="29">
        <v>8372</v>
      </c>
      <c r="D411" s="10"/>
      <c r="E411" s="16">
        <f t="shared" si="6"/>
        <v>5775.9199092063345</v>
      </c>
    </row>
    <row r="412" spans="1:5" ht="26.25" thickBot="1" x14ac:dyDescent="0.3">
      <c r="A412" s="39">
        <v>398</v>
      </c>
      <c r="B412" s="15" t="s">
        <v>412</v>
      </c>
      <c r="C412" s="29">
        <v>17940</v>
      </c>
      <c r="D412" s="10"/>
      <c r="E412" s="16">
        <f t="shared" si="6"/>
        <v>12376.971234013574</v>
      </c>
    </row>
    <row r="413" spans="1:5" ht="26.25" thickBot="1" x14ac:dyDescent="0.3">
      <c r="A413" s="39">
        <v>399</v>
      </c>
      <c r="B413" s="15" t="s">
        <v>413</v>
      </c>
      <c r="C413" s="36">
        <v>17940</v>
      </c>
      <c r="D413" s="10"/>
      <c r="E413" s="16">
        <f t="shared" si="6"/>
        <v>12376.971234013574</v>
      </c>
    </row>
    <row r="414" spans="1:5" ht="30.75" thickBot="1" x14ac:dyDescent="0.3">
      <c r="A414" s="39">
        <v>400</v>
      </c>
      <c r="B414" s="17" t="s">
        <v>414</v>
      </c>
      <c r="C414" s="37">
        <v>11960</v>
      </c>
      <c r="D414" s="6"/>
      <c r="E414" s="16">
        <f t="shared" si="6"/>
        <v>8251.3141560090498</v>
      </c>
    </row>
    <row r="415" spans="1:5" ht="26.25" thickBot="1" x14ac:dyDescent="0.3">
      <c r="A415" s="39">
        <v>401</v>
      </c>
      <c r="B415" s="15" t="s">
        <v>415</v>
      </c>
      <c r="C415" s="29">
        <v>8372</v>
      </c>
      <c r="D415" s="10"/>
      <c r="E415" s="16">
        <f t="shared" si="6"/>
        <v>5775.9199092063345</v>
      </c>
    </row>
    <row r="416" spans="1:5" ht="26.25" thickBot="1" x14ac:dyDescent="0.3">
      <c r="A416" s="39">
        <v>402</v>
      </c>
      <c r="B416" s="15" t="s">
        <v>416</v>
      </c>
      <c r="C416" s="29">
        <v>2392</v>
      </c>
      <c r="D416" s="6"/>
      <c r="E416" s="16">
        <f t="shared" si="6"/>
        <v>1650.2628312018098</v>
      </c>
    </row>
    <row r="417" spans="1:5" ht="26.25" thickBot="1" x14ac:dyDescent="0.3">
      <c r="A417" s="39">
        <v>403</v>
      </c>
      <c r="B417" s="15" t="s">
        <v>417</v>
      </c>
      <c r="C417" s="29">
        <v>3588</v>
      </c>
      <c r="D417" s="10"/>
      <c r="E417" s="16">
        <f t="shared" si="6"/>
        <v>2475.3942468027149</v>
      </c>
    </row>
    <row r="418" spans="1:5" ht="30.75" thickBot="1" x14ac:dyDescent="0.3">
      <c r="A418" s="39">
        <v>404</v>
      </c>
      <c r="B418" s="17" t="s">
        <v>418</v>
      </c>
      <c r="C418" s="29">
        <v>4784</v>
      </c>
      <c r="D418" s="6"/>
      <c r="E418" s="16">
        <f t="shared" si="6"/>
        <v>3300.5256624036197</v>
      </c>
    </row>
    <row r="419" spans="1:5" ht="30.75" thickBot="1" x14ac:dyDescent="0.3">
      <c r="A419" s="39">
        <v>405</v>
      </c>
      <c r="B419" s="17" t="s">
        <v>419</v>
      </c>
      <c r="C419" s="29">
        <v>3588</v>
      </c>
      <c r="D419" s="19"/>
      <c r="E419" s="16">
        <f t="shared" si="6"/>
        <v>2475.3942468027149</v>
      </c>
    </row>
    <row r="420" spans="1:5" ht="30.75" thickBot="1" x14ac:dyDescent="0.3">
      <c r="A420" s="39">
        <v>406</v>
      </c>
      <c r="B420" s="17" t="s">
        <v>420</v>
      </c>
      <c r="C420" s="29">
        <v>17940</v>
      </c>
      <c r="D420" s="10"/>
      <c r="E420" s="16">
        <f t="shared" si="6"/>
        <v>12376.971234013574</v>
      </c>
    </row>
    <row r="421" spans="1:5" ht="30.75" thickBot="1" x14ac:dyDescent="0.3">
      <c r="A421" s="39">
        <v>407</v>
      </c>
      <c r="B421" s="17" t="s">
        <v>421</v>
      </c>
      <c r="C421" s="29">
        <v>17940</v>
      </c>
      <c r="D421" s="6"/>
      <c r="E421" s="16">
        <f t="shared" si="6"/>
        <v>12376.971234013574</v>
      </c>
    </row>
    <row r="422" spans="1:5" ht="45.75" thickBot="1" x14ac:dyDescent="0.3">
      <c r="A422" s="39">
        <v>408</v>
      </c>
      <c r="B422" s="17" t="s">
        <v>422</v>
      </c>
      <c r="C422" s="29">
        <v>17940</v>
      </c>
      <c r="D422" s="6"/>
      <c r="E422" s="16">
        <f t="shared" si="6"/>
        <v>12376.971234013574</v>
      </c>
    </row>
    <row r="423" spans="1:5" ht="15.75" thickBot="1" x14ac:dyDescent="0.3">
      <c r="A423" s="161" t="s">
        <v>423</v>
      </c>
      <c r="B423" s="162"/>
      <c r="C423" s="19"/>
      <c r="D423" s="19"/>
      <c r="E423" s="16">
        <v>0</v>
      </c>
    </row>
    <row r="424" spans="1:5" ht="30.75" thickBot="1" x14ac:dyDescent="0.3">
      <c r="A424" s="39">
        <v>409</v>
      </c>
      <c r="B424" s="17" t="s">
        <v>424</v>
      </c>
      <c r="C424" s="29">
        <v>17940</v>
      </c>
      <c r="D424" s="6"/>
      <c r="E424" s="16">
        <f t="shared" si="6"/>
        <v>12376.971234013574</v>
      </c>
    </row>
    <row r="425" spans="1:5" ht="30.75" thickBot="1" x14ac:dyDescent="0.3">
      <c r="A425" s="39">
        <v>410</v>
      </c>
      <c r="B425" s="17" t="s">
        <v>425</v>
      </c>
      <c r="C425" s="36">
        <v>11960</v>
      </c>
      <c r="D425" s="10"/>
      <c r="E425" s="16">
        <f t="shared" si="6"/>
        <v>8251.3141560090498</v>
      </c>
    </row>
    <row r="426" spans="1:5" ht="45.75" thickBot="1" x14ac:dyDescent="0.3">
      <c r="A426" s="39">
        <v>411</v>
      </c>
      <c r="B426" s="17" t="s">
        <v>426</v>
      </c>
      <c r="C426" s="37">
        <v>5980</v>
      </c>
      <c r="D426" s="6"/>
      <c r="E426" s="16">
        <f t="shared" si="6"/>
        <v>4125.6570780045249</v>
      </c>
    </row>
    <row r="427" spans="1:5" ht="30.75" thickBot="1" x14ac:dyDescent="0.3">
      <c r="A427" s="39">
        <v>412</v>
      </c>
      <c r="B427" s="17" t="s">
        <v>427</v>
      </c>
      <c r="C427" s="29">
        <v>2392</v>
      </c>
      <c r="D427" s="10"/>
      <c r="E427" s="16">
        <f t="shared" si="6"/>
        <v>1650.2628312018098</v>
      </c>
    </row>
    <row r="428" spans="1:5" ht="30.75" thickBot="1" x14ac:dyDescent="0.3">
      <c r="A428" s="39">
        <v>413</v>
      </c>
      <c r="B428" s="17" t="s">
        <v>428</v>
      </c>
      <c r="C428" s="29">
        <v>5980</v>
      </c>
      <c r="D428" s="6"/>
      <c r="E428" s="16">
        <f t="shared" si="6"/>
        <v>4125.6570780045249</v>
      </c>
    </row>
    <row r="429" spans="1:5" ht="45.75" thickBot="1" x14ac:dyDescent="0.3">
      <c r="A429" s="39">
        <v>414</v>
      </c>
      <c r="B429" s="17" t="s">
        <v>429</v>
      </c>
      <c r="C429" s="29">
        <v>2990</v>
      </c>
      <c r="D429" s="10"/>
      <c r="E429" s="16">
        <f t="shared" si="6"/>
        <v>2062.8285390022625</v>
      </c>
    </row>
    <row r="430" spans="1:5" ht="45.75" thickBot="1" x14ac:dyDescent="0.3">
      <c r="A430" s="39">
        <v>415</v>
      </c>
      <c r="B430" s="17" t="s">
        <v>430</v>
      </c>
      <c r="C430" s="29">
        <v>5980</v>
      </c>
      <c r="D430" s="10"/>
      <c r="E430" s="16">
        <f t="shared" si="6"/>
        <v>4125.6570780045249</v>
      </c>
    </row>
    <row r="431" spans="1:5" ht="30.75" thickBot="1" x14ac:dyDescent="0.3">
      <c r="A431" s="39">
        <v>416</v>
      </c>
      <c r="B431" s="17" t="s">
        <v>431</v>
      </c>
      <c r="C431" s="29">
        <v>4186</v>
      </c>
      <c r="D431" s="19"/>
      <c r="E431" s="16">
        <f t="shared" si="6"/>
        <v>2887.9599546031673</v>
      </c>
    </row>
    <row r="432" spans="1:5" ht="30.75" thickBot="1" x14ac:dyDescent="0.3">
      <c r="A432" s="39">
        <v>417</v>
      </c>
      <c r="B432" s="17" t="s">
        <v>432</v>
      </c>
      <c r="C432" s="29">
        <v>5980</v>
      </c>
      <c r="D432" s="20"/>
      <c r="E432" s="16">
        <f t="shared" si="6"/>
        <v>4125.6570780045249</v>
      </c>
    </row>
    <row r="433" spans="1:5" ht="26.25" thickBot="1" x14ac:dyDescent="0.3">
      <c r="A433" s="39">
        <v>418</v>
      </c>
      <c r="B433" s="15" t="s">
        <v>433</v>
      </c>
      <c r="C433" s="29">
        <v>4186</v>
      </c>
      <c r="D433" s="10"/>
      <c r="E433" s="16">
        <f t="shared" si="6"/>
        <v>2887.9599546031673</v>
      </c>
    </row>
    <row r="434" spans="1:5" ht="26.25" thickBot="1" x14ac:dyDescent="0.3">
      <c r="A434" s="39">
        <v>419</v>
      </c>
      <c r="B434" s="15" t="s">
        <v>434</v>
      </c>
      <c r="C434" s="29">
        <v>5980</v>
      </c>
      <c r="D434" s="10"/>
      <c r="E434" s="16">
        <f t="shared" si="6"/>
        <v>4125.6570780045249</v>
      </c>
    </row>
    <row r="435" spans="1:5" ht="26.25" thickBot="1" x14ac:dyDescent="0.3">
      <c r="A435" s="39">
        <v>420</v>
      </c>
      <c r="B435" s="15" t="s">
        <v>435</v>
      </c>
      <c r="C435" s="29">
        <v>11960</v>
      </c>
      <c r="D435" s="6"/>
      <c r="E435" s="16">
        <f t="shared" si="6"/>
        <v>8251.3141560090498</v>
      </c>
    </row>
    <row r="436" spans="1:5" ht="26.25" thickBot="1" x14ac:dyDescent="0.3">
      <c r="A436" s="39">
        <v>421</v>
      </c>
      <c r="B436" s="15" t="s">
        <v>436</v>
      </c>
      <c r="C436" s="29">
        <v>5382</v>
      </c>
      <c r="D436" s="10"/>
      <c r="E436" s="16">
        <f t="shared" si="6"/>
        <v>3713.0913702040721</v>
      </c>
    </row>
    <row r="437" spans="1:5" ht="26.25" thickBot="1" x14ac:dyDescent="0.3">
      <c r="A437" s="39">
        <v>422</v>
      </c>
      <c r="B437" s="15" t="s">
        <v>437</v>
      </c>
      <c r="C437" s="29">
        <v>7176</v>
      </c>
      <c r="D437" s="6"/>
      <c r="E437" s="16">
        <f t="shared" si="6"/>
        <v>4950.7884936054297</v>
      </c>
    </row>
    <row r="438" spans="1:5" ht="26.25" thickBot="1" x14ac:dyDescent="0.3">
      <c r="A438" s="39">
        <v>423</v>
      </c>
      <c r="B438" s="15" t="s">
        <v>438</v>
      </c>
      <c r="C438" s="29">
        <v>3588</v>
      </c>
      <c r="D438" s="10"/>
      <c r="E438" s="16">
        <f t="shared" si="6"/>
        <v>2475.3942468027149</v>
      </c>
    </row>
    <row r="439" spans="1:5" ht="26.25" thickBot="1" x14ac:dyDescent="0.3">
      <c r="A439" s="39">
        <v>424</v>
      </c>
      <c r="B439" s="15" t="s">
        <v>439</v>
      </c>
      <c r="C439" s="29">
        <v>9568</v>
      </c>
      <c r="D439" s="6"/>
      <c r="E439" s="16">
        <f t="shared" si="6"/>
        <v>6601.0513248072393</v>
      </c>
    </row>
    <row r="440" spans="1:5" ht="30.75" thickBot="1" x14ac:dyDescent="0.3">
      <c r="A440" s="39">
        <v>425</v>
      </c>
      <c r="B440" s="17" t="s">
        <v>440</v>
      </c>
      <c r="C440" s="29">
        <v>9568</v>
      </c>
      <c r="D440" s="10"/>
      <c r="E440" s="16">
        <f t="shared" si="6"/>
        <v>6601.0513248072393</v>
      </c>
    </row>
    <row r="441" spans="1:5" ht="30.75" thickBot="1" x14ac:dyDescent="0.3">
      <c r="A441" s="39">
        <v>426</v>
      </c>
      <c r="B441" s="17" t="s">
        <v>441</v>
      </c>
      <c r="C441" s="29">
        <v>4186</v>
      </c>
      <c r="D441" s="6"/>
      <c r="E441" s="16">
        <f t="shared" si="6"/>
        <v>2887.9599546031673</v>
      </c>
    </row>
    <row r="442" spans="1:5" ht="30.75" thickBot="1" x14ac:dyDescent="0.3">
      <c r="A442" s="39">
        <v>427</v>
      </c>
      <c r="B442" s="17" t="s">
        <v>442</v>
      </c>
      <c r="C442" s="29">
        <v>2392</v>
      </c>
      <c r="D442" s="10"/>
      <c r="E442" s="16">
        <f t="shared" si="6"/>
        <v>1650.2628312018098</v>
      </c>
    </row>
    <row r="443" spans="1:5" ht="30.75" thickBot="1" x14ac:dyDescent="0.3">
      <c r="A443" s="39">
        <v>428</v>
      </c>
      <c r="B443" s="17" t="s">
        <v>443</v>
      </c>
      <c r="C443" s="29">
        <v>7176</v>
      </c>
      <c r="D443" s="6"/>
      <c r="E443" s="16">
        <f t="shared" si="6"/>
        <v>4950.7884936054297</v>
      </c>
    </row>
    <row r="444" spans="1:5" ht="30.75" thickBot="1" x14ac:dyDescent="0.3">
      <c r="A444" s="39">
        <v>429</v>
      </c>
      <c r="B444" s="17" t="s">
        <v>444</v>
      </c>
      <c r="C444" s="29">
        <v>5980</v>
      </c>
      <c r="D444" s="10"/>
      <c r="E444" s="16">
        <f t="shared" si="6"/>
        <v>4125.6570780045249</v>
      </c>
    </row>
    <row r="445" spans="1:5" ht="45.75" thickBot="1" x14ac:dyDescent="0.3">
      <c r="A445" s="39">
        <v>430</v>
      </c>
      <c r="B445" s="17" t="s">
        <v>445</v>
      </c>
      <c r="C445" s="29">
        <v>71760</v>
      </c>
      <c r="D445" s="6"/>
      <c r="E445" s="16">
        <f t="shared" si="6"/>
        <v>49507.884936054295</v>
      </c>
    </row>
    <row r="446" spans="1:5" ht="45.75" thickBot="1" x14ac:dyDescent="0.3">
      <c r="A446" s="39">
        <v>431</v>
      </c>
      <c r="B446" s="17" t="s">
        <v>446</v>
      </c>
      <c r="C446" s="42">
        <v>71760</v>
      </c>
      <c r="D446" s="10"/>
      <c r="E446" s="16">
        <f t="shared" si="6"/>
        <v>49507.884936054295</v>
      </c>
    </row>
    <row r="447" spans="1:5" ht="30.75" thickBot="1" x14ac:dyDescent="0.3">
      <c r="A447" s="39">
        <v>432</v>
      </c>
      <c r="B447" s="17" t="s">
        <v>447</v>
      </c>
      <c r="C447" s="29">
        <v>71760</v>
      </c>
      <c r="D447" s="6"/>
      <c r="E447" s="16">
        <f t="shared" si="6"/>
        <v>49507.884936054295</v>
      </c>
    </row>
    <row r="448" spans="1:5" ht="30.75" thickBot="1" x14ac:dyDescent="0.3">
      <c r="A448" s="39">
        <v>433</v>
      </c>
      <c r="B448" s="17" t="s">
        <v>448</v>
      </c>
      <c r="C448" s="29">
        <v>47840</v>
      </c>
      <c r="D448" s="10"/>
      <c r="E448" s="16">
        <f t="shared" si="6"/>
        <v>33005.256624036199</v>
      </c>
    </row>
    <row r="449" spans="1:5" ht="30.75" thickBot="1" x14ac:dyDescent="0.3">
      <c r="A449" s="39">
        <v>434</v>
      </c>
      <c r="B449" s="17" t="s">
        <v>449</v>
      </c>
      <c r="C449" s="29">
        <v>23920</v>
      </c>
      <c r="D449" s="6"/>
      <c r="E449" s="16">
        <f t="shared" si="6"/>
        <v>16502.6283120181</v>
      </c>
    </row>
    <row r="450" spans="1:5" ht="30.75" thickBot="1" x14ac:dyDescent="0.3">
      <c r="A450" s="39">
        <v>435</v>
      </c>
      <c r="B450" s="17" t="s">
        <v>450</v>
      </c>
      <c r="C450" s="29">
        <v>5980</v>
      </c>
      <c r="D450" s="6"/>
      <c r="E450" s="16">
        <f t="shared" si="6"/>
        <v>4125.6570780045249</v>
      </c>
    </row>
    <row r="451" spans="1:5" ht="30.75" thickBot="1" x14ac:dyDescent="0.3">
      <c r="A451" s="39">
        <v>436</v>
      </c>
      <c r="B451" s="17" t="s">
        <v>451</v>
      </c>
      <c r="C451" s="29">
        <v>5980</v>
      </c>
      <c r="D451" s="10"/>
      <c r="E451" s="16">
        <f t="shared" si="6"/>
        <v>4125.6570780045249</v>
      </c>
    </row>
    <row r="452" spans="1:5" ht="30.75" thickBot="1" x14ac:dyDescent="0.3">
      <c r="A452" s="39">
        <v>437</v>
      </c>
      <c r="B452" s="17" t="s">
        <v>452</v>
      </c>
      <c r="C452" s="29">
        <v>5980</v>
      </c>
      <c r="D452" s="6"/>
      <c r="E452" s="16">
        <f t="shared" si="6"/>
        <v>4125.6570780045249</v>
      </c>
    </row>
    <row r="453" spans="1:5" ht="30.75" thickBot="1" x14ac:dyDescent="0.3">
      <c r="A453" s="39">
        <v>438</v>
      </c>
      <c r="B453" s="17" t="s">
        <v>453</v>
      </c>
      <c r="C453" s="29">
        <v>5980</v>
      </c>
      <c r="D453" s="10"/>
      <c r="E453" s="16">
        <f t="shared" si="6"/>
        <v>4125.6570780045249</v>
      </c>
    </row>
    <row r="454" spans="1:5" ht="30.75" thickBot="1" x14ac:dyDescent="0.3">
      <c r="A454" s="39">
        <v>439</v>
      </c>
      <c r="B454" s="17" t="s">
        <v>454</v>
      </c>
      <c r="C454" s="29">
        <v>29900</v>
      </c>
      <c r="D454" s="6"/>
      <c r="E454" s="16">
        <f t="shared" si="6"/>
        <v>20628.285390022622</v>
      </c>
    </row>
    <row r="455" spans="1:5" ht="30.75" thickBot="1" x14ac:dyDescent="0.3">
      <c r="A455" s="39">
        <v>440</v>
      </c>
      <c r="B455" s="17" t="s">
        <v>455</v>
      </c>
      <c r="C455" s="29">
        <v>5980</v>
      </c>
      <c r="D455" s="10"/>
      <c r="E455" s="16">
        <f t="shared" si="6"/>
        <v>4125.6570780045249</v>
      </c>
    </row>
    <row r="456" spans="1:5" ht="16.5" thickBot="1" x14ac:dyDescent="0.3">
      <c r="A456" s="39">
        <v>441</v>
      </c>
      <c r="B456" s="17" t="s">
        <v>456</v>
      </c>
      <c r="C456" s="29">
        <v>5980</v>
      </c>
      <c r="D456" s="20"/>
      <c r="E456" s="16">
        <f t="shared" si="6"/>
        <v>4125.6570780045249</v>
      </c>
    </row>
    <row r="457" spans="1:5" ht="30.75" thickBot="1" x14ac:dyDescent="0.3">
      <c r="A457" s="39">
        <v>442</v>
      </c>
      <c r="B457" s="17" t="s">
        <v>457</v>
      </c>
      <c r="C457" s="29">
        <v>3588</v>
      </c>
      <c r="D457" s="6"/>
      <c r="E457" s="16">
        <f t="shared" si="6"/>
        <v>2475.3942468027149</v>
      </c>
    </row>
    <row r="458" spans="1:5" ht="30.75" thickBot="1" x14ac:dyDescent="0.3">
      <c r="A458" s="39">
        <v>443</v>
      </c>
      <c r="B458" s="17" t="s">
        <v>458</v>
      </c>
      <c r="C458" s="29">
        <v>5980</v>
      </c>
      <c r="D458" s="10"/>
      <c r="E458" s="16">
        <f t="shared" ref="E458:E521" si="7">18810000/27264457*C458</f>
        <v>4125.6570780045249</v>
      </c>
    </row>
    <row r="459" spans="1:5" ht="16.5" thickBot="1" x14ac:dyDescent="0.3">
      <c r="A459" s="39">
        <v>444</v>
      </c>
      <c r="B459" s="17" t="s">
        <v>459</v>
      </c>
      <c r="C459" s="29">
        <v>4600</v>
      </c>
      <c r="D459" s="6"/>
      <c r="E459" s="16">
        <f t="shared" si="7"/>
        <v>3173.582367695788</v>
      </c>
    </row>
    <row r="460" spans="1:5" ht="15.75" thickBot="1" x14ac:dyDescent="0.3">
      <c r="A460" s="161" t="s">
        <v>460</v>
      </c>
      <c r="B460" s="162"/>
      <c r="C460" s="6"/>
      <c r="D460" s="6"/>
      <c r="E460" s="16">
        <v>0</v>
      </c>
    </row>
    <row r="461" spans="1:5" ht="28.5" thickBot="1" x14ac:dyDescent="0.3">
      <c r="A461" s="39">
        <v>445</v>
      </c>
      <c r="B461" s="15" t="s">
        <v>461</v>
      </c>
      <c r="C461" s="29">
        <v>47840</v>
      </c>
      <c r="D461" s="10"/>
      <c r="E461" s="16">
        <f t="shared" si="7"/>
        <v>33005.256624036199</v>
      </c>
    </row>
    <row r="462" spans="1:5" ht="28.5" thickBot="1" x14ac:dyDescent="0.3">
      <c r="A462" s="39">
        <v>446</v>
      </c>
      <c r="B462" s="15" t="s">
        <v>462</v>
      </c>
      <c r="C462" s="29">
        <v>8372</v>
      </c>
      <c r="D462" s="6"/>
      <c r="E462" s="16">
        <f t="shared" si="7"/>
        <v>5775.9199092063345</v>
      </c>
    </row>
    <row r="463" spans="1:5" ht="16.5" thickBot="1" x14ac:dyDescent="0.3">
      <c r="A463" s="39">
        <v>447</v>
      </c>
      <c r="B463" s="15" t="s">
        <v>463</v>
      </c>
      <c r="C463" s="29">
        <v>3588</v>
      </c>
      <c r="D463" s="10"/>
      <c r="E463" s="16">
        <f t="shared" si="7"/>
        <v>2475.3942468027149</v>
      </c>
    </row>
    <row r="464" spans="1:5" ht="16.5" thickBot="1" x14ac:dyDescent="0.3">
      <c r="A464" s="39">
        <v>448</v>
      </c>
      <c r="B464" s="15" t="s">
        <v>464</v>
      </c>
      <c r="C464" s="29">
        <v>3588</v>
      </c>
      <c r="D464" s="6"/>
      <c r="E464" s="16">
        <f t="shared" si="7"/>
        <v>2475.3942468027149</v>
      </c>
    </row>
    <row r="465" spans="1:5" ht="28.5" thickBot="1" x14ac:dyDescent="0.3">
      <c r="A465" s="39">
        <v>449</v>
      </c>
      <c r="B465" s="15" t="s">
        <v>465</v>
      </c>
      <c r="C465" s="29">
        <v>4784</v>
      </c>
      <c r="D465" s="10"/>
      <c r="E465" s="16">
        <f t="shared" si="7"/>
        <v>3300.5256624036197</v>
      </c>
    </row>
    <row r="466" spans="1:5" ht="26.25" thickBot="1" x14ac:dyDescent="0.3">
      <c r="A466" s="39">
        <v>450</v>
      </c>
      <c r="B466" s="15" t="s">
        <v>466</v>
      </c>
      <c r="C466" s="29">
        <v>3588</v>
      </c>
      <c r="D466" s="6"/>
      <c r="E466" s="16">
        <f t="shared" si="7"/>
        <v>2475.3942468027149</v>
      </c>
    </row>
    <row r="467" spans="1:5" ht="26.25" thickBot="1" x14ac:dyDescent="0.3">
      <c r="A467" s="39">
        <v>451</v>
      </c>
      <c r="B467" s="15" t="s">
        <v>467</v>
      </c>
      <c r="C467" s="29">
        <v>11960</v>
      </c>
      <c r="D467" s="19"/>
      <c r="E467" s="16">
        <f t="shared" si="7"/>
        <v>8251.3141560090498</v>
      </c>
    </row>
    <row r="468" spans="1:5" ht="26.25" thickBot="1" x14ac:dyDescent="0.3">
      <c r="A468" s="39">
        <v>452</v>
      </c>
      <c r="B468" s="15" t="s">
        <v>468</v>
      </c>
      <c r="C468" s="36">
        <v>5980</v>
      </c>
      <c r="D468" s="10"/>
      <c r="E468" s="16">
        <f t="shared" si="7"/>
        <v>4125.6570780045249</v>
      </c>
    </row>
    <row r="469" spans="1:5" ht="26.25" thickBot="1" x14ac:dyDescent="0.3">
      <c r="A469" s="39">
        <v>453</v>
      </c>
      <c r="B469" s="15" t="s">
        <v>469</v>
      </c>
      <c r="C469" s="37">
        <v>1794</v>
      </c>
      <c r="D469" s="6"/>
      <c r="E469" s="16">
        <f t="shared" si="7"/>
        <v>1237.6971234013574</v>
      </c>
    </row>
    <row r="470" spans="1:5" ht="26.25" thickBot="1" x14ac:dyDescent="0.3">
      <c r="A470" s="39">
        <v>454</v>
      </c>
      <c r="B470" s="15" t="s">
        <v>470</v>
      </c>
      <c r="C470" s="32">
        <v>1196</v>
      </c>
      <c r="D470" s="10"/>
      <c r="E470" s="16">
        <f t="shared" si="7"/>
        <v>825.13141560090492</v>
      </c>
    </row>
    <row r="471" spans="1:5" ht="26.25" thickBot="1" x14ac:dyDescent="0.3">
      <c r="A471" s="48">
        <v>455</v>
      </c>
      <c r="B471" s="49" t="s">
        <v>471</v>
      </c>
      <c r="C471" s="50">
        <v>1196</v>
      </c>
      <c r="D471" s="6"/>
      <c r="E471" s="16">
        <f t="shared" si="7"/>
        <v>825.13141560090492</v>
      </c>
    </row>
    <row r="472" spans="1:5" ht="30.75" thickBot="1" x14ac:dyDescent="0.3">
      <c r="A472" s="39">
        <v>456</v>
      </c>
      <c r="B472" s="17" t="s">
        <v>472</v>
      </c>
      <c r="C472" s="29">
        <v>1794</v>
      </c>
      <c r="D472" s="10"/>
      <c r="E472" s="16">
        <f t="shared" si="7"/>
        <v>1237.6971234013574</v>
      </c>
    </row>
    <row r="473" spans="1:5" ht="26.25" thickBot="1" x14ac:dyDescent="0.3">
      <c r="A473" s="39">
        <v>457</v>
      </c>
      <c r="B473" s="15" t="s">
        <v>473</v>
      </c>
      <c r="C473" s="29">
        <v>23920</v>
      </c>
      <c r="D473" s="6"/>
      <c r="E473" s="16">
        <f t="shared" si="7"/>
        <v>16502.6283120181</v>
      </c>
    </row>
    <row r="474" spans="1:5" ht="16.5" thickBot="1" x14ac:dyDescent="0.3">
      <c r="A474" s="39">
        <v>458</v>
      </c>
      <c r="B474" s="15" t="s">
        <v>474</v>
      </c>
      <c r="C474" s="32">
        <v>351</v>
      </c>
      <c r="D474" s="10"/>
      <c r="E474" s="16">
        <f t="shared" si="7"/>
        <v>242.15813283939602</v>
      </c>
    </row>
    <row r="475" spans="1:5" ht="15.75" thickBot="1" x14ac:dyDescent="0.3">
      <c r="A475" s="161" t="s">
        <v>5</v>
      </c>
      <c r="B475" s="162"/>
      <c r="C475" s="51"/>
      <c r="E475" s="16"/>
    </row>
    <row r="476" spans="1:5" ht="26.25" thickBot="1" x14ac:dyDescent="0.3">
      <c r="A476" s="13">
        <v>1</v>
      </c>
      <c r="B476" s="15" t="s">
        <v>475</v>
      </c>
      <c r="C476" s="52">
        <v>837200</v>
      </c>
      <c r="E476" s="16">
        <f t="shared" si="7"/>
        <v>577591.99092063343</v>
      </c>
    </row>
    <row r="477" spans="1:5" ht="26.25" thickBot="1" x14ac:dyDescent="0.3">
      <c r="A477" s="13">
        <v>2</v>
      </c>
      <c r="B477" s="15" t="s">
        <v>476</v>
      </c>
      <c r="C477" s="52">
        <v>598000</v>
      </c>
      <c r="E477" s="16">
        <f t="shared" si="7"/>
        <v>412565.70780045248</v>
      </c>
    </row>
    <row r="478" spans="1:5" ht="30.75" thickBot="1" x14ac:dyDescent="0.3">
      <c r="A478" s="13">
        <v>3</v>
      </c>
      <c r="B478" s="17" t="s">
        <v>477</v>
      </c>
      <c r="C478" s="52">
        <v>47840</v>
      </c>
      <c r="E478" s="16">
        <f t="shared" si="7"/>
        <v>33005.256624036199</v>
      </c>
    </row>
    <row r="479" spans="1:5" ht="26.25" thickBot="1" x14ac:dyDescent="0.3">
      <c r="A479" s="13">
        <v>4</v>
      </c>
      <c r="B479" s="15" t="s">
        <v>478</v>
      </c>
      <c r="C479" s="52">
        <v>35880</v>
      </c>
      <c r="E479" s="16">
        <f t="shared" si="7"/>
        <v>24753.942468027148</v>
      </c>
    </row>
    <row r="480" spans="1:5" ht="30.75" thickBot="1" x14ac:dyDescent="0.3">
      <c r="A480" s="13">
        <v>5</v>
      </c>
      <c r="B480" s="15" t="s">
        <v>479</v>
      </c>
      <c r="C480" s="52">
        <v>41860</v>
      </c>
      <c r="E480" s="16">
        <f t="shared" si="7"/>
        <v>28879.599546031674</v>
      </c>
    </row>
    <row r="481" spans="1:5" ht="26.25" thickBot="1" x14ac:dyDescent="0.3">
      <c r="A481" s="13">
        <v>6</v>
      </c>
      <c r="B481" s="15" t="s">
        <v>480</v>
      </c>
      <c r="C481" s="52">
        <v>17940</v>
      </c>
      <c r="E481" s="16">
        <f t="shared" si="7"/>
        <v>12376.971234013574</v>
      </c>
    </row>
    <row r="482" spans="1:5" ht="26.25" thickBot="1" x14ac:dyDescent="0.3">
      <c r="A482" s="13">
        <v>7</v>
      </c>
      <c r="B482" s="15" t="s">
        <v>481</v>
      </c>
      <c r="C482" s="52">
        <v>17342</v>
      </c>
      <c r="E482" s="16">
        <f t="shared" si="7"/>
        <v>11964.405526213122</v>
      </c>
    </row>
    <row r="483" spans="1:5" ht="30.75" thickBot="1" x14ac:dyDescent="0.3">
      <c r="A483" s="13">
        <v>8</v>
      </c>
      <c r="B483" s="15" t="s">
        <v>482</v>
      </c>
      <c r="C483" s="52">
        <v>17940</v>
      </c>
      <c r="E483" s="16">
        <f t="shared" si="7"/>
        <v>12376.971234013574</v>
      </c>
    </row>
    <row r="484" spans="1:5" ht="26.25" thickBot="1" x14ac:dyDescent="0.3">
      <c r="A484" s="13">
        <v>9</v>
      </c>
      <c r="B484" s="15" t="s">
        <v>483</v>
      </c>
      <c r="C484" s="52">
        <v>3588</v>
      </c>
      <c r="E484" s="16">
        <f t="shared" si="7"/>
        <v>2475.3942468027149</v>
      </c>
    </row>
    <row r="485" spans="1:5" ht="26.25" thickBot="1" x14ac:dyDescent="0.3">
      <c r="A485" s="13">
        <v>10</v>
      </c>
      <c r="B485" s="15" t="s">
        <v>484</v>
      </c>
      <c r="C485" s="52">
        <v>598000</v>
      </c>
      <c r="E485" s="16">
        <f t="shared" si="7"/>
        <v>412565.70780045248</v>
      </c>
    </row>
    <row r="486" spans="1:5" ht="26.25" thickBot="1" x14ac:dyDescent="0.3">
      <c r="A486" s="13">
        <v>11</v>
      </c>
      <c r="B486" s="15" t="s">
        <v>485</v>
      </c>
      <c r="C486" s="52">
        <v>11960</v>
      </c>
      <c r="E486" s="16">
        <f t="shared" si="7"/>
        <v>8251.3141560090498</v>
      </c>
    </row>
    <row r="487" spans="1:5" ht="26.25" thickBot="1" x14ac:dyDescent="0.3">
      <c r="A487" s="13">
        <v>12</v>
      </c>
      <c r="B487" s="15" t="s">
        <v>486</v>
      </c>
      <c r="C487" s="52">
        <v>14950</v>
      </c>
      <c r="E487" s="16">
        <f t="shared" si="7"/>
        <v>10314.142695011311</v>
      </c>
    </row>
    <row r="488" spans="1:5" ht="30.75" thickBot="1" x14ac:dyDescent="0.3">
      <c r="A488" s="13">
        <v>13</v>
      </c>
      <c r="B488" s="15" t="s">
        <v>487</v>
      </c>
      <c r="C488" s="52">
        <v>41860</v>
      </c>
      <c r="E488" s="16">
        <f t="shared" si="7"/>
        <v>28879.599546031674</v>
      </c>
    </row>
    <row r="489" spans="1:5" ht="30.75" thickBot="1" x14ac:dyDescent="0.3">
      <c r="A489" s="13">
        <v>14</v>
      </c>
      <c r="B489" s="15" t="s">
        <v>488</v>
      </c>
      <c r="C489" s="52">
        <v>69966</v>
      </c>
      <c r="E489" s="16">
        <f t="shared" si="7"/>
        <v>48270.187812652941</v>
      </c>
    </row>
    <row r="490" spans="1:5" ht="26.25" thickBot="1" x14ac:dyDescent="0.3">
      <c r="A490" s="13">
        <v>15</v>
      </c>
      <c r="B490" s="15" t="s">
        <v>489</v>
      </c>
      <c r="C490" s="52">
        <v>53820</v>
      </c>
      <c r="E490" s="16">
        <f t="shared" si="7"/>
        <v>37130.913702040722</v>
      </c>
    </row>
    <row r="491" spans="1:5" ht="28.5" thickBot="1" x14ac:dyDescent="0.3">
      <c r="A491" s="13">
        <v>16</v>
      </c>
      <c r="B491" s="15" t="s">
        <v>490</v>
      </c>
      <c r="C491" s="52">
        <v>59800</v>
      </c>
      <c r="E491" s="16">
        <f t="shared" si="7"/>
        <v>41256.570780045244</v>
      </c>
    </row>
    <row r="492" spans="1:5" ht="26.25" thickBot="1" x14ac:dyDescent="0.3">
      <c r="A492" s="13">
        <v>17</v>
      </c>
      <c r="B492" s="15" t="s">
        <v>491</v>
      </c>
      <c r="C492" s="52">
        <v>14352</v>
      </c>
      <c r="E492" s="16">
        <f t="shared" si="7"/>
        <v>9901.5769872108594</v>
      </c>
    </row>
    <row r="493" spans="1:5" ht="26.25" thickBot="1" x14ac:dyDescent="0.3">
      <c r="A493" s="13">
        <v>18</v>
      </c>
      <c r="B493" s="15" t="s">
        <v>492</v>
      </c>
      <c r="C493" s="52">
        <v>95680</v>
      </c>
      <c r="E493" s="16">
        <f t="shared" si="7"/>
        <v>66010.513248072399</v>
      </c>
    </row>
    <row r="494" spans="1:5" ht="26.25" thickBot="1" x14ac:dyDescent="0.3">
      <c r="A494" s="13">
        <v>19</v>
      </c>
      <c r="B494" s="15" t="s">
        <v>493</v>
      </c>
      <c r="C494" s="52">
        <v>21528</v>
      </c>
      <c r="E494" s="16">
        <f t="shared" si="7"/>
        <v>14852.365480816288</v>
      </c>
    </row>
    <row r="495" spans="1:5" ht="26.25" thickBot="1" x14ac:dyDescent="0.3">
      <c r="A495" s="13">
        <v>20</v>
      </c>
      <c r="B495" s="15" t="s">
        <v>494</v>
      </c>
      <c r="C495" s="52">
        <v>119600</v>
      </c>
      <c r="E495" s="16">
        <f t="shared" si="7"/>
        <v>82513.141560090487</v>
      </c>
    </row>
    <row r="496" spans="1:5" ht="26.25" thickBot="1" x14ac:dyDescent="0.3">
      <c r="A496" s="13">
        <v>21</v>
      </c>
      <c r="B496" s="15" t="s">
        <v>495</v>
      </c>
      <c r="C496" s="52">
        <v>71760</v>
      </c>
      <c r="E496" s="16">
        <f t="shared" si="7"/>
        <v>49507.884936054295</v>
      </c>
    </row>
    <row r="497" spans="1:5" ht="26.25" thickBot="1" x14ac:dyDescent="0.3">
      <c r="A497" s="13">
        <v>22</v>
      </c>
      <c r="B497" s="15" t="s">
        <v>496</v>
      </c>
      <c r="C497" s="52">
        <v>35880</v>
      </c>
      <c r="E497" s="16">
        <f t="shared" si="7"/>
        <v>24753.942468027148</v>
      </c>
    </row>
    <row r="498" spans="1:5" ht="26.25" thickBot="1" x14ac:dyDescent="0.3">
      <c r="A498" s="13">
        <v>23</v>
      </c>
      <c r="B498" s="15" t="s">
        <v>497</v>
      </c>
      <c r="C498" s="52">
        <v>23920</v>
      </c>
      <c r="E498" s="16">
        <f t="shared" si="7"/>
        <v>16502.6283120181</v>
      </c>
    </row>
    <row r="499" spans="1:5" ht="26.25" thickBot="1" x14ac:dyDescent="0.3">
      <c r="A499" s="13">
        <v>24</v>
      </c>
      <c r="B499" s="15" t="s">
        <v>498</v>
      </c>
      <c r="C499" s="53">
        <v>16744</v>
      </c>
      <c r="E499" s="16">
        <f t="shared" si="7"/>
        <v>11551.839818412669</v>
      </c>
    </row>
    <row r="500" spans="1:5" ht="26.25" thickBot="1" x14ac:dyDescent="0.3">
      <c r="A500" s="13">
        <v>25</v>
      </c>
      <c r="B500" s="15" t="s">
        <v>499</v>
      </c>
      <c r="C500" s="53">
        <v>17940</v>
      </c>
      <c r="E500" s="16">
        <f t="shared" si="7"/>
        <v>12376.971234013574</v>
      </c>
    </row>
    <row r="501" spans="1:5" ht="26.25" thickBot="1" x14ac:dyDescent="0.3">
      <c r="A501" s="13">
        <v>26</v>
      </c>
      <c r="B501" s="15" t="s">
        <v>500</v>
      </c>
      <c r="C501" s="52">
        <v>47840</v>
      </c>
      <c r="E501" s="16">
        <f t="shared" si="7"/>
        <v>33005.256624036199</v>
      </c>
    </row>
    <row r="502" spans="1:5" ht="26.25" thickBot="1" x14ac:dyDescent="0.3">
      <c r="A502" s="13">
        <v>27</v>
      </c>
      <c r="B502" s="15" t="s">
        <v>501</v>
      </c>
      <c r="C502" s="52">
        <v>41860</v>
      </c>
      <c r="E502" s="16">
        <f t="shared" si="7"/>
        <v>28879.599546031674</v>
      </c>
    </row>
    <row r="503" spans="1:5" ht="26.25" thickBot="1" x14ac:dyDescent="0.3">
      <c r="A503" s="13">
        <v>28</v>
      </c>
      <c r="B503" s="15" t="s">
        <v>502</v>
      </c>
      <c r="C503" s="52">
        <v>29900</v>
      </c>
      <c r="E503" s="16">
        <f t="shared" si="7"/>
        <v>20628.285390022622</v>
      </c>
    </row>
    <row r="504" spans="1:5" ht="26.25" thickBot="1" x14ac:dyDescent="0.3">
      <c r="A504" s="13">
        <v>29</v>
      </c>
      <c r="B504" s="15" t="s">
        <v>503</v>
      </c>
      <c r="C504" s="52">
        <v>33488</v>
      </c>
      <c r="E504" s="16">
        <f t="shared" si="7"/>
        <v>23103.679636825338</v>
      </c>
    </row>
    <row r="505" spans="1:5" ht="26.25" thickBot="1" x14ac:dyDescent="0.3">
      <c r="A505" s="13">
        <v>30</v>
      </c>
      <c r="B505" s="15" t="s">
        <v>504</v>
      </c>
      <c r="C505" s="52">
        <v>17940</v>
      </c>
      <c r="E505" s="16">
        <f t="shared" si="7"/>
        <v>12376.971234013574</v>
      </c>
    </row>
    <row r="506" spans="1:5" ht="26.25" thickBot="1" x14ac:dyDescent="0.3">
      <c r="A506" s="13">
        <v>31</v>
      </c>
      <c r="B506" s="15" t="s">
        <v>505</v>
      </c>
      <c r="C506" s="52">
        <v>23920</v>
      </c>
      <c r="E506" s="16">
        <f t="shared" si="7"/>
        <v>16502.6283120181</v>
      </c>
    </row>
    <row r="507" spans="1:5" ht="26.25" thickBot="1" x14ac:dyDescent="0.3">
      <c r="A507" s="13">
        <v>32</v>
      </c>
      <c r="B507" s="15" t="s">
        <v>506</v>
      </c>
      <c r="C507" s="52">
        <v>17940</v>
      </c>
      <c r="E507" s="16">
        <f t="shared" si="7"/>
        <v>12376.971234013574</v>
      </c>
    </row>
    <row r="508" spans="1:5" ht="26.25" thickBot="1" x14ac:dyDescent="0.3">
      <c r="A508" s="13">
        <v>33</v>
      </c>
      <c r="B508" s="15" t="s">
        <v>507</v>
      </c>
      <c r="C508" s="52">
        <v>38272</v>
      </c>
      <c r="E508" s="16">
        <f t="shared" si="7"/>
        <v>26404.205299228957</v>
      </c>
    </row>
    <row r="509" spans="1:5" ht="30.75" thickBot="1" x14ac:dyDescent="0.3">
      <c r="A509" s="13">
        <v>34</v>
      </c>
      <c r="B509" s="17" t="s">
        <v>508</v>
      </c>
      <c r="C509" s="52">
        <v>17940</v>
      </c>
      <c r="E509" s="16">
        <f t="shared" si="7"/>
        <v>12376.971234013574</v>
      </c>
    </row>
    <row r="510" spans="1:5" ht="30.75" thickBot="1" x14ac:dyDescent="0.3">
      <c r="A510" s="13">
        <v>35</v>
      </c>
      <c r="B510" s="17" t="s">
        <v>509</v>
      </c>
      <c r="C510" s="52">
        <v>53820</v>
      </c>
      <c r="E510" s="16">
        <f t="shared" si="7"/>
        <v>37130.913702040722</v>
      </c>
    </row>
    <row r="511" spans="1:5" ht="26.25" thickBot="1" x14ac:dyDescent="0.3">
      <c r="A511" s="13">
        <v>36</v>
      </c>
      <c r="B511" s="15" t="s">
        <v>510</v>
      </c>
      <c r="C511" s="52">
        <v>14352</v>
      </c>
      <c r="E511" s="16">
        <f t="shared" si="7"/>
        <v>9901.5769872108594</v>
      </c>
    </row>
    <row r="512" spans="1:5" ht="26.25" thickBot="1" x14ac:dyDescent="0.3">
      <c r="A512" s="13">
        <v>37</v>
      </c>
      <c r="B512" s="15" t="s">
        <v>511</v>
      </c>
      <c r="C512" s="52">
        <v>9568</v>
      </c>
      <c r="E512" s="16">
        <f t="shared" si="7"/>
        <v>6601.0513248072393</v>
      </c>
    </row>
    <row r="513" spans="1:5" ht="26.25" thickBot="1" x14ac:dyDescent="0.3">
      <c r="A513" s="13">
        <v>38</v>
      </c>
      <c r="B513" s="15" t="s">
        <v>512</v>
      </c>
      <c r="C513" s="52">
        <v>59800</v>
      </c>
      <c r="E513" s="16">
        <f t="shared" si="7"/>
        <v>41256.570780045244</v>
      </c>
    </row>
    <row r="514" spans="1:5" ht="30.75" thickBot="1" x14ac:dyDescent="0.3">
      <c r="A514" s="13">
        <v>39</v>
      </c>
      <c r="B514" s="17" t="s">
        <v>513</v>
      </c>
      <c r="C514" s="52">
        <v>17940</v>
      </c>
      <c r="E514" s="16">
        <f t="shared" si="7"/>
        <v>12376.971234013574</v>
      </c>
    </row>
    <row r="515" spans="1:5" ht="30.75" thickBot="1" x14ac:dyDescent="0.3">
      <c r="A515" s="13">
        <v>40</v>
      </c>
      <c r="B515" s="17" t="s">
        <v>514</v>
      </c>
      <c r="C515" s="52">
        <v>11960</v>
      </c>
      <c r="E515" s="16">
        <f t="shared" si="7"/>
        <v>8251.3141560090498</v>
      </c>
    </row>
    <row r="516" spans="1:5" ht="30.75" thickBot="1" x14ac:dyDescent="0.3">
      <c r="A516" s="13">
        <v>41</v>
      </c>
      <c r="B516" s="17" t="s">
        <v>515</v>
      </c>
      <c r="C516" s="52">
        <v>35880</v>
      </c>
      <c r="E516" s="16">
        <f t="shared" si="7"/>
        <v>24753.942468027148</v>
      </c>
    </row>
    <row r="517" spans="1:5" ht="26.25" thickBot="1" x14ac:dyDescent="0.3">
      <c r="A517" s="13">
        <v>42</v>
      </c>
      <c r="B517" s="15" t="s">
        <v>516</v>
      </c>
      <c r="C517" s="52">
        <v>51428</v>
      </c>
      <c r="E517" s="16">
        <f t="shared" si="7"/>
        <v>35480.650870838908</v>
      </c>
    </row>
    <row r="518" spans="1:5" ht="30.75" thickBot="1" x14ac:dyDescent="0.3">
      <c r="A518" s="13">
        <v>43</v>
      </c>
      <c r="B518" s="17" t="s">
        <v>517</v>
      </c>
      <c r="C518" s="52">
        <v>7774</v>
      </c>
      <c r="E518" s="16">
        <f t="shared" si="7"/>
        <v>5363.3542014058821</v>
      </c>
    </row>
    <row r="519" spans="1:5" ht="26.25" thickBot="1" x14ac:dyDescent="0.3">
      <c r="A519" s="13">
        <v>44</v>
      </c>
      <c r="B519" s="15" t="s">
        <v>518</v>
      </c>
      <c r="C519" s="52">
        <v>14352</v>
      </c>
      <c r="E519" s="16">
        <f t="shared" si="7"/>
        <v>9901.5769872108594</v>
      </c>
    </row>
    <row r="520" spans="1:5" ht="26.25" thickBot="1" x14ac:dyDescent="0.3">
      <c r="A520" s="13">
        <v>45</v>
      </c>
      <c r="B520" s="15" t="s">
        <v>519</v>
      </c>
      <c r="C520" s="52">
        <v>17940</v>
      </c>
      <c r="E520" s="16">
        <f t="shared" si="7"/>
        <v>12376.971234013574</v>
      </c>
    </row>
    <row r="521" spans="1:5" ht="26.25" thickBot="1" x14ac:dyDescent="0.3">
      <c r="A521" s="13">
        <v>46</v>
      </c>
      <c r="B521" s="15" t="s">
        <v>520</v>
      </c>
      <c r="C521" s="52">
        <v>65780</v>
      </c>
      <c r="E521" s="16">
        <f t="shared" si="7"/>
        <v>45382.227858049773</v>
      </c>
    </row>
    <row r="522" spans="1:5" ht="30.75" thickBot="1" x14ac:dyDescent="0.3">
      <c r="A522" s="13">
        <v>47</v>
      </c>
      <c r="B522" s="17" t="s">
        <v>521</v>
      </c>
      <c r="C522" s="52">
        <v>53820</v>
      </c>
      <c r="E522" s="16">
        <f t="shared" ref="E522:E585" si="8">18810000/27264457*C522</f>
        <v>37130.913702040722</v>
      </c>
    </row>
    <row r="523" spans="1:5" ht="30.75" thickBot="1" x14ac:dyDescent="0.3">
      <c r="A523" s="13">
        <v>48</v>
      </c>
      <c r="B523" s="17" t="s">
        <v>522</v>
      </c>
      <c r="C523" s="52">
        <v>14950</v>
      </c>
      <c r="E523" s="16">
        <f t="shared" si="8"/>
        <v>10314.142695011311</v>
      </c>
    </row>
    <row r="524" spans="1:5" ht="30.75" thickBot="1" x14ac:dyDescent="0.3">
      <c r="A524" s="13">
        <v>49</v>
      </c>
      <c r="B524" s="17" t="s">
        <v>523</v>
      </c>
      <c r="C524" s="52">
        <v>17940</v>
      </c>
      <c r="E524" s="16">
        <f t="shared" si="8"/>
        <v>12376.971234013574</v>
      </c>
    </row>
    <row r="525" spans="1:5" ht="26.25" thickBot="1" x14ac:dyDescent="0.3">
      <c r="A525" s="13">
        <v>50</v>
      </c>
      <c r="B525" s="15" t="s">
        <v>524</v>
      </c>
      <c r="C525" s="52">
        <v>2390</v>
      </c>
      <c r="E525" s="16">
        <f t="shared" si="8"/>
        <v>1648.8830127810725</v>
      </c>
    </row>
    <row r="526" spans="1:5" ht="26.25" thickBot="1" x14ac:dyDescent="0.3">
      <c r="A526" s="13">
        <v>51</v>
      </c>
      <c r="B526" s="15" t="s">
        <v>525</v>
      </c>
      <c r="C526" s="52">
        <v>5980</v>
      </c>
      <c r="E526" s="16">
        <f t="shared" si="8"/>
        <v>4125.6570780045249</v>
      </c>
    </row>
    <row r="527" spans="1:5" ht="26.25" thickBot="1" x14ac:dyDescent="0.3">
      <c r="A527" s="13">
        <v>52</v>
      </c>
      <c r="B527" s="15" t="s">
        <v>526</v>
      </c>
      <c r="C527" s="52">
        <v>9568</v>
      </c>
      <c r="E527" s="16">
        <f t="shared" si="8"/>
        <v>6601.0513248072393</v>
      </c>
    </row>
    <row r="528" spans="1:5" ht="26.25" thickBot="1" x14ac:dyDescent="0.3">
      <c r="A528" s="13">
        <v>53</v>
      </c>
      <c r="B528" s="15" t="s">
        <v>527</v>
      </c>
      <c r="C528" s="52">
        <v>11960</v>
      </c>
      <c r="E528" s="16">
        <f t="shared" si="8"/>
        <v>8251.3141560090498</v>
      </c>
    </row>
    <row r="529" spans="1:5" ht="26.25" thickBot="1" x14ac:dyDescent="0.3">
      <c r="A529" s="13">
        <v>54</v>
      </c>
      <c r="B529" s="15" t="s">
        <v>528</v>
      </c>
      <c r="C529" s="52">
        <v>8372</v>
      </c>
      <c r="E529" s="16">
        <f t="shared" si="8"/>
        <v>5775.9199092063345</v>
      </c>
    </row>
    <row r="530" spans="1:5" ht="26.25" thickBot="1" x14ac:dyDescent="0.3">
      <c r="A530" s="13">
        <v>55</v>
      </c>
      <c r="B530" s="15" t="s">
        <v>529</v>
      </c>
      <c r="C530" s="52">
        <v>8372</v>
      </c>
      <c r="E530" s="16">
        <f t="shared" si="8"/>
        <v>5775.9199092063345</v>
      </c>
    </row>
    <row r="531" spans="1:5" ht="26.25" thickBot="1" x14ac:dyDescent="0.3">
      <c r="A531" s="13">
        <v>56</v>
      </c>
      <c r="B531" s="15" t="s">
        <v>530</v>
      </c>
      <c r="C531" s="52">
        <v>23920</v>
      </c>
      <c r="E531" s="16">
        <f t="shared" si="8"/>
        <v>16502.6283120181</v>
      </c>
    </row>
    <row r="532" spans="1:5" ht="26.25" thickBot="1" x14ac:dyDescent="0.3">
      <c r="A532" s="13">
        <v>57</v>
      </c>
      <c r="B532" s="15" t="s">
        <v>531</v>
      </c>
      <c r="C532" s="52">
        <v>35880</v>
      </c>
      <c r="E532" s="16">
        <f t="shared" si="8"/>
        <v>24753.942468027148</v>
      </c>
    </row>
    <row r="533" spans="1:5" ht="30.75" thickBot="1" x14ac:dyDescent="0.3">
      <c r="A533" s="13">
        <v>58</v>
      </c>
      <c r="B533" s="17" t="s">
        <v>532</v>
      </c>
      <c r="C533" s="52">
        <v>95680</v>
      </c>
      <c r="E533" s="16">
        <f t="shared" si="8"/>
        <v>66010.513248072399</v>
      </c>
    </row>
    <row r="534" spans="1:5" ht="30.75" thickBot="1" x14ac:dyDescent="0.3">
      <c r="A534" s="13">
        <v>59</v>
      </c>
      <c r="B534" s="17" t="s">
        <v>533</v>
      </c>
      <c r="C534" s="52">
        <v>35880</v>
      </c>
      <c r="E534" s="16">
        <f t="shared" si="8"/>
        <v>24753.942468027148</v>
      </c>
    </row>
    <row r="535" spans="1:5" ht="30.75" thickBot="1" x14ac:dyDescent="0.3">
      <c r="A535" s="13">
        <v>61</v>
      </c>
      <c r="B535" s="17" t="s">
        <v>534</v>
      </c>
      <c r="C535" s="52">
        <v>179400</v>
      </c>
      <c r="E535" s="16">
        <f t="shared" si="8"/>
        <v>123769.71234013574</v>
      </c>
    </row>
    <row r="536" spans="1:5" ht="16.5" thickBot="1" x14ac:dyDescent="0.3">
      <c r="A536" s="161" t="s">
        <v>82</v>
      </c>
      <c r="B536" s="162"/>
      <c r="C536" s="54"/>
      <c r="E536" s="16"/>
    </row>
    <row r="537" spans="1:5" ht="15.75" thickBot="1" x14ac:dyDescent="0.3">
      <c r="A537" s="13">
        <v>62</v>
      </c>
      <c r="B537" s="15" t="s">
        <v>535</v>
      </c>
      <c r="C537" s="52">
        <v>4186</v>
      </c>
      <c r="E537" s="16">
        <f t="shared" si="8"/>
        <v>2887.9599546031673</v>
      </c>
    </row>
    <row r="538" spans="1:5" ht="15.75" thickBot="1" x14ac:dyDescent="0.3">
      <c r="A538" s="13">
        <v>63</v>
      </c>
      <c r="B538" s="15" t="s">
        <v>536</v>
      </c>
      <c r="C538" s="52">
        <v>4784</v>
      </c>
      <c r="E538" s="16">
        <f t="shared" si="8"/>
        <v>3300.5256624036197</v>
      </c>
    </row>
    <row r="539" spans="1:5" ht="15.75" thickBot="1" x14ac:dyDescent="0.3">
      <c r="A539" s="13">
        <v>64</v>
      </c>
      <c r="B539" s="15" t="s">
        <v>537</v>
      </c>
      <c r="C539" s="52">
        <v>7774</v>
      </c>
      <c r="E539" s="16">
        <f t="shared" si="8"/>
        <v>5363.3542014058821</v>
      </c>
    </row>
    <row r="540" spans="1:5" ht="26.25" thickBot="1" x14ac:dyDescent="0.3">
      <c r="A540" s="13">
        <v>65</v>
      </c>
      <c r="B540" s="15" t="s">
        <v>538</v>
      </c>
      <c r="C540" s="52">
        <v>9568</v>
      </c>
      <c r="E540" s="16">
        <f t="shared" si="8"/>
        <v>6601.0513248072393</v>
      </c>
    </row>
    <row r="541" spans="1:5" ht="26.25" thickBot="1" x14ac:dyDescent="0.3">
      <c r="A541" s="13">
        <v>66</v>
      </c>
      <c r="B541" s="15" t="s">
        <v>539</v>
      </c>
      <c r="C541" s="52">
        <v>35880</v>
      </c>
      <c r="E541" s="16">
        <f t="shared" si="8"/>
        <v>24753.942468027148</v>
      </c>
    </row>
    <row r="542" spans="1:5" ht="26.25" thickBot="1" x14ac:dyDescent="0.3">
      <c r="A542" s="13">
        <v>67</v>
      </c>
      <c r="B542" s="15" t="s">
        <v>540</v>
      </c>
      <c r="C542" s="52">
        <v>26312</v>
      </c>
      <c r="E542" s="16">
        <f t="shared" si="8"/>
        <v>18152.891143219909</v>
      </c>
    </row>
    <row r="543" spans="1:5" ht="26.25" thickBot="1" x14ac:dyDescent="0.3">
      <c r="A543" s="13">
        <v>68</v>
      </c>
      <c r="B543" s="15" t="s">
        <v>541</v>
      </c>
      <c r="C543" s="52">
        <v>47840</v>
      </c>
      <c r="E543" s="16">
        <f t="shared" si="8"/>
        <v>33005.256624036199</v>
      </c>
    </row>
    <row r="544" spans="1:5" ht="26.25" thickBot="1" x14ac:dyDescent="0.3">
      <c r="A544" s="13">
        <v>69</v>
      </c>
      <c r="B544" s="15" t="s">
        <v>542</v>
      </c>
      <c r="C544" s="52">
        <v>5980</v>
      </c>
      <c r="E544" s="16">
        <f t="shared" si="8"/>
        <v>4125.6570780045249</v>
      </c>
    </row>
    <row r="545" spans="1:5" ht="26.25" thickBot="1" x14ac:dyDescent="0.3">
      <c r="A545" s="13">
        <v>70</v>
      </c>
      <c r="B545" s="15" t="s">
        <v>543</v>
      </c>
      <c r="C545" s="52">
        <v>13156</v>
      </c>
      <c r="E545" s="16">
        <f t="shared" si="8"/>
        <v>9076.4455716099546</v>
      </c>
    </row>
    <row r="546" spans="1:5" ht="30.75" thickBot="1" x14ac:dyDescent="0.3">
      <c r="A546" s="13">
        <v>71</v>
      </c>
      <c r="B546" s="17" t="s">
        <v>544</v>
      </c>
      <c r="C546" s="52">
        <v>35880</v>
      </c>
      <c r="E546" s="16">
        <f t="shared" si="8"/>
        <v>24753.942468027148</v>
      </c>
    </row>
    <row r="547" spans="1:5" ht="30.75" thickBot="1" x14ac:dyDescent="0.3">
      <c r="A547" s="13">
        <v>72</v>
      </c>
      <c r="B547" s="17" t="s">
        <v>545</v>
      </c>
      <c r="C547" s="52">
        <v>47840</v>
      </c>
      <c r="E547" s="16">
        <f t="shared" si="8"/>
        <v>33005.256624036199</v>
      </c>
    </row>
    <row r="548" spans="1:5" ht="26.25" thickBot="1" x14ac:dyDescent="0.3">
      <c r="A548" s="13">
        <v>73</v>
      </c>
      <c r="B548" s="15" t="s">
        <v>546</v>
      </c>
      <c r="C548" s="52">
        <v>23920</v>
      </c>
      <c r="E548" s="16">
        <f t="shared" si="8"/>
        <v>16502.6283120181</v>
      </c>
    </row>
    <row r="549" spans="1:5" ht="26.25" thickBot="1" x14ac:dyDescent="0.3">
      <c r="A549" s="13">
        <v>74</v>
      </c>
      <c r="B549" s="15" t="s">
        <v>547</v>
      </c>
      <c r="C549" s="52">
        <v>11960</v>
      </c>
      <c r="E549" s="16">
        <f t="shared" si="8"/>
        <v>8251.3141560090498</v>
      </c>
    </row>
    <row r="550" spans="1:5" ht="26.25" thickBot="1" x14ac:dyDescent="0.3">
      <c r="A550" s="13">
        <v>75</v>
      </c>
      <c r="B550" s="15" t="s">
        <v>548</v>
      </c>
      <c r="C550" s="52">
        <v>11960</v>
      </c>
      <c r="E550" s="16">
        <f t="shared" si="8"/>
        <v>8251.3141560090498</v>
      </c>
    </row>
    <row r="551" spans="1:5" ht="26.25" thickBot="1" x14ac:dyDescent="0.3">
      <c r="A551" s="13">
        <v>76</v>
      </c>
      <c r="B551" s="15" t="s">
        <v>549</v>
      </c>
      <c r="C551" s="52">
        <v>8372</v>
      </c>
      <c r="E551" s="16">
        <f t="shared" si="8"/>
        <v>5775.9199092063345</v>
      </c>
    </row>
    <row r="552" spans="1:5" ht="26.25" thickBot="1" x14ac:dyDescent="0.3">
      <c r="A552" s="13">
        <v>77</v>
      </c>
      <c r="B552" s="15" t="s">
        <v>550</v>
      </c>
      <c r="C552" s="52">
        <v>71760</v>
      </c>
      <c r="E552" s="16">
        <f t="shared" si="8"/>
        <v>49507.884936054295</v>
      </c>
    </row>
    <row r="553" spans="1:5" ht="26.25" thickBot="1" x14ac:dyDescent="0.3">
      <c r="A553" s="13">
        <v>78</v>
      </c>
      <c r="B553" s="15" t="s">
        <v>551</v>
      </c>
      <c r="C553" s="52">
        <v>17940</v>
      </c>
      <c r="E553" s="16">
        <f t="shared" si="8"/>
        <v>12376.971234013574</v>
      </c>
    </row>
    <row r="554" spans="1:5" ht="30.75" thickBot="1" x14ac:dyDescent="0.3">
      <c r="A554" s="13">
        <v>79</v>
      </c>
      <c r="B554" s="17" t="s">
        <v>552</v>
      </c>
      <c r="C554" s="52">
        <v>17940</v>
      </c>
      <c r="E554" s="16">
        <f t="shared" si="8"/>
        <v>12376.971234013574</v>
      </c>
    </row>
    <row r="555" spans="1:5" ht="26.25" thickBot="1" x14ac:dyDescent="0.3">
      <c r="A555" s="13">
        <v>80</v>
      </c>
      <c r="B555" s="15" t="s">
        <v>553</v>
      </c>
      <c r="C555" s="52">
        <v>17940</v>
      </c>
      <c r="E555" s="16">
        <f t="shared" si="8"/>
        <v>12376.971234013574</v>
      </c>
    </row>
    <row r="556" spans="1:5" ht="26.25" thickBot="1" x14ac:dyDescent="0.3">
      <c r="A556" s="13">
        <v>81</v>
      </c>
      <c r="B556" s="15" t="s">
        <v>554</v>
      </c>
      <c r="C556" s="52">
        <v>17940</v>
      </c>
      <c r="E556" s="16">
        <f t="shared" si="8"/>
        <v>12376.971234013574</v>
      </c>
    </row>
    <row r="557" spans="1:5" ht="26.25" thickBot="1" x14ac:dyDescent="0.3">
      <c r="A557" s="13">
        <v>82</v>
      </c>
      <c r="B557" s="15" t="s">
        <v>555</v>
      </c>
      <c r="C557" s="53">
        <v>17940</v>
      </c>
      <c r="E557" s="16">
        <f t="shared" si="8"/>
        <v>12376.971234013574</v>
      </c>
    </row>
    <row r="558" spans="1:5" ht="26.25" thickBot="1" x14ac:dyDescent="0.3">
      <c r="A558" s="13">
        <v>83</v>
      </c>
      <c r="B558" s="15" t="s">
        <v>556</v>
      </c>
      <c r="C558" s="53">
        <v>17940</v>
      </c>
      <c r="E558" s="16">
        <f t="shared" si="8"/>
        <v>12376.971234013574</v>
      </c>
    </row>
    <row r="559" spans="1:5" ht="26.25" thickBot="1" x14ac:dyDescent="0.3">
      <c r="A559" s="13">
        <v>84</v>
      </c>
      <c r="B559" s="15" t="s">
        <v>557</v>
      </c>
      <c r="C559" s="53">
        <v>17940</v>
      </c>
      <c r="E559" s="16">
        <f t="shared" si="8"/>
        <v>12376.971234013574</v>
      </c>
    </row>
    <row r="560" spans="1:5" ht="26.25" thickBot="1" x14ac:dyDescent="0.3">
      <c r="A560" s="13">
        <v>85</v>
      </c>
      <c r="B560" s="15" t="s">
        <v>558</v>
      </c>
      <c r="C560" s="53">
        <v>17940</v>
      </c>
      <c r="E560" s="16">
        <f t="shared" si="8"/>
        <v>12376.971234013574</v>
      </c>
    </row>
    <row r="561" spans="1:5" ht="26.25" thickBot="1" x14ac:dyDescent="0.3">
      <c r="A561" s="13">
        <v>86</v>
      </c>
      <c r="B561" s="15" t="s">
        <v>559</v>
      </c>
      <c r="C561" s="52">
        <v>23920</v>
      </c>
      <c r="E561" s="16">
        <f t="shared" si="8"/>
        <v>16502.6283120181</v>
      </c>
    </row>
    <row r="562" spans="1:5" ht="26.25" thickBot="1" x14ac:dyDescent="0.3">
      <c r="A562" s="13">
        <v>87</v>
      </c>
      <c r="B562" s="15" t="s">
        <v>560</v>
      </c>
      <c r="C562" s="52">
        <v>13754</v>
      </c>
      <c r="E562" s="16">
        <f t="shared" si="8"/>
        <v>9489.0112794104061</v>
      </c>
    </row>
    <row r="563" spans="1:5" ht="26.25" thickBot="1" x14ac:dyDescent="0.3">
      <c r="A563" s="13">
        <v>88</v>
      </c>
      <c r="B563" s="15" t="s">
        <v>561</v>
      </c>
      <c r="C563" s="52">
        <v>17940</v>
      </c>
      <c r="E563" s="16">
        <f t="shared" si="8"/>
        <v>12376.971234013574</v>
      </c>
    </row>
    <row r="564" spans="1:5" ht="30.75" thickBot="1" x14ac:dyDescent="0.3">
      <c r="A564" s="13">
        <v>89</v>
      </c>
      <c r="B564" s="17" t="s">
        <v>562</v>
      </c>
      <c r="C564" s="52">
        <v>17940</v>
      </c>
      <c r="E564" s="16">
        <f t="shared" si="8"/>
        <v>12376.971234013574</v>
      </c>
    </row>
    <row r="565" spans="1:5" ht="26.25" thickBot="1" x14ac:dyDescent="0.3">
      <c r="A565" s="13">
        <v>90</v>
      </c>
      <c r="B565" s="15" t="s">
        <v>563</v>
      </c>
      <c r="C565" s="53">
        <v>5980</v>
      </c>
      <c r="E565" s="16">
        <f t="shared" si="8"/>
        <v>4125.6570780045249</v>
      </c>
    </row>
    <row r="566" spans="1:5" ht="26.25" thickBot="1" x14ac:dyDescent="0.3">
      <c r="A566" s="13">
        <v>91</v>
      </c>
      <c r="B566" s="15" t="s">
        <v>564</v>
      </c>
      <c r="C566" s="53">
        <v>89700</v>
      </c>
      <c r="E566" s="16">
        <f t="shared" si="8"/>
        <v>61884.856170067869</v>
      </c>
    </row>
    <row r="567" spans="1:5" ht="26.25" thickBot="1" x14ac:dyDescent="0.3">
      <c r="A567" s="13">
        <v>92</v>
      </c>
      <c r="B567" s="15" t="s">
        <v>565</v>
      </c>
      <c r="C567" s="52">
        <v>17940</v>
      </c>
      <c r="E567" s="16">
        <f t="shared" si="8"/>
        <v>12376.971234013574</v>
      </c>
    </row>
    <row r="568" spans="1:5" ht="26.25" thickBot="1" x14ac:dyDescent="0.3">
      <c r="A568" s="13">
        <v>93</v>
      </c>
      <c r="B568" s="15" t="s">
        <v>566</v>
      </c>
      <c r="C568" s="52">
        <v>17940</v>
      </c>
      <c r="E568" s="16">
        <f t="shared" si="8"/>
        <v>12376.971234013574</v>
      </c>
    </row>
    <row r="569" spans="1:5" ht="30.75" thickBot="1" x14ac:dyDescent="0.3">
      <c r="A569" s="13">
        <v>94</v>
      </c>
      <c r="B569" s="17" t="s">
        <v>567</v>
      </c>
      <c r="C569" s="52">
        <v>20930</v>
      </c>
      <c r="E569" s="16">
        <f t="shared" si="8"/>
        <v>14439.799773015837</v>
      </c>
    </row>
    <row r="570" spans="1:5" ht="15.75" thickBot="1" x14ac:dyDescent="0.3">
      <c r="A570" s="161" t="s">
        <v>112</v>
      </c>
      <c r="B570" s="162"/>
      <c r="C570" s="52"/>
      <c r="E570" s="16">
        <f t="shared" si="8"/>
        <v>0</v>
      </c>
    </row>
    <row r="571" spans="1:5" ht="26.25" thickBot="1" x14ac:dyDescent="0.3">
      <c r="A571" s="13">
        <v>95</v>
      </c>
      <c r="B571" s="15" t="s">
        <v>568</v>
      </c>
      <c r="C571" s="52">
        <v>59800</v>
      </c>
      <c r="E571" s="16">
        <f t="shared" si="8"/>
        <v>41256.570780045244</v>
      </c>
    </row>
    <row r="572" spans="1:5" ht="26.25" thickBot="1" x14ac:dyDescent="0.3">
      <c r="A572" s="13">
        <v>96</v>
      </c>
      <c r="B572" s="15" t="s">
        <v>569</v>
      </c>
      <c r="C572" s="52">
        <v>54418</v>
      </c>
      <c r="E572" s="16">
        <f t="shared" si="8"/>
        <v>37543.479409841173</v>
      </c>
    </row>
    <row r="573" spans="1:5" ht="26.25" thickBot="1" x14ac:dyDescent="0.3">
      <c r="A573" s="13">
        <v>97</v>
      </c>
      <c r="B573" s="15" t="s">
        <v>570</v>
      </c>
      <c r="C573" s="52">
        <v>23920</v>
      </c>
      <c r="E573" s="16">
        <f t="shared" si="8"/>
        <v>16502.6283120181</v>
      </c>
    </row>
    <row r="574" spans="1:5" ht="26.25" thickBot="1" x14ac:dyDescent="0.3">
      <c r="A574" s="13">
        <v>98</v>
      </c>
      <c r="B574" s="15" t="s">
        <v>571</v>
      </c>
      <c r="C574" s="52">
        <v>5980</v>
      </c>
      <c r="E574" s="16">
        <f t="shared" si="8"/>
        <v>4125.6570780045249</v>
      </c>
    </row>
    <row r="575" spans="1:5" ht="26.25" thickBot="1" x14ac:dyDescent="0.3">
      <c r="A575" s="13">
        <v>99</v>
      </c>
      <c r="B575" s="15" t="s">
        <v>572</v>
      </c>
      <c r="C575" s="52">
        <v>95680</v>
      </c>
      <c r="E575" s="16">
        <f t="shared" si="8"/>
        <v>66010.513248072399</v>
      </c>
    </row>
    <row r="576" spans="1:5" ht="26.25" thickBot="1" x14ac:dyDescent="0.3">
      <c r="A576" s="13">
        <v>100</v>
      </c>
      <c r="B576" s="15" t="s">
        <v>573</v>
      </c>
      <c r="C576" s="52">
        <v>5980</v>
      </c>
      <c r="E576" s="16">
        <f t="shared" si="8"/>
        <v>4125.6570780045249</v>
      </c>
    </row>
    <row r="577" spans="1:5" ht="26.25" thickBot="1" x14ac:dyDescent="0.3">
      <c r="A577" s="13">
        <v>101</v>
      </c>
      <c r="B577" s="15" t="s">
        <v>574</v>
      </c>
      <c r="C577" s="52">
        <v>11960</v>
      </c>
      <c r="E577" s="16">
        <f t="shared" si="8"/>
        <v>8251.3141560090498</v>
      </c>
    </row>
    <row r="578" spans="1:5" ht="26.25" thickBot="1" x14ac:dyDescent="0.3">
      <c r="A578" s="13">
        <v>102</v>
      </c>
      <c r="B578" s="15" t="s">
        <v>575</v>
      </c>
      <c r="C578" s="52">
        <v>35880</v>
      </c>
      <c r="E578" s="16">
        <f t="shared" si="8"/>
        <v>24753.942468027148</v>
      </c>
    </row>
    <row r="579" spans="1:5" ht="15.75" thickBot="1" x14ac:dyDescent="0.3">
      <c r="A579" s="13">
        <v>103</v>
      </c>
      <c r="B579" s="15" t="s">
        <v>576</v>
      </c>
      <c r="C579" s="52">
        <v>23920</v>
      </c>
      <c r="E579" s="16">
        <f t="shared" si="8"/>
        <v>16502.6283120181</v>
      </c>
    </row>
    <row r="580" spans="1:5" ht="26.25" thickBot="1" x14ac:dyDescent="0.3">
      <c r="A580" s="13">
        <v>104</v>
      </c>
      <c r="B580" s="15" t="s">
        <v>577</v>
      </c>
      <c r="C580" s="52">
        <v>8372</v>
      </c>
      <c r="E580" s="16">
        <f t="shared" si="8"/>
        <v>5775.9199092063345</v>
      </c>
    </row>
    <row r="581" spans="1:5" ht="26.25" thickBot="1" x14ac:dyDescent="0.3">
      <c r="A581" s="13">
        <v>105</v>
      </c>
      <c r="B581" s="15" t="s">
        <v>578</v>
      </c>
      <c r="C581" s="52">
        <v>8372</v>
      </c>
      <c r="E581" s="16">
        <f t="shared" si="8"/>
        <v>5775.9199092063345</v>
      </c>
    </row>
    <row r="582" spans="1:5" ht="26.25" thickBot="1" x14ac:dyDescent="0.3">
      <c r="A582" s="13">
        <v>106</v>
      </c>
      <c r="B582" s="15" t="s">
        <v>579</v>
      </c>
      <c r="C582" s="52">
        <v>17940</v>
      </c>
      <c r="E582" s="16">
        <f t="shared" si="8"/>
        <v>12376.971234013574</v>
      </c>
    </row>
    <row r="583" spans="1:5" ht="30.75" thickBot="1" x14ac:dyDescent="0.3">
      <c r="A583" s="13">
        <v>107</v>
      </c>
      <c r="B583" s="17" t="s">
        <v>580</v>
      </c>
      <c r="C583" s="52">
        <v>41860</v>
      </c>
      <c r="E583" s="16">
        <f t="shared" si="8"/>
        <v>28879.599546031674</v>
      </c>
    </row>
    <row r="584" spans="1:5" ht="30.75" thickBot="1" x14ac:dyDescent="0.3">
      <c r="A584" s="13">
        <v>108</v>
      </c>
      <c r="B584" s="17" t="s">
        <v>581</v>
      </c>
      <c r="C584" s="52">
        <v>11960</v>
      </c>
      <c r="E584" s="16">
        <f t="shared" si="8"/>
        <v>8251.3141560090498</v>
      </c>
    </row>
    <row r="585" spans="1:5" ht="30.75" thickBot="1" x14ac:dyDescent="0.3">
      <c r="A585" s="13">
        <v>109</v>
      </c>
      <c r="B585" s="17" t="s">
        <v>582</v>
      </c>
      <c r="C585" s="52">
        <v>69368</v>
      </c>
      <c r="E585" s="16">
        <f t="shared" si="8"/>
        <v>47857.622104852489</v>
      </c>
    </row>
    <row r="586" spans="1:5" ht="15.75" thickBot="1" x14ac:dyDescent="0.3">
      <c r="A586" s="13">
        <v>110</v>
      </c>
      <c r="B586" s="17" t="s">
        <v>583</v>
      </c>
      <c r="C586" s="52">
        <v>17940</v>
      </c>
      <c r="E586" s="16">
        <f t="shared" ref="E586:E649" si="9">18810000/27264457*C586</f>
        <v>12376.971234013574</v>
      </c>
    </row>
    <row r="587" spans="1:5" ht="15.75" thickBot="1" x14ac:dyDescent="0.3">
      <c r="A587" s="13">
        <v>111</v>
      </c>
      <c r="B587" s="55" t="s">
        <v>584</v>
      </c>
      <c r="C587" s="52">
        <v>83720</v>
      </c>
      <c r="E587" s="16">
        <f t="shared" si="9"/>
        <v>57759.199092063347</v>
      </c>
    </row>
    <row r="588" spans="1:5" ht="30.75" thickBot="1" x14ac:dyDescent="0.3">
      <c r="A588" s="13">
        <v>112</v>
      </c>
      <c r="B588" s="17" t="s">
        <v>585</v>
      </c>
      <c r="C588" s="52">
        <v>41860</v>
      </c>
      <c r="E588" s="16">
        <f t="shared" si="9"/>
        <v>28879.599546031674</v>
      </c>
    </row>
    <row r="589" spans="1:5" ht="30.75" thickBot="1" x14ac:dyDescent="0.3">
      <c r="A589" s="13">
        <v>113</v>
      </c>
      <c r="B589" s="17" t="s">
        <v>586</v>
      </c>
      <c r="C589" s="52">
        <v>179400</v>
      </c>
      <c r="E589" s="16">
        <f t="shared" si="9"/>
        <v>123769.71234013574</v>
      </c>
    </row>
    <row r="590" spans="1:5" ht="30.75" thickBot="1" x14ac:dyDescent="0.3">
      <c r="A590" s="13">
        <v>114</v>
      </c>
      <c r="B590" s="17" t="s">
        <v>587</v>
      </c>
      <c r="C590" s="52">
        <v>29900</v>
      </c>
      <c r="E590" s="16">
        <f t="shared" si="9"/>
        <v>20628.285390022622</v>
      </c>
    </row>
    <row r="591" spans="1:5" ht="30.75" thickBot="1" x14ac:dyDescent="0.3">
      <c r="A591" s="13">
        <v>115</v>
      </c>
      <c r="B591" s="17" t="s">
        <v>588</v>
      </c>
      <c r="C591" s="52">
        <v>17940</v>
      </c>
      <c r="E591" s="16">
        <f t="shared" si="9"/>
        <v>12376.971234013574</v>
      </c>
    </row>
    <row r="592" spans="1:5" ht="30.75" thickBot="1" x14ac:dyDescent="0.3">
      <c r="A592" s="13">
        <v>116</v>
      </c>
      <c r="B592" s="17" t="s">
        <v>589</v>
      </c>
      <c r="C592" s="52">
        <v>14352</v>
      </c>
      <c r="E592" s="16">
        <f t="shared" si="9"/>
        <v>9901.5769872108594</v>
      </c>
    </row>
    <row r="593" spans="1:5" ht="30.75" thickBot="1" x14ac:dyDescent="0.3">
      <c r="A593" s="13">
        <v>117</v>
      </c>
      <c r="B593" s="17" t="s">
        <v>590</v>
      </c>
      <c r="C593" s="52">
        <v>8372</v>
      </c>
      <c r="E593" s="16">
        <f t="shared" si="9"/>
        <v>5775.9199092063345</v>
      </c>
    </row>
    <row r="594" spans="1:5" ht="26.25" thickBot="1" x14ac:dyDescent="0.3">
      <c r="A594" s="13">
        <v>118</v>
      </c>
      <c r="B594" s="15" t="s">
        <v>591</v>
      </c>
      <c r="C594" s="56">
        <v>5980</v>
      </c>
      <c r="E594" s="16">
        <f t="shared" si="9"/>
        <v>4125.6570780045249</v>
      </c>
    </row>
    <row r="595" spans="1:5" ht="26.25" thickBot="1" x14ac:dyDescent="0.3">
      <c r="A595" s="13">
        <v>119</v>
      </c>
      <c r="B595" s="15" t="s">
        <v>592</v>
      </c>
      <c r="C595" s="52">
        <v>71760</v>
      </c>
      <c r="E595" s="16">
        <f t="shared" si="9"/>
        <v>49507.884936054295</v>
      </c>
    </row>
    <row r="596" spans="1:5" ht="15.75" thickBot="1" x14ac:dyDescent="0.3">
      <c r="A596" s="13">
        <v>120</v>
      </c>
      <c r="B596" s="17" t="s">
        <v>593</v>
      </c>
      <c r="C596" s="53">
        <v>2392</v>
      </c>
      <c r="E596" s="16">
        <f t="shared" si="9"/>
        <v>1650.2628312018098</v>
      </c>
    </row>
    <row r="597" spans="1:5" ht="30.75" thickBot="1" x14ac:dyDescent="0.3">
      <c r="A597" s="13">
        <v>121</v>
      </c>
      <c r="B597" s="17" t="s">
        <v>594</v>
      </c>
      <c r="C597" s="53">
        <v>7774</v>
      </c>
      <c r="E597" s="16">
        <f t="shared" si="9"/>
        <v>5363.3542014058821</v>
      </c>
    </row>
    <row r="598" spans="1:5" ht="26.25" thickBot="1" x14ac:dyDescent="0.3">
      <c r="A598" s="13">
        <v>122</v>
      </c>
      <c r="B598" s="15" t="s">
        <v>595</v>
      </c>
      <c r="C598" s="52">
        <v>5980</v>
      </c>
      <c r="E598" s="16">
        <f t="shared" si="9"/>
        <v>4125.6570780045249</v>
      </c>
    </row>
    <row r="599" spans="1:5" ht="30.75" thickBot="1" x14ac:dyDescent="0.3">
      <c r="A599" s="13">
        <v>123</v>
      </c>
      <c r="B599" s="17" t="s">
        <v>596</v>
      </c>
      <c r="C599" s="53">
        <v>3120</v>
      </c>
      <c r="E599" s="16">
        <f t="shared" si="9"/>
        <v>2152.5167363501869</v>
      </c>
    </row>
    <row r="600" spans="1:5" ht="30.75" thickBot="1" x14ac:dyDescent="0.3">
      <c r="A600" s="13">
        <v>124</v>
      </c>
      <c r="B600" s="17" t="s">
        <v>597</v>
      </c>
      <c r="C600" s="52">
        <v>11960</v>
      </c>
      <c r="E600" s="16">
        <f t="shared" si="9"/>
        <v>8251.3141560090498</v>
      </c>
    </row>
    <row r="601" spans="1:5" ht="30.75" thickBot="1" x14ac:dyDescent="0.3">
      <c r="A601" s="13">
        <v>125</v>
      </c>
      <c r="B601" s="17" t="s">
        <v>598</v>
      </c>
      <c r="C601" s="52">
        <v>17940</v>
      </c>
      <c r="E601" s="16">
        <f t="shared" si="9"/>
        <v>12376.971234013574</v>
      </c>
    </row>
    <row r="602" spans="1:5" ht="26.25" thickBot="1" x14ac:dyDescent="0.3">
      <c r="A602" s="13">
        <v>126</v>
      </c>
      <c r="B602" s="15" t="s">
        <v>599</v>
      </c>
      <c r="C602" s="57">
        <v>767</v>
      </c>
      <c r="E602" s="16">
        <f t="shared" si="9"/>
        <v>529.1603643527543</v>
      </c>
    </row>
    <row r="603" spans="1:5" ht="26.25" thickBot="1" x14ac:dyDescent="0.3">
      <c r="A603" s="13">
        <v>127</v>
      </c>
      <c r="B603" s="15" t="s">
        <v>600</v>
      </c>
      <c r="C603" s="53">
        <v>5980</v>
      </c>
      <c r="E603" s="16">
        <f t="shared" si="9"/>
        <v>4125.6570780045249</v>
      </c>
    </row>
    <row r="604" spans="1:5" ht="26.25" thickBot="1" x14ac:dyDescent="0.3">
      <c r="A604" s="13">
        <v>128</v>
      </c>
      <c r="B604" s="15" t="s">
        <v>601</v>
      </c>
      <c r="C604" s="52">
        <v>53820</v>
      </c>
      <c r="E604" s="16">
        <f t="shared" si="9"/>
        <v>37130.913702040722</v>
      </c>
    </row>
    <row r="605" spans="1:5" ht="26.25" thickBot="1" x14ac:dyDescent="0.3">
      <c r="A605" s="13">
        <v>129</v>
      </c>
      <c r="B605" s="15" t="s">
        <v>602</v>
      </c>
      <c r="C605" s="52">
        <v>53820</v>
      </c>
      <c r="E605" s="16">
        <f t="shared" si="9"/>
        <v>37130.913702040722</v>
      </c>
    </row>
    <row r="606" spans="1:5" ht="30.75" thickBot="1" x14ac:dyDescent="0.3">
      <c r="A606" s="13">
        <v>130</v>
      </c>
      <c r="B606" s="17" t="s">
        <v>603</v>
      </c>
      <c r="C606" s="52">
        <v>47840</v>
      </c>
      <c r="E606" s="16">
        <f t="shared" si="9"/>
        <v>33005.256624036199</v>
      </c>
    </row>
    <row r="607" spans="1:5" ht="26.25" thickBot="1" x14ac:dyDescent="0.3">
      <c r="A607" s="13">
        <v>131</v>
      </c>
      <c r="B607" s="15" t="s">
        <v>604</v>
      </c>
      <c r="C607" s="53">
        <v>156</v>
      </c>
      <c r="E607" s="16">
        <f t="shared" si="9"/>
        <v>107.62583681750934</v>
      </c>
    </row>
    <row r="608" spans="1:5" ht="30.75" thickBot="1" x14ac:dyDescent="0.3">
      <c r="A608" s="13">
        <v>132</v>
      </c>
      <c r="B608" s="17" t="s">
        <v>605</v>
      </c>
      <c r="C608" s="52">
        <v>29900</v>
      </c>
      <c r="E608" s="16">
        <f t="shared" si="9"/>
        <v>20628.285390022622</v>
      </c>
    </row>
    <row r="609" spans="1:5" ht="15.75" thickBot="1" x14ac:dyDescent="0.3">
      <c r="A609" s="13">
        <v>133</v>
      </c>
      <c r="B609" s="17" t="s">
        <v>606</v>
      </c>
      <c r="C609" s="52">
        <v>26312</v>
      </c>
      <c r="E609" s="16">
        <f t="shared" si="9"/>
        <v>18152.891143219909</v>
      </c>
    </row>
    <row r="610" spans="1:5" ht="30.75" thickBot="1" x14ac:dyDescent="0.3">
      <c r="A610" s="13"/>
      <c r="B610" s="58" t="s">
        <v>607</v>
      </c>
      <c r="C610" s="57" t="s">
        <v>608</v>
      </c>
      <c r="E610" s="16"/>
    </row>
    <row r="611" spans="1:5" ht="26.25" thickBot="1" x14ac:dyDescent="0.3">
      <c r="A611" s="59">
        <v>134</v>
      </c>
      <c r="B611" s="15" t="s">
        <v>609</v>
      </c>
      <c r="C611" s="52">
        <v>31096</v>
      </c>
      <c r="E611" s="16">
        <f t="shared" si="9"/>
        <v>21453.416805623528</v>
      </c>
    </row>
    <row r="612" spans="1:5" ht="26.25" thickBot="1" x14ac:dyDescent="0.3">
      <c r="A612" s="59">
        <v>135</v>
      </c>
      <c r="B612" s="15" t="s">
        <v>610</v>
      </c>
      <c r="C612" s="52">
        <v>13988</v>
      </c>
      <c r="E612" s="16">
        <f t="shared" si="9"/>
        <v>9650.4500346366713</v>
      </c>
    </row>
    <row r="613" spans="1:5" ht="30.75" thickBot="1" x14ac:dyDescent="0.3">
      <c r="A613" s="59">
        <v>136</v>
      </c>
      <c r="B613" s="17" t="s">
        <v>611</v>
      </c>
      <c r="C613" s="56">
        <v>11960</v>
      </c>
      <c r="E613" s="16">
        <f t="shared" si="9"/>
        <v>8251.3141560090498</v>
      </c>
    </row>
    <row r="614" spans="1:5" ht="26.25" thickBot="1" x14ac:dyDescent="0.3">
      <c r="A614" s="59">
        <v>137</v>
      </c>
      <c r="B614" s="15" t="s">
        <v>612</v>
      </c>
      <c r="C614" s="52">
        <v>46644</v>
      </c>
      <c r="E614" s="16">
        <f t="shared" si="9"/>
        <v>32180.125208435293</v>
      </c>
    </row>
    <row r="615" spans="1:5" ht="26.25" thickBot="1" x14ac:dyDescent="0.3">
      <c r="A615" s="59">
        <v>138</v>
      </c>
      <c r="B615" s="15" t="s">
        <v>613</v>
      </c>
      <c r="C615" s="52">
        <v>46644</v>
      </c>
      <c r="E615" s="16">
        <f t="shared" si="9"/>
        <v>32180.125208435293</v>
      </c>
    </row>
    <row r="616" spans="1:5" ht="26.25" thickBot="1" x14ac:dyDescent="0.3">
      <c r="A616" s="59">
        <v>139</v>
      </c>
      <c r="B616" s="15" t="s">
        <v>614</v>
      </c>
      <c r="C616" s="52">
        <v>10881</v>
      </c>
      <c r="E616" s="16">
        <f t="shared" si="9"/>
        <v>7506.9021180212767</v>
      </c>
    </row>
    <row r="617" spans="1:5" ht="26.25" thickBot="1" x14ac:dyDescent="0.3">
      <c r="A617" s="59">
        <v>140</v>
      </c>
      <c r="B617" s="15" t="s">
        <v>615</v>
      </c>
      <c r="C617" s="52">
        <v>1560</v>
      </c>
      <c r="E617" s="16">
        <f t="shared" si="9"/>
        <v>1076.2583681750934</v>
      </c>
    </row>
    <row r="618" spans="1:5" ht="26.25" thickBot="1" x14ac:dyDescent="0.3">
      <c r="A618" s="59">
        <v>141</v>
      </c>
      <c r="B618" s="15" t="s">
        <v>616</v>
      </c>
      <c r="C618" s="52">
        <v>11960</v>
      </c>
      <c r="E618" s="16">
        <f t="shared" si="9"/>
        <v>8251.3141560090498</v>
      </c>
    </row>
    <row r="619" spans="1:5" ht="26.25" thickBot="1" x14ac:dyDescent="0.3">
      <c r="A619" s="59">
        <v>142</v>
      </c>
      <c r="B619" s="15" t="s">
        <v>617</v>
      </c>
      <c r="C619" s="52">
        <v>8372</v>
      </c>
      <c r="E619" s="16">
        <f t="shared" si="9"/>
        <v>5775.9199092063345</v>
      </c>
    </row>
    <row r="620" spans="1:5" ht="30.75" thickBot="1" x14ac:dyDescent="0.3">
      <c r="A620" s="59">
        <v>143</v>
      </c>
      <c r="B620" s="17" t="s">
        <v>618</v>
      </c>
      <c r="C620" s="52">
        <v>717600</v>
      </c>
      <c r="E620" s="16">
        <f t="shared" si="9"/>
        <v>495078.84936054295</v>
      </c>
    </row>
    <row r="621" spans="1:5" ht="30.75" thickBot="1" x14ac:dyDescent="0.3">
      <c r="A621" s="59">
        <v>144</v>
      </c>
      <c r="B621" s="17" t="s">
        <v>619</v>
      </c>
      <c r="C621" s="52">
        <v>29900</v>
      </c>
      <c r="E621" s="16">
        <f t="shared" si="9"/>
        <v>20628.285390022622</v>
      </c>
    </row>
    <row r="622" spans="1:5" ht="15.75" thickBot="1" x14ac:dyDescent="0.3">
      <c r="A622" s="59">
        <v>145</v>
      </c>
      <c r="B622" s="17" t="s">
        <v>620</v>
      </c>
      <c r="C622" s="52">
        <v>11960</v>
      </c>
      <c r="E622" s="16">
        <f t="shared" si="9"/>
        <v>8251.3141560090498</v>
      </c>
    </row>
    <row r="623" spans="1:5" ht="30.75" thickBot="1" x14ac:dyDescent="0.3">
      <c r="A623" s="59">
        <v>146</v>
      </c>
      <c r="B623" s="17" t="s">
        <v>621</v>
      </c>
      <c r="C623" s="52">
        <v>2392</v>
      </c>
      <c r="E623" s="16">
        <f t="shared" si="9"/>
        <v>1650.2628312018098</v>
      </c>
    </row>
    <row r="624" spans="1:5" ht="30.75" thickBot="1" x14ac:dyDescent="0.3">
      <c r="A624" s="59">
        <v>147</v>
      </c>
      <c r="B624" s="17" t="s">
        <v>622</v>
      </c>
      <c r="C624" s="52">
        <v>35880</v>
      </c>
      <c r="E624" s="16">
        <f t="shared" si="9"/>
        <v>24753.942468027148</v>
      </c>
    </row>
    <row r="625" spans="1:5" ht="30.75" thickBot="1" x14ac:dyDescent="0.3">
      <c r="A625" s="59">
        <v>148</v>
      </c>
      <c r="B625" s="17" t="s">
        <v>623</v>
      </c>
      <c r="C625" s="52">
        <v>3120</v>
      </c>
      <c r="E625" s="16">
        <f t="shared" si="9"/>
        <v>2152.5167363501869</v>
      </c>
    </row>
    <row r="626" spans="1:5" ht="30.75" thickBot="1" x14ac:dyDescent="0.3">
      <c r="A626" s="59">
        <v>149</v>
      </c>
      <c r="B626" s="17" t="s">
        <v>624</v>
      </c>
      <c r="C626" s="52">
        <v>2120</v>
      </c>
      <c r="E626" s="16">
        <f t="shared" si="9"/>
        <v>1462.6075259815373</v>
      </c>
    </row>
    <row r="627" spans="1:5" ht="30.75" thickBot="1" x14ac:dyDescent="0.3">
      <c r="A627" s="59">
        <v>150</v>
      </c>
      <c r="B627" s="17" t="s">
        <v>625</v>
      </c>
      <c r="C627" s="52">
        <v>12428</v>
      </c>
      <c r="E627" s="16">
        <f t="shared" si="9"/>
        <v>8574.1916664615765</v>
      </c>
    </row>
    <row r="628" spans="1:5" ht="26.25" thickBot="1" x14ac:dyDescent="0.3">
      <c r="A628" s="59">
        <v>151</v>
      </c>
      <c r="B628" s="15" t="s">
        <v>626</v>
      </c>
      <c r="C628" s="52">
        <v>5980</v>
      </c>
      <c r="E628" s="16">
        <f t="shared" si="9"/>
        <v>4125.6570780045249</v>
      </c>
    </row>
    <row r="629" spans="1:5" ht="26.25" thickBot="1" x14ac:dyDescent="0.3">
      <c r="A629" s="59">
        <v>152</v>
      </c>
      <c r="B629" s="60" t="s">
        <v>627</v>
      </c>
      <c r="C629" s="61">
        <v>17940</v>
      </c>
      <c r="E629" s="16">
        <f t="shared" si="9"/>
        <v>12376.971234013574</v>
      </c>
    </row>
    <row r="630" spans="1:5" ht="30.75" thickBot="1" x14ac:dyDescent="0.3">
      <c r="A630" s="59">
        <v>153</v>
      </c>
      <c r="B630" s="17" t="s">
        <v>628</v>
      </c>
      <c r="C630" s="52">
        <v>10881</v>
      </c>
      <c r="E630" s="16">
        <f t="shared" si="9"/>
        <v>7506.9021180212767</v>
      </c>
    </row>
    <row r="631" spans="1:5" ht="30.75" thickBot="1" x14ac:dyDescent="0.3">
      <c r="A631" s="59">
        <v>154</v>
      </c>
      <c r="B631" s="17" t="s">
        <v>629</v>
      </c>
      <c r="C631" s="56">
        <v>59800</v>
      </c>
      <c r="E631" s="16">
        <f t="shared" si="9"/>
        <v>41256.570780045244</v>
      </c>
    </row>
    <row r="632" spans="1:5" ht="30.75" thickBot="1" x14ac:dyDescent="0.3">
      <c r="A632" s="59">
        <v>155</v>
      </c>
      <c r="B632" s="17" t="s">
        <v>630</v>
      </c>
      <c r="C632" s="52">
        <v>24882</v>
      </c>
      <c r="E632" s="16">
        <f t="shared" si="9"/>
        <v>17166.320972392739</v>
      </c>
    </row>
    <row r="633" spans="1:5" ht="30.75" thickBot="1" x14ac:dyDescent="0.3">
      <c r="A633" s="59">
        <v>156</v>
      </c>
      <c r="B633" s="17" t="s">
        <v>631</v>
      </c>
      <c r="C633" s="52">
        <v>31096</v>
      </c>
      <c r="E633" s="16">
        <f t="shared" si="9"/>
        <v>21453.416805623528</v>
      </c>
    </row>
    <row r="634" spans="1:5" ht="30.75" thickBot="1" x14ac:dyDescent="0.3">
      <c r="A634" s="59">
        <v>157</v>
      </c>
      <c r="B634" s="17" t="s">
        <v>632</v>
      </c>
      <c r="C634" s="52">
        <v>38870</v>
      </c>
      <c r="E634" s="16">
        <f t="shared" si="9"/>
        <v>26816.771007029409</v>
      </c>
    </row>
    <row r="635" spans="1:5" ht="30.75" thickBot="1" x14ac:dyDescent="0.3">
      <c r="A635" s="59">
        <v>158</v>
      </c>
      <c r="B635" s="17" t="s">
        <v>633</v>
      </c>
      <c r="C635" s="52">
        <v>31096</v>
      </c>
      <c r="E635" s="16">
        <f t="shared" si="9"/>
        <v>21453.416805623528</v>
      </c>
    </row>
    <row r="636" spans="1:5" ht="30.75" thickBot="1" x14ac:dyDescent="0.3">
      <c r="A636" s="59">
        <v>159</v>
      </c>
      <c r="B636" s="17" t="s">
        <v>634</v>
      </c>
      <c r="C636" s="52">
        <v>23322</v>
      </c>
      <c r="E636" s="16">
        <f t="shared" si="9"/>
        <v>16090.062604217646</v>
      </c>
    </row>
    <row r="637" spans="1:5" ht="26.25" thickBot="1" x14ac:dyDescent="0.3">
      <c r="A637" s="59">
        <v>160</v>
      </c>
      <c r="B637" s="15" t="s">
        <v>635</v>
      </c>
      <c r="C637" s="52">
        <v>9334</v>
      </c>
      <c r="E637" s="16">
        <f t="shared" si="9"/>
        <v>6439.6125695809751</v>
      </c>
    </row>
    <row r="638" spans="1:5" ht="30.75" thickBot="1" x14ac:dyDescent="0.3">
      <c r="A638" s="59">
        <v>161</v>
      </c>
      <c r="B638" s="17" t="s">
        <v>636</v>
      </c>
      <c r="C638" s="52">
        <v>83720</v>
      </c>
      <c r="E638" s="16">
        <f t="shared" si="9"/>
        <v>57759.199092063347</v>
      </c>
    </row>
    <row r="639" spans="1:5" ht="30.75" thickBot="1" x14ac:dyDescent="0.3">
      <c r="A639" s="59">
        <v>162</v>
      </c>
      <c r="B639" s="15" t="s">
        <v>637</v>
      </c>
      <c r="C639" s="52">
        <v>15548</v>
      </c>
      <c r="E639" s="16">
        <f t="shared" si="9"/>
        <v>10726.708402811764</v>
      </c>
    </row>
    <row r="640" spans="1:5" ht="26.25" thickBot="1" x14ac:dyDescent="0.3">
      <c r="A640" s="59">
        <v>163</v>
      </c>
      <c r="B640" s="60" t="s">
        <v>638</v>
      </c>
      <c r="C640" s="52">
        <v>8554</v>
      </c>
      <c r="E640" s="16">
        <f t="shared" si="9"/>
        <v>5901.4833854934286</v>
      </c>
    </row>
    <row r="641" spans="1:5" ht="26.25" thickBot="1" x14ac:dyDescent="0.3">
      <c r="A641" s="59">
        <v>164</v>
      </c>
      <c r="B641" s="60" t="s">
        <v>639</v>
      </c>
      <c r="C641" s="52">
        <v>21775</v>
      </c>
      <c r="E641" s="16">
        <f t="shared" si="9"/>
        <v>15022.773055777345</v>
      </c>
    </row>
    <row r="642" spans="1:5" ht="26.25" thickBot="1" x14ac:dyDescent="0.3">
      <c r="A642" s="59">
        <v>165</v>
      </c>
      <c r="B642" s="60" t="s">
        <v>640</v>
      </c>
      <c r="C642" s="52">
        <v>1560</v>
      </c>
      <c r="E642" s="16">
        <f t="shared" si="9"/>
        <v>1076.2583681750934</v>
      </c>
    </row>
    <row r="643" spans="1:5" ht="26.25" thickBot="1" x14ac:dyDescent="0.3">
      <c r="A643" s="59">
        <v>166</v>
      </c>
      <c r="B643" s="60" t="s">
        <v>641</v>
      </c>
      <c r="C643" s="52">
        <v>6994</v>
      </c>
      <c r="E643" s="16">
        <f t="shared" si="9"/>
        <v>4825.2250173183356</v>
      </c>
    </row>
    <row r="644" spans="1:5" ht="26.25" thickBot="1" x14ac:dyDescent="0.3">
      <c r="A644" s="59">
        <v>167</v>
      </c>
      <c r="B644" s="60" t="s">
        <v>642</v>
      </c>
      <c r="C644" s="52">
        <v>1560</v>
      </c>
      <c r="E644" s="16">
        <f t="shared" si="9"/>
        <v>1076.2583681750934</v>
      </c>
    </row>
    <row r="645" spans="1:5" ht="26.25" thickBot="1" x14ac:dyDescent="0.3">
      <c r="A645" s="59">
        <v>168</v>
      </c>
      <c r="B645" s="60" t="s">
        <v>643</v>
      </c>
      <c r="C645" s="52">
        <v>1560</v>
      </c>
      <c r="E645" s="16">
        <f t="shared" si="9"/>
        <v>1076.2583681750934</v>
      </c>
    </row>
    <row r="646" spans="1:5" ht="26.25" thickBot="1" x14ac:dyDescent="0.3">
      <c r="A646" s="59">
        <v>169</v>
      </c>
      <c r="B646" s="60" t="s">
        <v>644</v>
      </c>
      <c r="C646" s="52">
        <v>1560</v>
      </c>
      <c r="E646" s="16">
        <f t="shared" si="9"/>
        <v>1076.2583681750934</v>
      </c>
    </row>
    <row r="647" spans="1:5" ht="26.25" thickBot="1" x14ac:dyDescent="0.3">
      <c r="A647" s="59">
        <v>170</v>
      </c>
      <c r="B647" s="60" t="s">
        <v>645</v>
      </c>
      <c r="C647" s="52">
        <v>3107</v>
      </c>
      <c r="E647" s="16">
        <f t="shared" si="9"/>
        <v>2143.5479166153941</v>
      </c>
    </row>
    <row r="648" spans="1:5" ht="26.25" thickBot="1" x14ac:dyDescent="0.3">
      <c r="A648" s="59">
        <v>171</v>
      </c>
      <c r="B648" s="60" t="s">
        <v>646</v>
      </c>
      <c r="C648" s="52">
        <v>4667</v>
      </c>
      <c r="E648" s="16">
        <f t="shared" si="9"/>
        <v>3219.8062847904876</v>
      </c>
    </row>
    <row r="649" spans="1:5" ht="26.25" thickBot="1" x14ac:dyDescent="0.3">
      <c r="A649" s="59">
        <v>172</v>
      </c>
      <c r="B649" s="60" t="s">
        <v>647</v>
      </c>
      <c r="C649" s="52">
        <v>3120</v>
      </c>
      <c r="E649" s="16">
        <f t="shared" si="9"/>
        <v>2152.5167363501869</v>
      </c>
    </row>
    <row r="650" spans="1:5" ht="30.75" thickBot="1" x14ac:dyDescent="0.3">
      <c r="A650" s="59">
        <v>173</v>
      </c>
      <c r="B650" s="62" t="s">
        <v>648</v>
      </c>
      <c r="C650" s="52">
        <v>23920</v>
      </c>
      <c r="E650" s="16">
        <f t="shared" ref="E650:E713" si="10">18810000/27264457*C650</f>
        <v>16502.6283120181</v>
      </c>
    </row>
    <row r="651" spans="1:5" ht="30.75" thickBot="1" x14ac:dyDescent="0.3">
      <c r="A651" s="59">
        <v>174</v>
      </c>
      <c r="B651" s="62" t="s">
        <v>649</v>
      </c>
      <c r="C651" s="52">
        <v>59800</v>
      </c>
      <c r="E651" s="16">
        <f t="shared" si="10"/>
        <v>41256.570780045244</v>
      </c>
    </row>
    <row r="652" spans="1:5" ht="30.75" thickBot="1" x14ac:dyDescent="0.3">
      <c r="A652" s="59">
        <v>175</v>
      </c>
      <c r="B652" s="62" t="s">
        <v>650</v>
      </c>
      <c r="C652" s="61">
        <v>239200</v>
      </c>
      <c r="E652" s="16">
        <f t="shared" si="10"/>
        <v>165026.28312018097</v>
      </c>
    </row>
    <row r="653" spans="1:5" ht="30.75" thickBot="1" x14ac:dyDescent="0.3">
      <c r="A653" s="59">
        <v>176</v>
      </c>
      <c r="B653" s="62" t="s">
        <v>651</v>
      </c>
      <c r="C653" s="61">
        <v>203320</v>
      </c>
      <c r="E653" s="16">
        <f t="shared" si="10"/>
        <v>140272.34065215383</v>
      </c>
    </row>
    <row r="654" spans="1:5" ht="30.75" thickBot="1" x14ac:dyDescent="0.3">
      <c r="A654" s="59">
        <v>177</v>
      </c>
      <c r="B654" s="62" t="s">
        <v>652</v>
      </c>
      <c r="C654" s="61">
        <v>53820</v>
      </c>
      <c r="E654" s="16">
        <f t="shared" si="10"/>
        <v>37130.913702040722</v>
      </c>
    </row>
    <row r="655" spans="1:5" ht="30.75" thickBot="1" x14ac:dyDescent="0.3">
      <c r="A655" s="59">
        <v>178</v>
      </c>
      <c r="B655" s="62" t="s">
        <v>653</v>
      </c>
      <c r="C655" s="61">
        <v>239200</v>
      </c>
      <c r="E655" s="16">
        <f t="shared" si="10"/>
        <v>165026.28312018097</v>
      </c>
    </row>
    <row r="656" spans="1:5" ht="30.75" thickBot="1" x14ac:dyDescent="0.3">
      <c r="A656" s="59">
        <v>179</v>
      </c>
      <c r="B656" s="62" t="s">
        <v>654</v>
      </c>
      <c r="C656" s="61">
        <v>203320</v>
      </c>
      <c r="E656" s="16">
        <f t="shared" si="10"/>
        <v>140272.34065215383</v>
      </c>
    </row>
    <row r="657" spans="1:5" ht="30.75" thickBot="1" x14ac:dyDescent="0.3">
      <c r="A657" s="59">
        <v>180</v>
      </c>
      <c r="B657" s="62" t="s">
        <v>655</v>
      </c>
      <c r="C657" s="61">
        <v>53820</v>
      </c>
      <c r="E657" s="16">
        <f t="shared" si="10"/>
        <v>37130.913702040722</v>
      </c>
    </row>
    <row r="658" spans="1:5" ht="30.75" thickBot="1" x14ac:dyDescent="0.3">
      <c r="A658" s="59">
        <v>181</v>
      </c>
      <c r="B658" s="62" t="s">
        <v>656</v>
      </c>
      <c r="C658" s="61">
        <v>119600</v>
      </c>
      <c r="E658" s="16">
        <f t="shared" si="10"/>
        <v>82513.141560090487</v>
      </c>
    </row>
    <row r="659" spans="1:5" ht="30.75" thickBot="1" x14ac:dyDescent="0.3">
      <c r="A659" s="59">
        <v>182</v>
      </c>
      <c r="B659" s="62" t="s">
        <v>657</v>
      </c>
      <c r="C659" s="61">
        <v>23920</v>
      </c>
      <c r="E659" s="16">
        <f t="shared" si="10"/>
        <v>16502.6283120181</v>
      </c>
    </row>
    <row r="660" spans="1:5" ht="30.75" thickBot="1" x14ac:dyDescent="0.3">
      <c r="A660" s="59">
        <v>183</v>
      </c>
      <c r="B660" s="62" t="s">
        <v>658</v>
      </c>
      <c r="C660" s="63" t="s">
        <v>608</v>
      </c>
      <c r="E660" s="16"/>
    </row>
    <row r="661" spans="1:5" ht="30.75" thickBot="1" x14ac:dyDescent="0.3">
      <c r="A661" s="59">
        <v>184</v>
      </c>
      <c r="B661" s="62" t="s">
        <v>659</v>
      </c>
      <c r="C661" s="61">
        <v>23920</v>
      </c>
      <c r="E661" s="16">
        <f t="shared" si="10"/>
        <v>16502.6283120181</v>
      </c>
    </row>
    <row r="662" spans="1:5" ht="30.75" thickBot="1" x14ac:dyDescent="0.3">
      <c r="A662" s="59">
        <v>185</v>
      </c>
      <c r="B662" s="62" t="s">
        <v>660</v>
      </c>
      <c r="C662" s="61">
        <v>14352</v>
      </c>
      <c r="E662" s="16">
        <f t="shared" si="10"/>
        <v>9901.5769872108594</v>
      </c>
    </row>
    <row r="663" spans="1:5" ht="15.75" thickBot="1" x14ac:dyDescent="0.3">
      <c r="A663" s="59"/>
      <c r="B663" s="64" t="s">
        <v>203</v>
      </c>
      <c r="C663" s="63" t="s">
        <v>608</v>
      </c>
      <c r="E663" s="16"/>
    </row>
    <row r="664" spans="1:5" ht="26.25" thickBot="1" x14ac:dyDescent="0.3">
      <c r="A664" s="13">
        <v>186</v>
      </c>
      <c r="B664" s="15" t="s">
        <v>661</v>
      </c>
      <c r="C664" s="52">
        <v>598000</v>
      </c>
      <c r="E664" s="16">
        <f t="shared" si="10"/>
        <v>412565.70780045248</v>
      </c>
    </row>
    <row r="665" spans="1:5" ht="26.25" thickBot="1" x14ac:dyDescent="0.3">
      <c r="A665" s="13">
        <v>187</v>
      </c>
      <c r="B665" s="15" t="s">
        <v>662</v>
      </c>
      <c r="C665" s="56">
        <v>65780</v>
      </c>
      <c r="E665" s="16">
        <f t="shared" si="10"/>
        <v>45382.227858049773</v>
      </c>
    </row>
    <row r="666" spans="1:5" ht="26.25" thickBot="1" x14ac:dyDescent="0.3">
      <c r="A666" s="13">
        <v>188</v>
      </c>
      <c r="B666" s="15" t="s">
        <v>663</v>
      </c>
      <c r="C666" s="52">
        <v>5980</v>
      </c>
      <c r="E666" s="16">
        <f t="shared" si="10"/>
        <v>4125.6570780045249</v>
      </c>
    </row>
    <row r="667" spans="1:5" ht="26.25" thickBot="1" x14ac:dyDescent="0.3">
      <c r="A667" s="13">
        <v>189</v>
      </c>
      <c r="B667" s="15" t="s">
        <v>664</v>
      </c>
      <c r="C667" s="52">
        <v>21775</v>
      </c>
      <c r="E667" s="16">
        <f t="shared" si="10"/>
        <v>15022.773055777345</v>
      </c>
    </row>
    <row r="668" spans="1:5" ht="26.25" thickBot="1" x14ac:dyDescent="0.3">
      <c r="A668" s="13">
        <v>190</v>
      </c>
      <c r="B668" s="15" t="s">
        <v>665</v>
      </c>
      <c r="C668" s="52">
        <v>38870</v>
      </c>
      <c r="E668" s="16">
        <f t="shared" si="10"/>
        <v>26816.771007029409</v>
      </c>
    </row>
    <row r="669" spans="1:5" ht="26.25" thickBot="1" x14ac:dyDescent="0.3">
      <c r="A669" s="13">
        <v>191</v>
      </c>
      <c r="B669" s="15" t="s">
        <v>666</v>
      </c>
      <c r="C669" s="52">
        <v>100464</v>
      </c>
      <c r="E669" s="16">
        <f t="shared" si="10"/>
        <v>69311.038910476011</v>
      </c>
    </row>
    <row r="670" spans="1:5" ht="26.25" thickBot="1" x14ac:dyDescent="0.3">
      <c r="A670" s="13">
        <v>192</v>
      </c>
      <c r="B670" s="15" t="s">
        <v>667</v>
      </c>
      <c r="C670" s="56">
        <v>90896</v>
      </c>
      <c r="E670" s="16">
        <f t="shared" si="10"/>
        <v>62709.987585668772</v>
      </c>
    </row>
    <row r="671" spans="1:5" ht="26.25" thickBot="1" x14ac:dyDescent="0.3">
      <c r="A671" s="13">
        <v>193</v>
      </c>
      <c r="B671" s="15" t="s">
        <v>668</v>
      </c>
      <c r="C671" s="56">
        <v>83720</v>
      </c>
      <c r="E671" s="16">
        <f t="shared" si="10"/>
        <v>57759.199092063347</v>
      </c>
    </row>
    <row r="672" spans="1:5" ht="26.25" thickBot="1" x14ac:dyDescent="0.3">
      <c r="A672" s="13">
        <v>194</v>
      </c>
      <c r="B672" s="15" t="s">
        <v>669</v>
      </c>
      <c r="C672" s="56">
        <v>47840</v>
      </c>
      <c r="E672" s="16">
        <f t="shared" si="10"/>
        <v>33005.256624036199</v>
      </c>
    </row>
    <row r="673" spans="1:5" ht="26.25" thickBot="1" x14ac:dyDescent="0.3">
      <c r="A673" s="13">
        <v>195</v>
      </c>
      <c r="B673" s="15" t="s">
        <v>670</v>
      </c>
      <c r="C673" s="56">
        <v>59800</v>
      </c>
      <c r="E673" s="16">
        <f t="shared" si="10"/>
        <v>41256.570780045244</v>
      </c>
    </row>
    <row r="674" spans="1:5" ht="26.25" thickBot="1" x14ac:dyDescent="0.3">
      <c r="A674" s="13">
        <v>196</v>
      </c>
      <c r="B674" s="15" t="s">
        <v>671</v>
      </c>
      <c r="C674" s="56">
        <v>29900</v>
      </c>
      <c r="E674" s="16">
        <f t="shared" si="10"/>
        <v>20628.285390022622</v>
      </c>
    </row>
    <row r="675" spans="1:5" ht="30.75" thickBot="1" x14ac:dyDescent="0.3">
      <c r="A675" s="13">
        <v>197</v>
      </c>
      <c r="B675" s="15" t="s">
        <v>672</v>
      </c>
      <c r="C675" s="56">
        <v>41860</v>
      </c>
      <c r="E675" s="16">
        <f t="shared" si="10"/>
        <v>28879.599546031674</v>
      </c>
    </row>
    <row r="676" spans="1:5" ht="26.25" thickBot="1" x14ac:dyDescent="0.3">
      <c r="A676" s="13">
        <v>198</v>
      </c>
      <c r="B676" s="15" t="s">
        <v>673</v>
      </c>
      <c r="C676" s="56">
        <v>17940</v>
      </c>
      <c r="E676" s="16">
        <f t="shared" si="10"/>
        <v>12376.971234013574</v>
      </c>
    </row>
    <row r="677" spans="1:5" ht="30.75" thickBot="1" x14ac:dyDescent="0.3">
      <c r="A677" s="13">
        <v>199</v>
      </c>
      <c r="B677" s="15" t="s">
        <v>674</v>
      </c>
      <c r="C677" s="56">
        <v>65780</v>
      </c>
      <c r="E677" s="16">
        <f t="shared" si="10"/>
        <v>45382.227858049773</v>
      </c>
    </row>
    <row r="678" spans="1:5" ht="26.25" thickBot="1" x14ac:dyDescent="0.3">
      <c r="A678" s="13">
        <v>200</v>
      </c>
      <c r="B678" s="15" t="s">
        <v>675</v>
      </c>
      <c r="C678" s="56">
        <v>38272</v>
      </c>
      <c r="E678" s="16">
        <f t="shared" si="10"/>
        <v>26404.205299228957</v>
      </c>
    </row>
    <row r="679" spans="1:5" ht="30.75" thickBot="1" x14ac:dyDescent="0.3">
      <c r="A679" s="13">
        <v>201</v>
      </c>
      <c r="B679" s="15" t="s">
        <v>676</v>
      </c>
      <c r="C679" s="56">
        <v>9568</v>
      </c>
      <c r="E679" s="16">
        <f t="shared" si="10"/>
        <v>6601.0513248072393</v>
      </c>
    </row>
    <row r="680" spans="1:5" ht="26.25" thickBot="1" x14ac:dyDescent="0.3">
      <c r="A680" s="13">
        <v>202</v>
      </c>
      <c r="B680" s="15" t="s">
        <v>677</v>
      </c>
      <c r="C680" s="52">
        <v>98072</v>
      </c>
      <c r="E680" s="16">
        <f t="shared" si="10"/>
        <v>67660.776079274205</v>
      </c>
    </row>
    <row r="681" spans="1:5" ht="26.25" thickBot="1" x14ac:dyDescent="0.3">
      <c r="A681" s="13">
        <v>203</v>
      </c>
      <c r="B681" s="15" t="s">
        <v>678</v>
      </c>
      <c r="C681" s="52">
        <v>9321</v>
      </c>
      <c r="E681" s="16">
        <f t="shared" si="10"/>
        <v>6430.6437498461828</v>
      </c>
    </row>
    <row r="682" spans="1:5" ht="26.25" thickBot="1" x14ac:dyDescent="0.3">
      <c r="A682" s="13">
        <v>204</v>
      </c>
      <c r="B682" s="15" t="s">
        <v>679</v>
      </c>
      <c r="C682" s="52">
        <v>21528</v>
      </c>
      <c r="E682" s="16">
        <f t="shared" si="10"/>
        <v>14852.365480816288</v>
      </c>
    </row>
    <row r="683" spans="1:5" ht="26.25" thickBot="1" x14ac:dyDescent="0.3">
      <c r="A683" s="13">
        <v>205</v>
      </c>
      <c r="B683" s="15" t="s">
        <v>680</v>
      </c>
      <c r="C683" s="52">
        <v>43537</v>
      </c>
      <c r="E683" s="16">
        <f t="shared" si="10"/>
        <v>30036.577291819896</v>
      </c>
    </row>
    <row r="684" spans="1:5" ht="26.25" thickBot="1" x14ac:dyDescent="0.3">
      <c r="A684" s="13">
        <v>206</v>
      </c>
      <c r="B684" s="15" t="s">
        <v>681</v>
      </c>
      <c r="C684" s="52">
        <v>15548</v>
      </c>
      <c r="E684" s="16">
        <f t="shared" si="10"/>
        <v>10726.708402811764</v>
      </c>
    </row>
    <row r="685" spans="1:5" ht="26.25" thickBot="1" x14ac:dyDescent="0.3">
      <c r="A685" s="13">
        <v>207</v>
      </c>
      <c r="B685" s="15" t="s">
        <v>682</v>
      </c>
      <c r="C685" s="57">
        <v>468</v>
      </c>
      <c r="E685" s="16">
        <f t="shared" si="10"/>
        <v>322.87751045252804</v>
      </c>
    </row>
    <row r="686" spans="1:5" ht="26.25" thickBot="1" x14ac:dyDescent="0.3">
      <c r="A686" s="13">
        <v>208</v>
      </c>
      <c r="B686" s="15" t="s">
        <v>683</v>
      </c>
      <c r="C686" s="57">
        <v>468</v>
      </c>
      <c r="E686" s="16">
        <f t="shared" si="10"/>
        <v>322.87751045252804</v>
      </c>
    </row>
    <row r="687" spans="1:5" ht="26.25" thickBot="1" x14ac:dyDescent="0.3">
      <c r="A687" s="13">
        <v>209</v>
      </c>
      <c r="B687" s="15" t="s">
        <v>684</v>
      </c>
      <c r="C687" s="52">
        <v>11960</v>
      </c>
      <c r="E687" s="16">
        <f t="shared" si="10"/>
        <v>8251.3141560090498</v>
      </c>
    </row>
    <row r="688" spans="1:5" ht="26.25" thickBot="1" x14ac:dyDescent="0.3">
      <c r="A688" s="13">
        <v>210</v>
      </c>
      <c r="B688" s="15" t="s">
        <v>685</v>
      </c>
      <c r="C688" s="53">
        <v>3120</v>
      </c>
      <c r="E688" s="16">
        <f t="shared" si="10"/>
        <v>2152.5167363501869</v>
      </c>
    </row>
    <row r="689" spans="1:5" ht="26.25" thickBot="1" x14ac:dyDescent="0.3">
      <c r="A689" s="13">
        <v>211</v>
      </c>
      <c r="B689" s="15" t="s">
        <v>686</v>
      </c>
      <c r="C689" s="53">
        <v>1560</v>
      </c>
      <c r="E689" s="16">
        <f t="shared" si="10"/>
        <v>1076.2583681750934</v>
      </c>
    </row>
    <row r="690" spans="1:5" ht="26.25" thickBot="1" x14ac:dyDescent="0.3">
      <c r="A690" s="13">
        <v>212</v>
      </c>
      <c r="B690" s="15" t="s">
        <v>687</v>
      </c>
      <c r="C690" s="53">
        <v>5980</v>
      </c>
      <c r="E690" s="16">
        <f t="shared" si="10"/>
        <v>4125.6570780045249</v>
      </c>
    </row>
    <row r="691" spans="1:5" ht="28.5" thickBot="1" x14ac:dyDescent="0.3">
      <c r="A691" s="13">
        <v>213</v>
      </c>
      <c r="B691" s="15" t="s">
        <v>688</v>
      </c>
      <c r="C691" s="53">
        <v>8372</v>
      </c>
      <c r="E691" s="16">
        <f t="shared" si="10"/>
        <v>5775.9199092063345</v>
      </c>
    </row>
    <row r="692" spans="1:5" ht="26.25" thickBot="1" x14ac:dyDescent="0.3">
      <c r="A692" s="13">
        <v>214</v>
      </c>
      <c r="B692" s="15" t="s">
        <v>689</v>
      </c>
      <c r="C692" s="53">
        <v>3588</v>
      </c>
      <c r="E692" s="16">
        <f t="shared" si="10"/>
        <v>2475.3942468027149</v>
      </c>
    </row>
    <row r="693" spans="1:5" ht="26.25" thickBot="1" x14ac:dyDescent="0.3">
      <c r="A693" s="13">
        <v>215</v>
      </c>
      <c r="B693" s="15" t="s">
        <v>690</v>
      </c>
      <c r="C693" s="53">
        <v>9568</v>
      </c>
      <c r="E693" s="16">
        <f t="shared" si="10"/>
        <v>6601.0513248072393</v>
      </c>
    </row>
    <row r="694" spans="1:5" ht="39" thickBot="1" x14ac:dyDescent="0.3">
      <c r="A694" s="13">
        <v>216</v>
      </c>
      <c r="B694" s="15" t="s">
        <v>691</v>
      </c>
      <c r="C694" s="65">
        <v>598</v>
      </c>
      <c r="E694" s="16">
        <f t="shared" si="10"/>
        <v>412.56570780045246</v>
      </c>
    </row>
    <row r="695" spans="1:5" ht="26.25" thickBot="1" x14ac:dyDescent="0.3">
      <c r="A695" s="13">
        <v>217</v>
      </c>
      <c r="B695" s="15" t="s">
        <v>692</v>
      </c>
      <c r="C695" s="53">
        <v>8372</v>
      </c>
      <c r="E695" s="16">
        <f t="shared" si="10"/>
        <v>5775.9199092063345</v>
      </c>
    </row>
    <row r="696" spans="1:5" ht="26.25" thickBot="1" x14ac:dyDescent="0.3">
      <c r="A696" s="13">
        <v>218</v>
      </c>
      <c r="B696" s="15" t="s">
        <v>693</v>
      </c>
      <c r="C696" s="53">
        <v>9568</v>
      </c>
      <c r="E696" s="16">
        <f t="shared" si="10"/>
        <v>6601.0513248072393</v>
      </c>
    </row>
    <row r="697" spans="1:5" ht="28.5" thickBot="1" x14ac:dyDescent="0.3">
      <c r="A697" s="13">
        <v>219</v>
      </c>
      <c r="B697" s="15" t="s">
        <v>694</v>
      </c>
      <c r="C697" s="57">
        <v>468</v>
      </c>
      <c r="E697" s="16">
        <f t="shared" si="10"/>
        <v>322.87751045252804</v>
      </c>
    </row>
    <row r="698" spans="1:5" ht="26.25" thickBot="1" x14ac:dyDescent="0.3">
      <c r="A698" s="13">
        <v>220</v>
      </c>
      <c r="B698" s="15" t="s">
        <v>695</v>
      </c>
      <c r="C698" s="52">
        <v>217620</v>
      </c>
      <c r="E698" s="16">
        <f t="shared" si="10"/>
        <v>150138.04236042552</v>
      </c>
    </row>
    <row r="699" spans="1:5" ht="26.25" thickBot="1" x14ac:dyDescent="0.3">
      <c r="A699" s="13">
        <v>221</v>
      </c>
      <c r="B699" s="15" t="s">
        <v>696</v>
      </c>
      <c r="C699" s="52">
        <v>62192</v>
      </c>
      <c r="E699" s="16">
        <f t="shared" si="10"/>
        <v>42906.833611247057</v>
      </c>
    </row>
    <row r="700" spans="1:5" ht="26.25" thickBot="1" x14ac:dyDescent="0.3">
      <c r="A700" s="13">
        <v>222</v>
      </c>
      <c r="B700" s="15" t="s">
        <v>697</v>
      </c>
      <c r="C700" s="52">
        <v>29900</v>
      </c>
      <c r="E700" s="16">
        <f t="shared" si="10"/>
        <v>20628.285390022622</v>
      </c>
    </row>
    <row r="701" spans="1:5" ht="26.25" thickBot="1" x14ac:dyDescent="0.3">
      <c r="A701" s="13">
        <v>223</v>
      </c>
      <c r="B701" s="15" t="s">
        <v>698</v>
      </c>
      <c r="C701" s="52">
        <v>17940</v>
      </c>
      <c r="E701" s="16">
        <f t="shared" si="10"/>
        <v>12376.971234013574</v>
      </c>
    </row>
    <row r="702" spans="1:5" ht="16.5" thickBot="1" x14ac:dyDescent="0.3">
      <c r="A702" s="161" t="s">
        <v>699</v>
      </c>
      <c r="B702" s="162"/>
      <c r="C702" s="54"/>
      <c r="E702" s="16">
        <f t="shared" si="10"/>
        <v>0</v>
      </c>
    </row>
    <row r="703" spans="1:5" ht="26.25" thickBot="1" x14ac:dyDescent="0.3">
      <c r="A703" s="13">
        <v>224</v>
      </c>
      <c r="B703" s="15" t="s">
        <v>700</v>
      </c>
      <c r="C703" s="52">
        <v>478400</v>
      </c>
      <c r="E703" s="16">
        <f t="shared" si="10"/>
        <v>330052.56624036195</v>
      </c>
    </row>
    <row r="704" spans="1:5" ht="30.75" thickBot="1" x14ac:dyDescent="0.3">
      <c r="A704" s="13">
        <v>225</v>
      </c>
      <c r="B704" s="17" t="s">
        <v>701</v>
      </c>
      <c r="C704" s="52">
        <v>257140</v>
      </c>
      <c r="E704" s="16">
        <f t="shared" si="10"/>
        <v>177403.25435419456</v>
      </c>
    </row>
    <row r="705" spans="1:5" ht="26.25" thickBot="1" x14ac:dyDescent="0.3">
      <c r="A705" s="13">
        <v>226</v>
      </c>
      <c r="B705" s="15" t="s">
        <v>702</v>
      </c>
      <c r="C705" s="52">
        <v>143520</v>
      </c>
      <c r="E705" s="16">
        <f t="shared" si="10"/>
        <v>99015.769872108591</v>
      </c>
    </row>
    <row r="706" spans="1:5" ht="26.25" thickBot="1" x14ac:dyDescent="0.3">
      <c r="A706" s="13">
        <v>227</v>
      </c>
      <c r="B706" s="15" t="s">
        <v>703</v>
      </c>
      <c r="C706" s="52">
        <v>143520</v>
      </c>
      <c r="E706" s="16">
        <f t="shared" si="10"/>
        <v>99015.769872108591</v>
      </c>
    </row>
    <row r="707" spans="1:5" ht="26.25" thickBot="1" x14ac:dyDescent="0.3">
      <c r="A707" s="13">
        <v>228</v>
      </c>
      <c r="B707" s="15" t="s">
        <v>704</v>
      </c>
      <c r="C707" s="52">
        <v>62192</v>
      </c>
      <c r="E707" s="16">
        <f t="shared" si="10"/>
        <v>42906.833611247057</v>
      </c>
    </row>
    <row r="708" spans="1:5" ht="28.5" thickBot="1" x14ac:dyDescent="0.3">
      <c r="A708" s="13">
        <v>229</v>
      </c>
      <c r="B708" s="15" t="s">
        <v>705</v>
      </c>
      <c r="C708" s="52">
        <v>65780</v>
      </c>
      <c r="E708" s="16">
        <f t="shared" si="10"/>
        <v>45382.227858049773</v>
      </c>
    </row>
    <row r="709" spans="1:5" ht="26.25" thickBot="1" x14ac:dyDescent="0.3">
      <c r="A709" s="13">
        <v>230</v>
      </c>
      <c r="B709" s="15" t="s">
        <v>706</v>
      </c>
      <c r="C709" s="52">
        <v>3120</v>
      </c>
      <c r="E709" s="16">
        <f t="shared" si="10"/>
        <v>2152.5167363501869</v>
      </c>
    </row>
    <row r="710" spans="1:5" ht="26.25" thickBot="1" x14ac:dyDescent="0.3">
      <c r="A710" s="13">
        <v>231</v>
      </c>
      <c r="B710" s="15" t="s">
        <v>707</v>
      </c>
      <c r="C710" s="52">
        <v>11960</v>
      </c>
      <c r="E710" s="16">
        <f t="shared" si="10"/>
        <v>8251.3141560090498</v>
      </c>
    </row>
    <row r="711" spans="1:5" ht="26.25" thickBot="1" x14ac:dyDescent="0.3">
      <c r="A711" s="13">
        <v>232</v>
      </c>
      <c r="B711" s="15" t="s">
        <v>708</v>
      </c>
      <c r="C711" s="52">
        <v>11960</v>
      </c>
      <c r="E711" s="16">
        <f t="shared" si="10"/>
        <v>8251.3141560090498</v>
      </c>
    </row>
    <row r="712" spans="1:5" ht="26.25" thickBot="1" x14ac:dyDescent="0.3">
      <c r="A712" s="13">
        <v>233</v>
      </c>
      <c r="B712" s="15" t="s">
        <v>709</v>
      </c>
      <c r="C712" s="52">
        <v>5980</v>
      </c>
      <c r="E712" s="16">
        <f t="shared" si="10"/>
        <v>4125.6570780045249</v>
      </c>
    </row>
    <row r="713" spans="1:5" ht="26.25" thickBot="1" x14ac:dyDescent="0.3">
      <c r="A713" s="13">
        <v>234</v>
      </c>
      <c r="B713" s="15" t="s">
        <v>710</v>
      </c>
      <c r="C713" s="52">
        <v>65780</v>
      </c>
      <c r="E713" s="16">
        <f t="shared" si="10"/>
        <v>45382.227858049773</v>
      </c>
    </row>
    <row r="714" spans="1:5" ht="26.25" thickBot="1" x14ac:dyDescent="0.3">
      <c r="A714" s="13">
        <v>235</v>
      </c>
      <c r="B714" s="15" t="s">
        <v>711</v>
      </c>
      <c r="C714" s="52">
        <v>11960</v>
      </c>
      <c r="E714" s="16">
        <f t="shared" ref="E714:E777" si="11">18810000/27264457*C714</f>
        <v>8251.3141560090498</v>
      </c>
    </row>
    <row r="715" spans="1:5" ht="26.25" thickBot="1" x14ac:dyDescent="0.3">
      <c r="A715" s="13">
        <v>236</v>
      </c>
      <c r="B715" s="15" t="s">
        <v>712</v>
      </c>
      <c r="C715" s="52">
        <v>1560</v>
      </c>
      <c r="E715" s="16">
        <f t="shared" si="11"/>
        <v>1076.2583681750934</v>
      </c>
    </row>
    <row r="716" spans="1:5" ht="26.25" thickBot="1" x14ac:dyDescent="0.3">
      <c r="A716" s="13">
        <v>237</v>
      </c>
      <c r="B716" s="15" t="s">
        <v>713</v>
      </c>
      <c r="C716" s="57">
        <v>780</v>
      </c>
      <c r="E716" s="16">
        <f t="shared" si="11"/>
        <v>538.12918408754672</v>
      </c>
    </row>
    <row r="717" spans="1:5" ht="26.25" thickBot="1" x14ac:dyDescent="0.3">
      <c r="A717" s="13">
        <v>238</v>
      </c>
      <c r="B717" s="15" t="s">
        <v>714</v>
      </c>
      <c r="C717" s="65">
        <v>715</v>
      </c>
      <c r="E717" s="16">
        <f t="shared" si="11"/>
        <v>493.28508541358445</v>
      </c>
    </row>
    <row r="718" spans="1:5" ht="26.25" thickBot="1" x14ac:dyDescent="0.3">
      <c r="A718" s="13">
        <v>239</v>
      </c>
      <c r="B718" s="15" t="s">
        <v>715</v>
      </c>
      <c r="C718" s="53">
        <v>65780</v>
      </c>
      <c r="E718" s="16">
        <f t="shared" si="11"/>
        <v>45382.227858049773</v>
      </c>
    </row>
    <row r="719" spans="1:5" ht="26.25" thickBot="1" x14ac:dyDescent="0.3">
      <c r="A719" s="13">
        <v>240</v>
      </c>
      <c r="B719" s="15" t="s">
        <v>716</v>
      </c>
      <c r="C719" s="53">
        <v>71760</v>
      </c>
      <c r="E719" s="16">
        <f t="shared" si="11"/>
        <v>49507.884936054295</v>
      </c>
    </row>
    <row r="720" spans="1:5" ht="26.25" thickBot="1" x14ac:dyDescent="0.3">
      <c r="A720" s="13">
        <v>241</v>
      </c>
      <c r="B720" s="15" t="s">
        <v>717</v>
      </c>
      <c r="C720" s="52">
        <v>59800</v>
      </c>
      <c r="E720" s="16">
        <f t="shared" si="11"/>
        <v>41256.570780045244</v>
      </c>
    </row>
    <row r="721" spans="1:5" ht="26.25" thickBot="1" x14ac:dyDescent="0.3">
      <c r="A721" s="13">
        <v>242</v>
      </c>
      <c r="B721" s="15" t="s">
        <v>718</v>
      </c>
      <c r="C721" s="52">
        <v>59800</v>
      </c>
      <c r="E721" s="16">
        <f t="shared" si="11"/>
        <v>41256.570780045244</v>
      </c>
    </row>
    <row r="722" spans="1:5" ht="26.25" thickBot="1" x14ac:dyDescent="0.3">
      <c r="A722" s="13">
        <v>243</v>
      </c>
      <c r="B722" s="15" t="s">
        <v>719</v>
      </c>
      <c r="C722" s="52">
        <v>20202</v>
      </c>
      <c r="E722" s="16">
        <f t="shared" si="11"/>
        <v>13937.545867867459</v>
      </c>
    </row>
    <row r="723" spans="1:5" ht="26.25" thickBot="1" x14ac:dyDescent="0.3">
      <c r="A723" s="13">
        <v>244</v>
      </c>
      <c r="B723" s="15" t="s">
        <v>720</v>
      </c>
      <c r="C723" s="53">
        <v>5980</v>
      </c>
      <c r="E723" s="16">
        <f t="shared" si="11"/>
        <v>4125.6570780045249</v>
      </c>
    </row>
    <row r="724" spans="1:5" ht="26.25" thickBot="1" x14ac:dyDescent="0.3">
      <c r="A724" s="13">
        <v>245</v>
      </c>
      <c r="B724" s="15" t="s">
        <v>721</v>
      </c>
      <c r="C724" s="53">
        <v>2392</v>
      </c>
      <c r="E724" s="16">
        <f t="shared" si="11"/>
        <v>1650.2628312018098</v>
      </c>
    </row>
    <row r="725" spans="1:5" ht="26.25" thickBot="1" x14ac:dyDescent="0.3">
      <c r="A725" s="13">
        <v>246</v>
      </c>
      <c r="B725" s="15" t="s">
        <v>722</v>
      </c>
      <c r="C725" s="56">
        <v>161460</v>
      </c>
      <c r="E725" s="16">
        <f t="shared" si="11"/>
        <v>111392.74110612216</v>
      </c>
    </row>
    <row r="726" spans="1:5" ht="30.75" thickBot="1" x14ac:dyDescent="0.3">
      <c r="A726" s="13">
        <v>247</v>
      </c>
      <c r="B726" s="17" t="s">
        <v>723</v>
      </c>
      <c r="C726" s="56">
        <v>161460</v>
      </c>
      <c r="E726" s="16">
        <f t="shared" si="11"/>
        <v>111392.74110612216</v>
      </c>
    </row>
    <row r="727" spans="1:5" ht="30.75" thickBot="1" x14ac:dyDescent="0.3">
      <c r="A727" s="13">
        <v>248</v>
      </c>
      <c r="B727" s="17" t="s">
        <v>724</v>
      </c>
      <c r="C727" s="52">
        <v>4667</v>
      </c>
      <c r="E727" s="16">
        <f t="shared" si="11"/>
        <v>3219.8062847904876</v>
      </c>
    </row>
    <row r="728" spans="1:5" ht="26.25" thickBot="1" x14ac:dyDescent="0.3">
      <c r="A728" s="13">
        <v>249</v>
      </c>
      <c r="B728" s="15" t="s">
        <v>725</v>
      </c>
      <c r="C728" s="52">
        <v>4667</v>
      </c>
      <c r="E728" s="16">
        <f t="shared" si="11"/>
        <v>3219.8062847904876</v>
      </c>
    </row>
    <row r="729" spans="1:5" ht="26.25" thickBot="1" x14ac:dyDescent="0.3">
      <c r="A729" s="13">
        <v>250</v>
      </c>
      <c r="B729" s="15" t="s">
        <v>726</v>
      </c>
      <c r="C729" s="52">
        <v>23322</v>
      </c>
      <c r="E729" s="16">
        <f t="shared" si="11"/>
        <v>16090.062604217646</v>
      </c>
    </row>
    <row r="730" spans="1:5" ht="26.25" thickBot="1" x14ac:dyDescent="0.3">
      <c r="A730" s="13">
        <v>251</v>
      </c>
      <c r="B730" s="15" t="s">
        <v>727</v>
      </c>
      <c r="C730" s="52">
        <v>23322</v>
      </c>
      <c r="E730" s="16">
        <f t="shared" si="11"/>
        <v>16090.062604217646</v>
      </c>
    </row>
    <row r="731" spans="1:5" ht="26.25" thickBot="1" x14ac:dyDescent="0.3">
      <c r="A731" s="13">
        <v>252</v>
      </c>
      <c r="B731" s="15" t="s">
        <v>728</v>
      </c>
      <c r="C731" s="52">
        <v>5980</v>
      </c>
      <c r="E731" s="16">
        <f t="shared" si="11"/>
        <v>4125.6570780045249</v>
      </c>
    </row>
    <row r="732" spans="1:5" ht="30.75" thickBot="1" x14ac:dyDescent="0.3">
      <c r="A732" s="13">
        <v>253</v>
      </c>
      <c r="B732" s="17" t="s">
        <v>729</v>
      </c>
      <c r="C732" s="52">
        <v>89700</v>
      </c>
      <c r="E732" s="16">
        <f t="shared" si="11"/>
        <v>61884.856170067869</v>
      </c>
    </row>
    <row r="733" spans="1:5" ht="30.75" thickBot="1" x14ac:dyDescent="0.3">
      <c r="A733" s="13">
        <v>254</v>
      </c>
      <c r="B733" s="17" t="s">
        <v>730</v>
      </c>
      <c r="C733" s="52">
        <v>71760</v>
      </c>
      <c r="E733" s="16">
        <f t="shared" si="11"/>
        <v>49507.884936054295</v>
      </c>
    </row>
    <row r="734" spans="1:5" ht="26.25" thickBot="1" x14ac:dyDescent="0.3">
      <c r="A734" s="13">
        <v>255</v>
      </c>
      <c r="B734" s="15" t="s">
        <v>731</v>
      </c>
      <c r="C734" s="52">
        <v>1560</v>
      </c>
      <c r="E734" s="16">
        <f t="shared" si="11"/>
        <v>1076.2583681750934</v>
      </c>
    </row>
    <row r="735" spans="1:5" ht="16.5" thickBot="1" x14ac:dyDescent="0.3">
      <c r="A735" s="161" t="s">
        <v>262</v>
      </c>
      <c r="B735" s="162"/>
      <c r="C735" s="54"/>
      <c r="E735" s="16">
        <f t="shared" si="11"/>
        <v>0</v>
      </c>
    </row>
    <row r="736" spans="1:5" ht="26.25" thickBot="1" x14ac:dyDescent="0.3">
      <c r="A736" s="13">
        <v>256</v>
      </c>
      <c r="B736" s="15" t="s">
        <v>732</v>
      </c>
      <c r="C736" s="52">
        <v>83720</v>
      </c>
      <c r="E736" s="16">
        <f t="shared" si="11"/>
        <v>57759.199092063347</v>
      </c>
    </row>
    <row r="737" spans="1:5" ht="30.75" thickBot="1" x14ac:dyDescent="0.3">
      <c r="A737" s="13">
        <v>257</v>
      </c>
      <c r="B737" s="17" t="s">
        <v>733</v>
      </c>
      <c r="C737" s="56">
        <v>145860</v>
      </c>
      <c r="E737" s="16">
        <f t="shared" si="11"/>
        <v>100630.15742437124</v>
      </c>
    </row>
    <row r="738" spans="1:5" ht="26.25" thickBot="1" x14ac:dyDescent="0.3">
      <c r="A738" s="13">
        <v>258</v>
      </c>
      <c r="B738" s="15" t="s">
        <v>734</v>
      </c>
      <c r="C738" s="52">
        <v>57408</v>
      </c>
      <c r="E738" s="16">
        <f t="shared" si="11"/>
        <v>39606.307948843438</v>
      </c>
    </row>
    <row r="739" spans="1:5" ht="26.25" thickBot="1" x14ac:dyDescent="0.3">
      <c r="A739" s="13">
        <v>259</v>
      </c>
      <c r="B739" s="15" t="s">
        <v>735</v>
      </c>
      <c r="C739" s="52">
        <v>57408</v>
      </c>
      <c r="E739" s="16">
        <f t="shared" si="11"/>
        <v>39606.307948843438</v>
      </c>
    </row>
    <row r="740" spans="1:5" ht="26.25" thickBot="1" x14ac:dyDescent="0.3">
      <c r="A740" s="13">
        <v>260</v>
      </c>
      <c r="B740" s="15" t="s">
        <v>736</v>
      </c>
      <c r="C740" s="52">
        <v>5980</v>
      </c>
      <c r="E740" s="16">
        <f t="shared" si="11"/>
        <v>4125.6570780045249</v>
      </c>
    </row>
    <row r="741" spans="1:5" ht="26.25" thickBot="1" x14ac:dyDescent="0.3">
      <c r="A741" s="13">
        <v>261</v>
      </c>
      <c r="B741" s="15" t="s">
        <v>737</v>
      </c>
      <c r="C741" s="52">
        <v>14352</v>
      </c>
      <c r="E741" s="16">
        <f t="shared" si="11"/>
        <v>9901.5769872108594</v>
      </c>
    </row>
    <row r="742" spans="1:5" ht="26.25" thickBot="1" x14ac:dyDescent="0.3">
      <c r="A742" s="13">
        <v>262</v>
      </c>
      <c r="B742" s="15" t="s">
        <v>738</v>
      </c>
      <c r="C742" s="52">
        <v>14352</v>
      </c>
      <c r="E742" s="16">
        <f t="shared" si="11"/>
        <v>9901.5769872108594</v>
      </c>
    </row>
    <row r="743" spans="1:5" ht="26.25" thickBot="1" x14ac:dyDescent="0.3">
      <c r="A743" s="13">
        <v>263</v>
      </c>
      <c r="B743" s="15" t="s">
        <v>739</v>
      </c>
      <c r="C743" s="53">
        <v>14352</v>
      </c>
      <c r="E743" s="16">
        <f t="shared" si="11"/>
        <v>9901.5769872108594</v>
      </c>
    </row>
    <row r="744" spans="1:5" ht="30.75" thickBot="1" x14ac:dyDescent="0.3">
      <c r="A744" s="13">
        <v>264</v>
      </c>
      <c r="B744" s="17" t="s">
        <v>740</v>
      </c>
      <c r="C744" s="53">
        <v>17940</v>
      </c>
      <c r="E744" s="16">
        <f t="shared" si="11"/>
        <v>12376.971234013574</v>
      </c>
    </row>
    <row r="745" spans="1:5" ht="26.25" thickBot="1" x14ac:dyDescent="0.3">
      <c r="A745" s="13">
        <v>265</v>
      </c>
      <c r="B745" s="15" t="s">
        <v>741</v>
      </c>
      <c r="C745" s="52">
        <v>23322</v>
      </c>
      <c r="E745" s="16">
        <f t="shared" si="11"/>
        <v>16090.062604217646</v>
      </c>
    </row>
    <row r="746" spans="1:5" ht="26.25" thickBot="1" x14ac:dyDescent="0.3">
      <c r="A746" s="13">
        <v>266</v>
      </c>
      <c r="B746" s="15" t="s">
        <v>742</v>
      </c>
      <c r="C746" s="52">
        <v>89700</v>
      </c>
      <c r="E746" s="16">
        <f t="shared" si="11"/>
        <v>61884.856170067869</v>
      </c>
    </row>
    <row r="747" spans="1:5" ht="30.75" thickBot="1" x14ac:dyDescent="0.3">
      <c r="A747" s="13">
        <v>267</v>
      </c>
      <c r="B747" s="17" t="s">
        <v>743</v>
      </c>
      <c r="C747" s="52">
        <v>1560</v>
      </c>
      <c r="E747" s="16">
        <f t="shared" si="11"/>
        <v>1076.2583681750934</v>
      </c>
    </row>
    <row r="748" spans="1:5" ht="30.75" thickBot="1" x14ac:dyDescent="0.3">
      <c r="A748" s="13">
        <v>268</v>
      </c>
      <c r="B748" s="17" t="s">
        <v>744</v>
      </c>
      <c r="C748" s="52">
        <v>2392</v>
      </c>
      <c r="E748" s="16">
        <f t="shared" si="11"/>
        <v>1650.2628312018098</v>
      </c>
    </row>
    <row r="749" spans="1:5" ht="26.25" thickBot="1" x14ac:dyDescent="0.3">
      <c r="A749" s="13">
        <v>269</v>
      </c>
      <c r="B749" s="15" t="s">
        <v>745</v>
      </c>
      <c r="C749" s="52">
        <v>46644</v>
      </c>
      <c r="E749" s="16">
        <f t="shared" si="11"/>
        <v>32180.125208435293</v>
      </c>
    </row>
    <row r="750" spans="1:5" ht="26.25" thickBot="1" x14ac:dyDescent="0.3">
      <c r="A750" s="13">
        <v>270</v>
      </c>
      <c r="B750" s="15" t="s">
        <v>746</v>
      </c>
      <c r="C750" s="52">
        <v>4667</v>
      </c>
      <c r="E750" s="16">
        <f t="shared" si="11"/>
        <v>3219.8062847904876</v>
      </c>
    </row>
    <row r="751" spans="1:5" ht="26.25" thickBot="1" x14ac:dyDescent="0.3">
      <c r="A751" s="13">
        <v>271</v>
      </c>
      <c r="B751" s="15" t="s">
        <v>747</v>
      </c>
      <c r="C751" s="52">
        <v>23322</v>
      </c>
      <c r="E751" s="16">
        <f t="shared" si="11"/>
        <v>16090.062604217646</v>
      </c>
    </row>
    <row r="752" spans="1:5" ht="30.75" thickBot="1" x14ac:dyDescent="0.3">
      <c r="A752" s="13">
        <v>272</v>
      </c>
      <c r="B752" s="17" t="s">
        <v>748</v>
      </c>
      <c r="C752" s="53">
        <v>18655</v>
      </c>
      <c r="E752" s="16">
        <f t="shared" si="11"/>
        <v>12870.256319427159</v>
      </c>
    </row>
    <row r="753" spans="1:5" ht="30.75" thickBot="1" x14ac:dyDescent="0.3">
      <c r="A753" s="13">
        <v>273</v>
      </c>
      <c r="B753" s="17" t="s">
        <v>749</v>
      </c>
      <c r="C753" s="53">
        <v>31096</v>
      </c>
      <c r="E753" s="16">
        <f t="shared" si="11"/>
        <v>21453.416805623528</v>
      </c>
    </row>
    <row r="754" spans="1:5" ht="26.25" thickBot="1" x14ac:dyDescent="0.3">
      <c r="A754" s="13">
        <v>274</v>
      </c>
      <c r="B754" s="15" t="s">
        <v>750</v>
      </c>
      <c r="C754" s="52">
        <v>3120</v>
      </c>
      <c r="E754" s="16">
        <f t="shared" si="11"/>
        <v>2152.5167363501869</v>
      </c>
    </row>
    <row r="755" spans="1:5" ht="26.25" thickBot="1" x14ac:dyDescent="0.3">
      <c r="A755" s="13">
        <v>275</v>
      </c>
      <c r="B755" s="15" t="s">
        <v>751</v>
      </c>
      <c r="C755" s="52">
        <v>12350</v>
      </c>
      <c r="E755" s="16">
        <f t="shared" si="11"/>
        <v>8520.3787480528226</v>
      </c>
    </row>
    <row r="756" spans="1:5" ht="26.25" thickBot="1" x14ac:dyDescent="0.3">
      <c r="A756" s="13">
        <v>276</v>
      </c>
      <c r="B756" s="15" t="s">
        <v>752</v>
      </c>
      <c r="C756" s="52">
        <v>23920</v>
      </c>
      <c r="E756" s="16">
        <f t="shared" si="11"/>
        <v>16502.6283120181</v>
      </c>
    </row>
    <row r="757" spans="1:5" ht="26.25" thickBot="1" x14ac:dyDescent="0.3">
      <c r="A757" s="13">
        <v>277</v>
      </c>
      <c r="B757" s="15" t="s">
        <v>753</v>
      </c>
      <c r="C757" s="52">
        <v>9321</v>
      </c>
      <c r="E757" s="16">
        <f t="shared" si="11"/>
        <v>6430.6437498461828</v>
      </c>
    </row>
    <row r="758" spans="1:5" ht="26.25" thickBot="1" x14ac:dyDescent="0.3">
      <c r="A758" s="13">
        <v>278</v>
      </c>
      <c r="B758" s="15" t="s">
        <v>754</v>
      </c>
      <c r="C758" s="52">
        <v>17940</v>
      </c>
      <c r="E758" s="16">
        <f t="shared" si="11"/>
        <v>12376.971234013574</v>
      </c>
    </row>
    <row r="759" spans="1:5" ht="26.25" thickBot="1" x14ac:dyDescent="0.3">
      <c r="A759" s="13">
        <v>279</v>
      </c>
      <c r="B759" s="15" t="s">
        <v>755</v>
      </c>
      <c r="C759" s="52">
        <v>17940</v>
      </c>
      <c r="E759" s="16">
        <f t="shared" si="11"/>
        <v>12376.971234013574</v>
      </c>
    </row>
    <row r="760" spans="1:5" ht="26.25" thickBot="1" x14ac:dyDescent="0.3">
      <c r="A760" s="13">
        <v>280</v>
      </c>
      <c r="B760" s="15" t="s">
        <v>756</v>
      </c>
      <c r="C760" s="52">
        <v>15548</v>
      </c>
      <c r="E760" s="16">
        <f t="shared" si="11"/>
        <v>10726.708402811764</v>
      </c>
    </row>
    <row r="761" spans="1:5" ht="26.25" thickBot="1" x14ac:dyDescent="0.3">
      <c r="A761" s="13">
        <v>281</v>
      </c>
      <c r="B761" s="15" t="s">
        <v>757</v>
      </c>
      <c r="C761" s="52">
        <v>11960</v>
      </c>
      <c r="E761" s="16">
        <f t="shared" si="11"/>
        <v>8251.3141560090498</v>
      </c>
    </row>
    <row r="762" spans="1:5" ht="26.25" thickBot="1" x14ac:dyDescent="0.3">
      <c r="A762" s="13">
        <v>282</v>
      </c>
      <c r="B762" s="15" t="s">
        <v>758</v>
      </c>
      <c r="C762" s="52">
        <v>71760</v>
      </c>
      <c r="E762" s="16">
        <f t="shared" si="11"/>
        <v>49507.884936054295</v>
      </c>
    </row>
    <row r="763" spans="1:5" ht="26.25" thickBot="1" x14ac:dyDescent="0.3">
      <c r="A763" s="13">
        <v>283</v>
      </c>
      <c r="B763" s="15" t="s">
        <v>759</v>
      </c>
      <c r="C763" s="52">
        <v>23920</v>
      </c>
      <c r="E763" s="16">
        <f t="shared" si="11"/>
        <v>16502.6283120181</v>
      </c>
    </row>
    <row r="764" spans="1:5" ht="26.25" thickBot="1" x14ac:dyDescent="0.3">
      <c r="A764" s="13">
        <v>284</v>
      </c>
      <c r="B764" s="15" t="s">
        <v>760</v>
      </c>
      <c r="C764" s="53">
        <v>5980</v>
      </c>
      <c r="E764" s="16">
        <f t="shared" si="11"/>
        <v>4125.6570780045249</v>
      </c>
    </row>
    <row r="765" spans="1:5" ht="15.75" thickBot="1" x14ac:dyDescent="0.3">
      <c r="A765" s="13">
        <v>285</v>
      </c>
      <c r="B765" s="66" t="s">
        <v>761</v>
      </c>
      <c r="C765" s="53">
        <v>29900</v>
      </c>
      <c r="E765" s="16">
        <f t="shared" si="11"/>
        <v>20628.285390022622</v>
      </c>
    </row>
    <row r="766" spans="1:5" ht="15.75" thickBot="1" x14ac:dyDescent="0.3">
      <c r="A766" s="13">
        <v>286</v>
      </c>
      <c r="B766" s="66" t="s">
        <v>762</v>
      </c>
      <c r="C766" s="53">
        <v>11960</v>
      </c>
      <c r="E766" s="16">
        <f t="shared" si="11"/>
        <v>8251.3141560090498</v>
      </c>
    </row>
    <row r="767" spans="1:5" ht="15.75" thickBot="1" x14ac:dyDescent="0.3">
      <c r="A767" s="13">
        <v>287</v>
      </c>
      <c r="B767" s="66" t="s">
        <v>763</v>
      </c>
      <c r="C767" s="65">
        <v>780</v>
      </c>
      <c r="E767" s="16">
        <f t="shared" si="11"/>
        <v>538.12918408754672</v>
      </c>
    </row>
    <row r="768" spans="1:5" ht="15.75" thickBot="1" x14ac:dyDescent="0.3">
      <c r="A768" s="13">
        <v>288</v>
      </c>
      <c r="B768" s="66" t="s">
        <v>764</v>
      </c>
      <c r="C768" s="65">
        <v>780</v>
      </c>
      <c r="E768" s="16">
        <f t="shared" si="11"/>
        <v>538.12918408754672</v>
      </c>
    </row>
    <row r="769" spans="1:5" ht="15.75" thickBot="1" x14ac:dyDescent="0.3">
      <c r="A769" s="13">
        <v>289</v>
      </c>
      <c r="B769" s="66" t="s">
        <v>765</v>
      </c>
      <c r="C769" s="53">
        <v>1560</v>
      </c>
      <c r="E769" s="16">
        <f t="shared" si="11"/>
        <v>1076.2583681750934</v>
      </c>
    </row>
    <row r="770" spans="1:5" ht="15.75" thickBot="1" x14ac:dyDescent="0.3">
      <c r="A770" s="13">
        <v>290</v>
      </c>
      <c r="B770" s="66" t="s">
        <v>766</v>
      </c>
      <c r="C770" s="53">
        <v>4667</v>
      </c>
      <c r="E770" s="16">
        <f t="shared" si="11"/>
        <v>3219.8062847904876</v>
      </c>
    </row>
    <row r="771" spans="1:5" ht="15.75" thickBot="1" x14ac:dyDescent="0.3">
      <c r="A771" s="13">
        <v>291</v>
      </c>
      <c r="B771" s="66" t="s">
        <v>767</v>
      </c>
      <c r="C771" s="53">
        <v>4667</v>
      </c>
      <c r="E771" s="16">
        <f t="shared" si="11"/>
        <v>3219.8062847904876</v>
      </c>
    </row>
    <row r="772" spans="1:5" ht="26.25" thickBot="1" x14ac:dyDescent="0.3">
      <c r="A772" s="13">
        <v>292</v>
      </c>
      <c r="B772" s="15" t="s">
        <v>768</v>
      </c>
      <c r="C772" s="65">
        <v>780</v>
      </c>
      <c r="E772" s="16">
        <f t="shared" si="11"/>
        <v>538.12918408754672</v>
      </c>
    </row>
    <row r="773" spans="1:5" ht="26.25" thickBot="1" x14ac:dyDescent="0.3">
      <c r="A773" s="13">
        <v>293</v>
      </c>
      <c r="B773" s="15" t="s">
        <v>769</v>
      </c>
      <c r="C773" s="53">
        <v>11960</v>
      </c>
      <c r="E773" s="16">
        <f t="shared" si="11"/>
        <v>8251.3141560090498</v>
      </c>
    </row>
    <row r="774" spans="1:5" ht="26.25" thickBot="1" x14ac:dyDescent="0.3">
      <c r="A774" s="13">
        <v>294</v>
      </c>
      <c r="B774" s="15" t="s">
        <v>770</v>
      </c>
      <c r="C774" s="52">
        <v>4784</v>
      </c>
      <c r="E774" s="16">
        <f t="shared" si="11"/>
        <v>3300.5256624036197</v>
      </c>
    </row>
    <row r="775" spans="1:5" ht="26.25" thickBot="1" x14ac:dyDescent="0.3">
      <c r="A775" s="13">
        <v>295</v>
      </c>
      <c r="B775" s="15" t="s">
        <v>771</v>
      </c>
      <c r="C775" s="52">
        <v>11960</v>
      </c>
      <c r="E775" s="16">
        <f t="shared" si="11"/>
        <v>8251.3141560090498</v>
      </c>
    </row>
    <row r="776" spans="1:5" ht="26.25" thickBot="1" x14ac:dyDescent="0.3">
      <c r="A776" s="13">
        <v>296</v>
      </c>
      <c r="B776" s="15" t="s">
        <v>772</v>
      </c>
      <c r="C776" s="52">
        <v>23920</v>
      </c>
      <c r="E776" s="16">
        <f t="shared" si="11"/>
        <v>16502.6283120181</v>
      </c>
    </row>
    <row r="777" spans="1:5" ht="26.25" thickBot="1" x14ac:dyDescent="0.3">
      <c r="A777" s="13">
        <v>297</v>
      </c>
      <c r="B777" s="15" t="s">
        <v>773</v>
      </c>
      <c r="C777" s="57">
        <v>780</v>
      </c>
      <c r="E777" s="16">
        <f t="shared" si="11"/>
        <v>538.12918408754672</v>
      </c>
    </row>
    <row r="778" spans="1:5" ht="26.25" thickBot="1" x14ac:dyDescent="0.3">
      <c r="A778" s="13">
        <v>298</v>
      </c>
      <c r="B778" s="15" t="s">
        <v>774</v>
      </c>
      <c r="C778" s="52">
        <v>3120</v>
      </c>
      <c r="E778" s="16">
        <f t="shared" ref="E778:E841" si="12">18810000/27264457*C778</f>
        <v>2152.5167363501869</v>
      </c>
    </row>
    <row r="779" spans="1:5" ht="26.25" thickBot="1" x14ac:dyDescent="0.3">
      <c r="A779" s="13">
        <v>299</v>
      </c>
      <c r="B779" s="15" t="s">
        <v>775</v>
      </c>
      <c r="C779" s="57">
        <v>780</v>
      </c>
      <c r="E779" s="16">
        <f t="shared" si="12"/>
        <v>538.12918408754672</v>
      </c>
    </row>
    <row r="780" spans="1:5" ht="26.25" thickBot="1" x14ac:dyDescent="0.3">
      <c r="A780" s="13">
        <v>300</v>
      </c>
      <c r="B780" s="15" t="s">
        <v>776</v>
      </c>
      <c r="C780" s="52">
        <v>17940</v>
      </c>
      <c r="E780" s="16">
        <f t="shared" si="12"/>
        <v>12376.971234013574</v>
      </c>
    </row>
    <row r="781" spans="1:5" ht="26.25" thickBot="1" x14ac:dyDescent="0.3">
      <c r="A781" s="39">
        <v>301</v>
      </c>
      <c r="B781" s="15" t="s">
        <v>777</v>
      </c>
      <c r="C781" s="57">
        <v>780</v>
      </c>
      <c r="E781" s="16">
        <f t="shared" si="12"/>
        <v>538.12918408754672</v>
      </c>
    </row>
    <row r="782" spans="1:5" ht="26.25" thickBot="1" x14ac:dyDescent="0.3">
      <c r="A782" s="39">
        <v>302</v>
      </c>
      <c r="B782" s="15" t="s">
        <v>778</v>
      </c>
      <c r="C782" s="52">
        <v>2392</v>
      </c>
      <c r="E782" s="16">
        <f t="shared" si="12"/>
        <v>1650.2628312018098</v>
      </c>
    </row>
    <row r="783" spans="1:5" ht="26.25" thickBot="1" x14ac:dyDescent="0.3">
      <c r="A783" s="39">
        <v>303</v>
      </c>
      <c r="B783" s="15" t="s">
        <v>779</v>
      </c>
      <c r="C783" s="52">
        <v>6214</v>
      </c>
      <c r="E783" s="16">
        <f t="shared" si="12"/>
        <v>4287.0958332307882</v>
      </c>
    </row>
    <row r="784" spans="1:5" ht="26.25" thickBot="1" x14ac:dyDescent="0.3">
      <c r="A784" s="39">
        <v>304</v>
      </c>
      <c r="B784" s="15" t="s">
        <v>780</v>
      </c>
      <c r="C784" s="57">
        <v>780</v>
      </c>
      <c r="E784" s="16">
        <f t="shared" si="12"/>
        <v>538.12918408754672</v>
      </c>
    </row>
    <row r="785" spans="1:5" ht="30.75" thickBot="1" x14ac:dyDescent="0.3">
      <c r="A785" s="39">
        <v>305</v>
      </c>
      <c r="B785" s="17" t="s">
        <v>781</v>
      </c>
      <c r="C785" s="52">
        <v>14014</v>
      </c>
      <c r="E785" s="16">
        <f t="shared" si="12"/>
        <v>9668.3876741062559</v>
      </c>
    </row>
    <row r="786" spans="1:5" ht="26.25" thickBot="1" x14ac:dyDescent="0.3">
      <c r="A786" s="39">
        <v>306</v>
      </c>
      <c r="B786" s="15" t="s">
        <v>782</v>
      </c>
      <c r="C786" s="52">
        <v>3120</v>
      </c>
      <c r="E786" s="16">
        <f t="shared" si="12"/>
        <v>2152.5167363501869</v>
      </c>
    </row>
    <row r="787" spans="1:5" ht="26.25" thickBot="1" x14ac:dyDescent="0.3">
      <c r="A787" s="39">
        <v>307</v>
      </c>
      <c r="B787" s="15" t="s">
        <v>783</v>
      </c>
      <c r="C787" s="52">
        <v>4654</v>
      </c>
      <c r="E787" s="16">
        <f t="shared" si="12"/>
        <v>3210.8374650556952</v>
      </c>
    </row>
    <row r="788" spans="1:5" ht="16.5" thickBot="1" x14ac:dyDescent="0.3">
      <c r="A788" s="39">
        <v>308</v>
      </c>
      <c r="B788" s="17" t="s">
        <v>784</v>
      </c>
      <c r="C788" s="53">
        <v>4654</v>
      </c>
      <c r="E788" s="16">
        <f t="shared" si="12"/>
        <v>3210.8374650556952</v>
      </c>
    </row>
    <row r="789" spans="1:5" ht="30.75" thickBot="1" x14ac:dyDescent="0.3">
      <c r="A789" s="39">
        <v>309</v>
      </c>
      <c r="B789" s="17" t="s">
        <v>785</v>
      </c>
      <c r="C789" s="53">
        <v>4667</v>
      </c>
      <c r="E789" s="16">
        <f t="shared" si="12"/>
        <v>3219.8062847904876</v>
      </c>
    </row>
    <row r="790" spans="1:5" ht="30.75" thickBot="1" x14ac:dyDescent="0.3">
      <c r="A790" s="39">
        <v>310</v>
      </c>
      <c r="B790" s="17" t="s">
        <v>786</v>
      </c>
      <c r="C790" s="53">
        <v>4667</v>
      </c>
      <c r="E790" s="16">
        <f t="shared" si="12"/>
        <v>3219.8062847904876</v>
      </c>
    </row>
    <row r="791" spans="1:5" ht="16.5" thickBot="1" x14ac:dyDescent="0.3">
      <c r="A791" s="166" t="s">
        <v>314</v>
      </c>
      <c r="B791" s="167"/>
      <c r="C791" s="54"/>
      <c r="E791" s="16">
        <f t="shared" si="12"/>
        <v>0</v>
      </c>
    </row>
    <row r="792" spans="1:5" ht="16.5" thickBot="1" x14ac:dyDescent="0.3">
      <c r="A792" s="39">
        <v>311</v>
      </c>
      <c r="B792" s="17" t="s">
        <v>787</v>
      </c>
      <c r="C792" s="52">
        <v>119600</v>
      </c>
      <c r="E792" s="16">
        <f t="shared" si="12"/>
        <v>82513.141560090487</v>
      </c>
    </row>
    <row r="793" spans="1:5" ht="16.5" thickBot="1" x14ac:dyDescent="0.3">
      <c r="A793" s="39">
        <v>312</v>
      </c>
      <c r="B793" s="17" t="s">
        <v>788</v>
      </c>
      <c r="C793" s="52">
        <v>119600</v>
      </c>
      <c r="E793" s="16">
        <f t="shared" si="12"/>
        <v>82513.141560090487</v>
      </c>
    </row>
    <row r="794" spans="1:5" ht="30.75" thickBot="1" x14ac:dyDescent="0.3">
      <c r="A794" s="39">
        <v>313</v>
      </c>
      <c r="B794" s="17" t="s">
        <v>789</v>
      </c>
      <c r="C794" s="52">
        <v>119600</v>
      </c>
      <c r="E794" s="16">
        <f t="shared" si="12"/>
        <v>82513.141560090487</v>
      </c>
    </row>
    <row r="795" spans="1:5" ht="30.75" thickBot="1" x14ac:dyDescent="0.3">
      <c r="A795" s="39">
        <v>314</v>
      </c>
      <c r="B795" s="17" t="s">
        <v>790</v>
      </c>
      <c r="C795" s="52">
        <v>83720</v>
      </c>
      <c r="E795" s="16">
        <f t="shared" si="12"/>
        <v>57759.199092063347</v>
      </c>
    </row>
    <row r="796" spans="1:5" ht="30.75" thickBot="1" x14ac:dyDescent="0.3">
      <c r="A796" s="39">
        <v>315</v>
      </c>
      <c r="B796" s="17" t="s">
        <v>791</v>
      </c>
      <c r="C796" s="52">
        <v>89700</v>
      </c>
      <c r="E796" s="16">
        <f t="shared" si="12"/>
        <v>61884.856170067869</v>
      </c>
    </row>
    <row r="797" spans="1:5" ht="30.75" thickBot="1" x14ac:dyDescent="0.3">
      <c r="A797" s="39">
        <v>316</v>
      </c>
      <c r="B797" s="17" t="s">
        <v>792</v>
      </c>
      <c r="C797" s="56">
        <v>77740</v>
      </c>
      <c r="E797" s="16">
        <f t="shared" si="12"/>
        <v>53633.542014058818</v>
      </c>
    </row>
    <row r="798" spans="1:5" ht="30.75" thickBot="1" x14ac:dyDescent="0.3">
      <c r="A798" s="39">
        <v>317</v>
      </c>
      <c r="B798" s="17" t="s">
        <v>793</v>
      </c>
      <c r="C798" s="56">
        <v>53820</v>
      </c>
      <c r="E798" s="16">
        <f t="shared" si="12"/>
        <v>37130.913702040722</v>
      </c>
    </row>
    <row r="799" spans="1:5" ht="16.5" thickBot="1" x14ac:dyDescent="0.3">
      <c r="A799" s="39">
        <v>318</v>
      </c>
      <c r="B799" s="55" t="s">
        <v>794</v>
      </c>
      <c r="C799" s="56">
        <v>77740</v>
      </c>
      <c r="E799" s="16">
        <f t="shared" si="12"/>
        <v>53633.542014058818</v>
      </c>
    </row>
    <row r="800" spans="1:5" ht="30.75" thickBot="1" x14ac:dyDescent="0.3">
      <c r="A800" s="39">
        <v>319</v>
      </c>
      <c r="B800" s="17" t="s">
        <v>795</v>
      </c>
      <c r="C800" s="56">
        <v>837420</v>
      </c>
      <c r="E800" s="16">
        <f t="shared" si="12"/>
        <v>577743.77094691456</v>
      </c>
    </row>
    <row r="801" spans="1:5" ht="30.75" thickBot="1" x14ac:dyDescent="0.3">
      <c r="A801" s="39">
        <v>320</v>
      </c>
      <c r="B801" s="17" t="s">
        <v>796</v>
      </c>
      <c r="C801" s="56">
        <v>35880</v>
      </c>
      <c r="E801" s="16">
        <f t="shared" si="12"/>
        <v>24753.942468027148</v>
      </c>
    </row>
    <row r="802" spans="1:5" ht="16.5" thickBot="1" x14ac:dyDescent="0.3">
      <c r="A802" s="39">
        <v>321</v>
      </c>
      <c r="B802" s="66" t="s">
        <v>797</v>
      </c>
      <c r="C802" s="56">
        <v>17940</v>
      </c>
      <c r="E802" s="16">
        <f t="shared" si="12"/>
        <v>12376.971234013574</v>
      </c>
    </row>
    <row r="803" spans="1:5" ht="30.75" thickBot="1" x14ac:dyDescent="0.3">
      <c r="A803" s="39">
        <v>322</v>
      </c>
      <c r="B803" s="17" t="s">
        <v>798</v>
      </c>
      <c r="C803" s="56">
        <v>71760</v>
      </c>
      <c r="E803" s="16">
        <f t="shared" si="12"/>
        <v>49507.884936054295</v>
      </c>
    </row>
    <row r="804" spans="1:5" ht="30.75" thickBot="1" x14ac:dyDescent="0.3">
      <c r="A804" s="39">
        <v>323</v>
      </c>
      <c r="B804" s="17" t="s">
        <v>799</v>
      </c>
      <c r="C804" s="52">
        <v>143520</v>
      </c>
      <c r="E804" s="16">
        <f t="shared" si="12"/>
        <v>99015.769872108591</v>
      </c>
    </row>
    <row r="805" spans="1:5" ht="30.75" thickBot="1" x14ac:dyDescent="0.3">
      <c r="A805" s="39">
        <v>324</v>
      </c>
      <c r="B805" s="17" t="s">
        <v>800</v>
      </c>
      <c r="C805" s="52">
        <v>17940</v>
      </c>
      <c r="E805" s="16">
        <f t="shared" si="12"/>
        <v>12376.971234013574</v>
      </c>
    </row>
    <row r="806" spans="1:5" ht="30.75" thickBot="1" x14ac:dyDescent="0.3">
      <c r="A806" s="39">
        <v>325</v>
      </c>
      <c r="B806" s="17" t="s">
        <v>801</v>
      </c>
      <c r="C806" s="52">
        <v>53820</v>
      </c>
      <c r="E806" s="16">
        <f t="shared" si="12"/>
        <v>37130.913702040722</v>
      </c>
    </row>
    <row r="807" spans="1:5" ht="30.75" thickBot="1" x14ac:dyDescent="0.3">
      <c r="A807" s="39">
        <v>326</v>
      </c>
      <c r="B807" s="17" t="s">
        <v>802</v>
      </c>
      <c r="C807" s="52">
        <v>11960</v>
      </c>
      <c r="E807" s="16">
        <f t="shared" si="12"/>
        <v>8251.3141560090498</v>
      </c>
    </row>
    <row r="808" spans="1:5" ht="16.5" thickBot="1" x14ac:dyDescent="0.3">
      <c r="A808" s="39"/>
      <c r="B808" s="17"/>
      <c r="C808" s="57" t="s">
        <v>608</v>
      </c>
      <c r="E808" s="16"/>
    </row>
    <row r="809" spans="1:5" ht="30.75" thickBot="1" x14ac:dyDescent="0.3">
      <c r="A809" s="39">
        <v>327</v>
      </c>
      <c r="B809" s="17" t="s">
        <v>803</v>
      </c>
      <c r="C809" s="52">
        <v>7774</v>
      </c>
      <c r="E809" s="16">
        <f t="shared" si="12"/>
        <v>5363.3542014058821</v>
      </c>
    </row>
    <row r="810" spans="1:5" ht="30.75" thickBot="1" x14ac:dyDescent="0.3">
      <c r="A810" s="39">
        <v>328</v>
      </c>
      <c r="B810" s="17" t="s">
        <v>804</v>
      </c>
      <c r="C810" s="52">
        <v>7176</v>
      </c>
      <c r="E810" s="16">
        <f t="shared" si="12"/>
        <v>4950.7884936054297</v>
      </c>
    </row>
    <row r="811" spans="1:5" ht="30.75" thickBot="1" x14ac:dyDescent="0.3">
      <c r="A811" s="39">
        <v>329</v>
      </c>
      <c r="B811" s="17" t="s">
        <v>805</v>
      </c>
      <c r="C811" s="52">
        <v>9334</v>
      </c>
      <c r="E811" s="16">
        <f t="shared" si="12"/>
        <v>6439.6125695809751</v>
      </c>
    </row>
    <row r="812" spans="1:5" ht="15.75" thickBot="1" x14ac:dyDescent="0.3">
      <c r="A812" s="13"/>
      <c r="B812" s="58" t="s">
        <v>340</v>
      </c>
      <c r="C812" s="52"/>
      <c r="E812" s="16">
        <f t="shared" si="12"/>
        <v>0</v>
      </c>
    </row>
    <row r="813" spans="1:5" ht="26.25" thickBot="1" x14ac:dyDescent="0.3">
      <c r="A813" s="39">
        <v>330</v>
      </c>
      <c r="B813" s="15" t="s">
        <v>806</v>
      </c>
      <c r="C813" s="52">
        <v>51418</v>
      </c>
      <c r="E813" s="16">
        <f t="shared" si="12"/>
        <v>35473.751778735226</v>
      </c>
    </row>
    <row r="814" spans="1:5" ht="30.75" thickBot="1" x14ac:dyDescent="0.3">
      <c r="A814" s="39">
        <v>331</v>
      </c>
      <c r="B814" s="15" t="s">
        <v>807</v>
      </c>
      <c r="C814" s="52">
        <v>3120</v>
      </c>
      <c r="E814" s="16">
        <f t="shared" si="12"/>
        <v>2152.5167363501869</v>
      </c>
    </row>
    <row r="815" spans="1:5" ht="26.25" thickBot="1" x14ac:dyDescent="0.3">
      <c r="A815" s="39">
        <v>332</v>
      </c>
      <c r="B815" s="15" t="s">
        <v>808</v>
      </c>
      <c r="C815" s="52">
        <v>95680</v>
      </c>
      <c r="E815" s="16">
        <f t="shared" si="12"/>
        <v>66010.513248072399</v>
      </c>
    </row>
    <row r="816" spans="1:5" ht="30.75" thickBot="1" x14ac:dyDescent="0.3">
      <c r="A816" s="39">
        <v>333</v>
      </c>
      <c r="B816" s="17" t="s">
        <v>809</v>
      </c>
      <c r="C816" s="52">
        <v>7774</v>
      </c>
      <c r="E816" s="16">
        <f t="shared" si="12"/>
        <v>5363.3542014058821</v>
      </c>
    </row>
    <row r="817" spans="1:5" ht="30.75" thickBot="1" x14ac:dyDescent="0.3">
      <c r="A817" s="39">
        <v>334</v>
      </c>
      <c r="B817" s="17" t="s">
        <v>810</v>
      </c>
      <c r="C817" s="52">
        <v>1560</v>
      </c>
      <c r="E817" s="16">
        <f t="shared" si="12"/>
        <v>1076.2583681750934</v>
      </c>
    </row>
    <row r="818" spans="1:5" ht="30.75" thickBot="1" x14ac:dyDescent="0.3">
      <c r="A818" s="39">
        <v>335</v>
      </c>
      <c r="B818" s="17" t="s">
        <v>811</v>
      </c>
      <c r="C818" s="52">
        <v>4667</v>
      </c>
      <c r="E818" s="16">
        <f t="shared" si="12"/>
        <v>3219.8062847904876</v>
      </c>
    </row>
    <row r="819" spans="1:5" ht="26.25" thickBot="1" x14ac:dyDescent="0.3">
      <c r="A819" s="39">
        <v>336</v>
      </c>
      <c r="B819" s="15" t="s">
        <v>812</v>
      </c>
      <c r="C819" s="52">
        <v>19136</v>
      </c>
      <c r="E819" s="16">
        <f t="shared" si="12"/>
        <v>13202.102649614479</v>
      </c>
    </row>
    <row r="820" spans="1:5" ht="16.5" thickBot="1" x14ac:dyDescent="0.3">
      <c r="A820" s="39">
        <v>337</v>
      </c>
      <c r="B820" s="17" t="s">
        <v>813</v>
      </c>
      <c r="C820" s="52">
        <v>41860</v>
      </c>
      <c r="E820" s="16">
        <f t="shared" si="12"/>
        <v>28879.599546031674</v>
      </c>
    </row>
    <row r="821" spans="1:5" ht="16.5" thickBot="1" x14ac:dyDescent="0.3">
      <c r="A821" s="39">
        <v>338</v>
      </c>
      <c r="B821" s="17" t="s">
        <v>814</v>
      </c>
      <c r="C821" s="52">
        <v>35880</v>
      </c>
      <c r="E821" s="16">
        <f t="shared" si="12"/>
        <v>24753.942468027148</v>
      </c>
    </row>
    <row r="822" spans="1:5" ht="30.75" thickBot="1" x14ac:dyDescent="0.3">
      <c r="A822" s="39">
        <v>339</v>
      </c>
      <c r="B822" s="17" t="s">
        <v>815</v>
      </c>
      <c r="C822" s="52">
        <v>5980</v>
      </c>
      <c r="E822" s="16">
        <f t="shared" si="12"/>
        <v>4125.6570780045249</v>
      </c>
    </row>
    <row r="823" spans="1:5" ht="30.75" thickBot="1" x14ac:dyDescent="0.3">
      <c r="A823" s="39">
        <v>340</v>
      </c>
      <c r="B823" s="17" t="s">
        <v>816</v>
      </c>
      <c r="C823" s="52">
        <v>31096</v>
      </c>
      <c r="E823" s="16">
        <f t="shared" si="12"/>
        <v>21453.416805623528</v>
      </c>
    </row>
    <row r="824" spans="1:5" ht="30.75" thickBot="1" x14ac:dyDescent="0.3">
      <c r="A824" s="39">
        <v>341</v>
      </c>
      <c r="B824" s="17" t="s">
        <v>817</v>
      </c>
      <c r="C824" s="52">
        <v>31096</v>
      </c>
      <c r="E824" s="16">
        <f t="shared" si="12"/>
        <v>21453.416805623528</v>
      </c>
    </row>
    <row r="825" spans="1:5" ht="30.75" thickBot="1" x14ac:dyDescent="0.3">
      <c r="A825" s="39">
        <v>342</v>
      </c>
      <c r="B825" s="17" t="s">
        <v>818</v>
      </c>
      <c r="C825" s="52">
        <v>31096</v>
      </c>
      <c r="E825" s="16">
        <f t="shared" si="12"/>
        <v>21453.416805623528</v>
      </c>
    </row>
    <row r="826" spans="1:5" ht="30.75" thickBot="1" x14ac:dyDescent="0.3">
      <c r="A826" s="39">
        <v>343</v>
      </c>
      <c r="B826" s="17" t="s">
        <v>819</v>
      </c>
      <c r="C826" s="52">
        <v>1560</v>
      </c>
      <c r="E826" s="16">
        <f t="shared" si="12"/>
        <v>1076.2583681750934</v>
      </c>
    </row>
    <row r="827" spans="1:5" ht="30.75" thickBot="1" x14ac:dyDescent="0.3">
      <c r="A827" s="39">
        <v>344</v>
      </c>
      <c r="B827" s="17" t="s">
        <v>820</v>
      </c>
      <c r="C827" s="52">
        <v>89700</v>
      </c>
      <c r="E827" s="16">
        <f t="shared" si="12"/>
        <v>61884.856170067869</v>
      </c>
    </row>
    <row r="828" spans="1:5" ht="30.75" thickBot="1" x14ac:dyDescent="0.3">
      <c r="A828" s="39">
        <v>345</v>
      </c>
      <c r="B828" s="17" t="s">
        <v>821</v>
      </c>
      <c r="C828" s="52">
        <v>77740</v>
      </c>
      <c r="E828" s="16">
        <f t="shared" si="12"/>
        <v>53633.542014058818</v>
      </c>
    </row>
    <row r="829" spans="1:5" ht="30.75" thickBot="1" x14ac:dyDescent="0.3">
      <c r="A829" s="39">
        <v>346</v>
      </c>
      <c r="B829" s="17" t="s">
        <v>822</v>
      </c>
      <c r="C829" s="52">
        <v>29900</v>
      </c>
      <c r="E829" s="16">
        <f t="shared" si="12"/>
        <v>20628.285390022622</v>
      </c>
    </row>
    <row r="830" spans="1:5" ht="30.75" thickBot="1" x14ac:dyDescent="0.3">
      <c r="A830" s="39">
        <v>347</v>
      </c>
      <c r="B830" s="17" t="s">
        <v>823</v>
      </c>
      <c r="C830" s="52">
        <v>21775</v>
      </c>
      <c r="E830" s="16">
        <f t="shared" si="12"/>
        <v>15022.773055777345</v>
      </c>
    </row>
    <row r="831" spans="1:5" ht="30.75" thickBot="1" x14ac:dyDescent="0.3">
      <c r="A831" s="39">
        <v>348</v>
      </c>
      <c r="B831" s="17" t="s">
        <v>824</v>
      </c>
      <c r="C831" s="52">
        <v>2392</v>
      </c>
      <c r="E831" s="16">
        <f t="shared" si="12"/>
        <v>1650.2628312018098</v>
      </c>
    </row>
    <row r="832" spans="1:5" ht="30.75" thickBot="1" x14ac:dyDescent="0.3">
      <c r="A832" s="39">
        <v>349</v>
      </c>
      <c r="B832" s="17" t="s">
        <v>825</v>
      </c>
      <c r="C832" s="52">
        <v>2392</v>
      </c>
      <c r="E832" s="16">
        <f t="shared" si="12"/>
        <v>1650.2628312018098</v>
      </c>
    </row>
    <row r="833" spans="1:5" ht="30.75" thickBot="1" x14ac:dyDescent="0.3">
      <c r="A833" s="39">
        <v>350</v>
      </c>
      <c r="B833" s="17" t="s">
        <v>826</v>
      </c>
      <c r="C833" s="52">
        <v>5980</v>
      </c>
      <c r="E833" s="16">
        <f t="shared" si="12"/>
        <v>4125.6570780045249</v>
      </c>
    </row>
    <row r="834" spans="1:5" ht="26.25" thickBot="1" x14ac:dyDescent="0.3">
      <c r="A834" s="39">
        <v>351</v>
      </c>
      <c r="B834" s="15" t="s">
        <v>827</v>
      </c>
      <c r="C834" s="52">
        <v>217620</v>
      </c>
      <c r="E834" s="16">
        <f t="shared" si="12"/>
        <v>150138.04236042552</v>
      </c>
    </row>
    <row r="835" spans="1:5" ht="30.75" thickBot="1" x14ac:dyDescent="0.3">
      <c r="A835" s="39">
        <v>352</v>
      </c>
      <c r="B835" s="15" t="s">
        <v>828</v>
      </c>
      <c r="C835" s="52">
        <v>21775</v>
      </c>
      <c r="E835" s="16">
        <f t="shared" si="12"/>
        <v>15022.773055777345</v>
      </c>
    </row>
    <row r="836" spans="1:5" ht="26.25" thickBot="1" x14ac:dyDescent="0.3">
      <c r="A836" s="39">
        <v>353</v>
      </c>
      <c r="B836" s="15" t="s">
        <v>829</v>
      </c>
      <c r="C836" s="52">
        <v>17940</v>
      </c>
      <c r="E836" s="16">
        <f t="shared" si="12"/>
        <v>12376.971234013574</v>
      </c>
    </row>
    <row r="837" spans="1:5" ht="26.25" thickBot="1" x14ac:dyDescent="0.3">
      <c r="A837" s="39">
        <v>354</v>
      </c>
      <c r="B837" s="15" t="s">
        <v>830</v>
      </c>
      <c r="C837" s="52">
        <v>21775</v>
      </c>
      <c r="E837" s="16">
        <f t="shared" si="12"/>
        <v>15022.773055777345</v>
      </c>
    </row>
    <row r="838" spans="1:5" ht="16.5" thickBot="1" x14ac:dyDescent="0.3">
      <c r="A838" s="39"/>
      <c r="B838" s="58" t="s">
        <v>372</v>
      </c>
      <c r="C838" s="57" t="s">
        <v>608</v>
      </c>
      <c r="E838" s="16"/>
    </row>
    <row r="839" spans="1:5" ht="26.25" thickBot="1" x14ac:dyDescent="0.3">
      <c r="A839" s="39">
        <v>355</v>
      </c>
      <c r="B839" s="15" t="s">
        <v>831</v>
      </c>
      <c r="C839" s="52">
        <v>107640</v>
      </c>
      <c r="E839" s="16">
        <f t="shared" si="12"/>
        <v>74261.827404081443</v>
      </c>
    </row>
    <row r="840" spans="1:5" ht="26.25" thickBot="1" x14ac:dyDescent="0.3">
      <c r="A840" s="39">
        <v>356</v>
      </c>
      <c r="B840" s="15" t="s">
        <v>832</v>
      </c>
      <c r="C840" s="52">
        <v>33488</v>
      </c>
      <c r="E840" s="16">
        <f t="shared" si="12"/>
        <v>23103.679636825338</v>
      </c>
    </row>
    <row r="841" spans="1:5" ht="26.25" thickBot="1" x14ac:dyDescent="0.3">
      <c r="A841" s="39">
        <v>357</v>
      </c>
      <c r="B841" s="15" t="s">
        <v>833</v>
      </c>
      <c r="C841" s="52">
        <v>21528</v>
      </c>
      <c r="E841" s="16">
        <f t="shared" si="12"/>
        <v>14852.365480816288</v>
      </c>
    </row>
    <row r="842" spans="1:5" ht="26.25" thickBot="1" x14ac:dyDescent="0.3">
      <c r="A842" s="39">
        <v>358</v>
      </c>
      <c r="B842" s="15" t="s">
        <v>834</v>
      </c>
      <c r="C842" s="52">
        <v>6214</v>
      </c>
      <c r="E842" s="16">
        <f t="shared" ref="E842:E904" si="13">18810000/27264457*C842</f>
        <v>4287.0958332307882</v>
      </c>
    </row>
    <row r="843" spans="1:5" ht="26.25" thickBot="1" x14ac:dyDescent="0.3">
      <c r="A843" s="67">
        <v>359</v>
      </c>
      <c r="B843" s="15" t="s">
        <v>835</v>
      </c>
      <c r="C843" s="52">
        <v>45448</v>
      </c>
      <c r="E843" s="16">
        <f t="shared" si="13"/>
        <v>31354.993792834386</v>
      </c>
    </row>
    <row r="844" spans="1:5" ht="26.25" thickBot="1" x14ac:dyDescent="0.3">
      <c r="A844" s="39">
        <v>360</v>
      </c>
      <c r="B844" s="15" t="s">
        <v>836</v>
      </c>
      <c r="C844" s="52">
        <v>3120</v>
      </c>
      <c r="E844" s="16">
        <f t="shared" si="13"/>
        <v>2152.5167363501869</v>
      </c>
    </row>
    <row r="845" spans="1:5" ht="26.25" thickBot="1" x14ac:dyDescent="0.3">
      <c r="A845" s="39">
        <v>361</v>
      </c>
      <c r="B845" s="15" t="s">
        <v>837</v>
      </c>
      <c r="C845" s="52">
        <v>15548</v>
      </c>
      <c r="E845" s="16">
        <f t="shared" si="13"/>
        <v>10726.708402811764</v>
      </c>
    </row>
    <row r="846" spans="1:5" ht="26.25" thickBot="1" x14ac:dyDescent="0.3">
      <c r="A846" s="39">
        <v>362</v>
      </c>
      <c r="B846" s="15" t="s">
        <v>838</v>
      </c>
      <c r="C846" s="52">
        <v>12428</v>
      </c>
      <c r="E846" s="16">
        <f t="shared" si="13"/>
        <v>8574.1916664615765</v>
      </c>
    </row>
    <row r="847" spans="1:5" ht="26.25" thickBot="1" x14ac:dyDescent="0.3">
      <c r="A847" s="39">
        <v>363</v>
      </c>
      <c r="B847" s="15" t="s">
        <v>839</v>
      </c>
      <c r="C847" s="52">
        <v>41860</v>
      </c>
      <c r="E847" s="16">
        <f t="shared" si="13"/>
        <v>28879.599546031674</v>
      </c>
    </row>
    <row r="848" spans="1:5" ht="30.75" thickBot="1" x14ac:dyDescent="0.3">
      <c r="A848" s="39">
        <v>364</v>
      </c>
      <c r="B848" s="17" t="s">
        <v>840</v>
      </c>
      <c r="C848" s="52">
        <v>9568</v>
      </c>
      <c r="E848" s="16">
        <f t="shared" si="13"/>
        <v>6601.0513248072393</v>
      </c>
    </row>
    <row r="849" spans="1:5" ht="30.75" thickBot="1" x14ac:dyDescent="0.3">
      <c r="A849" s="39">
        <v>365</v>
      </c>
      <c r="B849" s="17" t="s">
        <v>841</v>
      </c>
      <c r="C849" s="52">
        <v>11960</v>
      </c>
      <c r="E849" s="16">
        <f t="shared" si="13"/>
        <v>8251.3141560090498</v>
      </c>
    </row>
    <row r="850" spans="1:5" ht="26.25" thickBot="1" x14ac:dyDescent="0.3">
      <c r="A850" s="39">
        <v>366</v>
      </c>
      <c r="B850" s="15" t="s">
        <v>842</v>
      </c>
      <c r="C850" s="52">
        <v>4680</v>
      </c>
      <c r="E850" s="16">
        <f t="shared" si="13"/>
        <v>3228.7751045252803</v>
      </c>
    </row>
    <row r="851" spans="1:5" ht="26.25" thickBot="1" x14ac:dyDescent="0.3">
      <c r="A851" s="39">
        <v>367</v>
      </c>
      <c r="B851" s="15" t="s">
        <v>843</v>
      </c>
      <c r="C851" s="52">
        <v>7774</v>
      </c>
      <c r="E851" s="16">
        <f t="shared" si="13"/>
        <v>5363.3542014058821</v>
      </c>
    </row>
    <row r="852" spans="1:5" ht="30.75" thickBot="1" x14ac:dyDescent="0.3">
      <c r="A852" s="39">
        <v>368</v>
      </c>
      <c r="B852" s="15" t="s">
        <v>844</v>
      </c>
      <c r="C852" s="52">
        <v>15548</v>
      </c>
      <c r="E852" s="16">
        <f t="shared" si="13"/>
        <v>10726.708402811764</v>
      </c>
    </row>
    <row r="853" spans="1:5" ht="26.25" thickBot="1" x14ac:dyDescent="0.3">
      <c r="A853" s="39">
        <v>369</v>
      </c>
      <c r="B853" s="15" t="s">
        <v>845</v>
      </c>
      <c r="C853" s="52">
        <v>45448</v>
      </c>
      <c r="E853" s="16">
        <f t="shared" si="13"/>
        <v>31354.993792834386</v>
      </c>
    </row>
    <row r="854" spans="1:5" ht="26.25" thickBot="1" x14ac:dyDescent="0.3">
      <c r="A854" s="39">
        <v>370</v>
      </c>
      <c r="B854" s="15" t="s">
        <v>846</v>
      </c>
      <c r="C854" s="52">
        <v>5980</v>
      </c>
      <c r="E854" s="16">
        <f t="shared" si="13"/>
        <v>4125.6570780045249</v>
      </c>
    </row>
    <row r="855" spans="1:5" ht="26.25" thickBot="1" x14ac:dyDescent="0.3">
      <c r="A855" s="39">
        <v>371</v>
      </c>
      <c r="B855" s="15" t="s">
        <v>847</v>
      </c>
      <c r="C855" s="52">
        <v>143520</v>
      </c>
      <c r="E855" s="16">
        <f t="shared" si="13"/>
        <v>99015.769872108591</v>
      </c>
    </row>
    <row r="856" spans="1:5" ht="26.25" thickBot="1" x14ac:dyDescent="0.3">
      <c r="A856" s="39">
        <v>372</v>
      </c>
      <c r="B856" s="15" t="s">
        <v>848</v>
      </c>
      <c r="C856" s="52">
        <v>26312</v>
      </c>
      <c r="E856" s="16">
        <f t="shared" si="13"/>
        <v>18152.891143219909</v>
      </c>
    </row>
    <row r="857" spans="1:5" ht="30.75" thickBot="1" x14ac:dyDescent="0.3">
      <c r="A857" s="39">
        <v>373</v>
      </c>
      <c r="B857" s="17" t="s">
        <v>849</v>
      </c>
      <c r="C857" s="52">
        <v>23920</v>
      </c>
      <c r="E857" s="16">
        <f t="shared" si="13"/>
        <v>16502.6283120181</v>
      </c>
    </row>
    <row r="858" spans="1:5" ht="26.25" thickBot="1" x14ac:dyDescent="0.3">
      <c r="A858" s="39">
        <v>374</v>
      </c>
      <c r="B858" s="15" t="s">
        <v>850</v>
      </c>
      <c r="C858" s="52">
        <v>95680</v>
      </c>
      <c r="E858" s="16">
        <f t="shared" si="13"/>
        <v>66010.513248072399</v>
      </c>
    </row>
    <row r="859" spans="1:5" ht="26.25" thickBot="1" x14ac:dyDescent="0.3">
      <c r="A859" s="39">
        <v>375</v>
      </c>
      <c r="B859" s="15" t="s">
        <v>851</v>
      </c>
      <c r="C859" s="52">
        <v>77740</v>
      </c>
      <c r="E859" s="16">
        <f t="shared" si="13"/>
        <v>53633.542014058818</v>
      </c>
    </row>
    <row r="860" spans="1:5" ht="26.25" thickBot="1" x14ac:dyDescent="0.3">
      <c r="A860" s="39">
        <v>376</v>
      </c>
      <c r="B860" s="15" t="s">
        <v>852</v>
      </c>
      <c r="C860" s="52">
        <v>29900</v>
      </c>
      <c r="E860" s="16">
        <f t="shared" si="13"/>
        <v>20628.285390022622</v>
      </c>
    </row>
    <row r="861" spans="1:5" ht="26.25" thickBot="1" x14ac:dyDescent="0.3">
      <c r="A861" s="39">
        <v>377</v>
      </c>
      <c r="B861" s="15" t="s">
        <v>853</v>
      </c>
      <c r="C861" s="52">
        <v>21528</v>
      </c>
      <c r="E861" s="16">
        <f t="shared" si="13"/>
        <v>14852.365480816288</v>
      </c>
    </row>
    <row r="862" spans="1:5" ht="30.75" thickBot="1" x14ac:dyDescent="0.3">
      <c r="A862" s="39">
        <v>378</v>
      </c>
      <c r="B862" s="17" t="s">
        <v>854</v>
      </c>
      <c r="C862" s="52">
        <v>11960</v>
      </c>
      <c r="E862" s="16">
        <f t="shared" si="13"/>
        <v>8251.3141560090498</v>
      </c>
    </row>
    <row r="863" spans="1:5" ht="30.75" thickBot="1" x14ac:dyDescent="0.3">
      <c r="A863" s="39">
        <v>379</v>
      </c>
      <c r="B863" s="17" t="s">
        <v>855</v>
      </c>
      <c r="C863" s="52">
        <v>11960</v>
      </c>
      <c r="E863" s="16">
        <f t="shared" si="13"/>
        <v>8251.3141560090498</v>
      </c>
    </row>
    <row r="864" spans="1:5" ht="26.25" thickBot="1" x14ac:dyDescent="0.3">
      <c r="A864" s="39">
        <v>380</v>
      </c>
      <c r="B864" s="15" t="s">
        <v>856</v>
      </c>
      <c r="C864" s="57">
        <v>598</v>
      </c>
      <c r="E864" s="16">
        <f t="shared" si="13"/>
        <v>412.56570780045246</v>
      </c>
    </row>
    <row r="865" spans="1:5" ht="26.25" thickBot="1" x14ac:dyDescent="0.3">
      <c r="A865" s="39">
        <v>381</v>
      </c>
      <c r="B865" s="15" t="s">
        <v>857</v>
      </c>
      <c r="C865" s="57">
        <v>598</v>
      </c>
      <c r="E865" s="16">
        <f t="shared" si="13"/>
        <v>412.56570780045246</v>
      </c>
    </row>
    <row r="866" spans="1:5" ht="26.25" thickBot="1" x14ac:dyDescent="0.3">
      <c r="A866" s="39">
        <v>382</v>
      </c>
      <c r="B866" s="15" t="s">
        <v>858</v>
      </c>
      <c r="C866" s="57">
        <v>598</v>
      </c>
      <c r="E866" s="16">
        <f t="shared" si="13"/>
        <v>412.56570780045246</v>
      </c>
    </row>
    <row r="867" spans="1:5" ht="26.25" thickBot="1" x14ac:dyDescent="0.3">
      <c r="A867" s="39">
        <v>383</v>
      </c>
      <c r="B867" s="15" t="s">
        <v>859</v>
      </c>
      <c r="C867" s="52">
        <v>7774</v>
      </c>
      <c r="E867" s="16">
        <f t="shared" si="13"/>
        <v>5363.3542014058821</v>
      </c>
    </row>
    <row r="868" spans="1:5" ht="26.25" thickBot="1" x14ac:dyDescent="0.3">
      <c r="A868" s="39">
        <v>384</v>
      </c>
      <c r="B868" s="15" t="s">
        <v>860</v>
      </c>
      <c r="C868" s="57">
        <v>598</v>
      </c>
      <c r="E868" s="16">
        <f t="shared" si="13"/>
        <v>412.56570780045246</v>
      </c>
    </row>
    <row r="869" spans="1:5" ht="26.25" thickBot="1" x14ac:dyDescent="0.3">
      <c r="A869" s="39">
        <v>385</v>
      </c>
      <c r="B869" s="15" t="s">
        <v>861</v>
      </c>
      <c r="C869" s="52">
        <v>4186</v>
      </c>
      <c r="E869" s="16">
        <v>25000</v>
      </c>
    </row>
    <row r="870" spans="1:5" ht="26.25" thickBot="1" x14ac:dyDescent="0.3">
      <c r="A870" s="39">
        <v>386</v>
      </c>
      <c r="B870" s="15" t="s">
        <v>862</v>
      </c>
      <c r="C870" s="52">
        <v>5980</v>
      </c>
      <c r="E870" s="16">
        <f t="shared" si="13"/>
        <v>4125.6570780045249</v>
      </c>
    </row>
    <row r="871" spans="1:5" ht="26.25" thickBot="1" x14ac:dyDescent="0.3">
      <c r="A871" s="39">
        <v>387</v>
      </c>
      <c r="B871" s="15" t="s">
        <v>863</v>
      </c>
      <c r="C871" s="52">
        <v>5980</v>
      </c>
      <c r="E871" s="16">
        <f t="shared" si="13"/>
        <v>4125.6570780045249</v>
      </c>
    </row>
    <row r="872" spans="1:5" ht="26.25" thickBot="1" x14ac:dyDescent="0.3">
      <c r="A872" s="39">
        <v>388</v>
      </c>
      <c r="B872" s="15" t="s">
        <v>864</v>
      </c>
      <c r="C872" s="52">
        <v>17940</v>
      </c>
      <c r="E872" s="16">
        <f t="shared" si="13"/>
        <v>12376.971234013574</v>
      </c>
    </row>
    <row r="873" spans="1:5" ht="26.25" thickBot="1" x14ac:dyDescent="0.3">
      <c r="A873" s="39">
        <v>389</v>
      </c>
      <c r="B873" s="15" t="s">
        <v>865</v>
      </c>
      <c r="C873" s="52">
        <v>4784</v>
      </c>
      <c r="E873" s="16">
        <f t="shared" si="13"/>
        <v>3300.5256624036197</v>
      </c>
    </row>
    <row r="874" spans="1:5" ht="26.25" thickBot="1" x14ac:dyDescent="0.3">
      <c r="A874" s="39">
        <v>390</v>
      </c>
      <c r="B874" s="15" t="s">
        <v>866</v>
      </c>
      <c r="C874" s="52">
        <v>29900</v>
      </c>
      <c r="E874" s="16">
        <f t="shared" si="13"/>
        <v>20628.285390022622</v>
      </c>
    </row>
    <row r="875" spans="1:5" ht="26.25" thickBot="1" x14ac:dyDescent="0.3">
      <c r="A875" s="39">
        <v>391</v>
      </c>
      <c r="B875" s="15" t="s">
        <v>867</v>
      </c>
      <c r="C875" s="52">
        <v>23920</v>
      </c>
      <c r="E875" s="16">
        <f t="shared" si="13"/>
        <v>16502.6283120181</v>
      </c>
    </row>
    <row r="876" spans="1:5" ht="26.25" thickBot="1" x14ac:dyDescent="0.3">
      <c r="A876" s="39">
        <v>392</v>
      </c>
      <c r="B876" s="15" t="s">
        <v>868</v>
      </c>
      <c r="C876" s="52">
        <v>17940</v>
      </c>
      <c r="E876" s="16">
        <f t="shared" si="13"/>
        <v>12376.971234013574</v>
      </c>
    </row>
    <row r="877" spans="1:5" ht="26.25" thickBot="1" x14ac:dyDescent="0.3">
      <c r="A877" s="39">
        <v>393</v>
      </c>
      <c r="B877" s="15" t="s">
        <v>869</v>
      </c>
      <c r="C877" s="53">
        <v>71760</v>
      </c>
      <c r="E877" s="16">
        <v>9000</v>
      </c>
    </row>
    <row r="878" spans="1:5" ht="30.75" thickBot="1" x14ac:dyDescent="0.3">
      <c r="A878" s="39">
        <v>394</v>
      </c>
      <c r="B878" s="17" t="s">
        <v>870</v>
      </c>
      <c r="C878" s="52">
        <v>95680</v>
      </c>
      <c r="E878" s="16">
        <f t="shared" si="13"/>
        <v>66010.513248072399</v>
      </c>
    </row>
    <row r="879" spans="1:5" ht="26.25" thickBot="1" x14ac:dyDescent="0.3">
      <c r="A879" s="39">
        <v>395</v>
      </c>
      <c r="B879" s="15" t="s">
        <v>871</v>
      </c>
      <c r="C879" s="52">
        <v>5980</v>
      </c>
      <c r="E879" s="16">
        <f t="shared" si="13"/>
        <v>4125.6570780045249</v>
      </c>
    </row>
    <row r="880" spans="1:5" ht="26.25" thickBot="1" x14ac:dyDescent="0.3">
      <c r="A880" s="39">
        <v>396</v>
      </c>
      <c r="B880" s="15" t="s">
        <v>872</v>
      </c>
      <c r="C880" s="53">
        <v>9568</v>
      </c>
      <c r="E880" s="16">
        <f t="shared" si="13"/>
        <v>6601.0513248072393</v>
      </c>
    </row>
    <row r="881" spans="1:5" ht="26.25" thickBot="1" x14ac:dyDescent="0.3">
      <c r="A881" s="39">
        <v>397</v>
      </c>
      <c r="B881" s="15" t="s">
        <v>873</v>
      </c>
      <c r="C881" s="53">
        <v>5980</v>
      </c>
      <c r="E881" s="16">
        <f t="shared" si="13"/>
        <v>4125.6570780045249</v>
      </c>
    </row>
    <row r="882" spans="1:5" ht="26.25" thickBot="1" x14ac:dyDescent="0.3">
      <c r="A882" s="39">
        <v>398</v>
      </c>
      <c r="B882" s="15" t="s">
        <v>874</v>
      </c>
      <c r="C882" s="53">
        <v>2392</v>
      </c>
      <c r="E882" s="16">
        <f t="shared" si="13"/>
        <v>1650.2628312018098</v>
      </c>
    </row>
    <row r="883" spans="1:5" ht="26.25" thickBot="1" x14ac:dyDescent="0.3">
      <c r="A883" s="39">
        <v>399</v>
      </c>
      <c r="B883" s="15" t="s">
        <v>875</v>
      </c>
      <c r="C883" s="53">
        <v>17940</v>
      </c>
      <c r="E883" s="16">
        <f t="shared" si="13"/>
        <v>12376.971234013574</v>
      </c>
    </row>
    <row r="884" spans="1:5" ht="30.75" thickBot="1" x14ac:dyDescent="0.3">
      <c r="A884" s="39">
        <v>400</v>
      </c>
      <c r="B884" s="17" t="s">
        <v>876</v>
      </c>
      <c r="C884" s="53">
        <v>23920</v>
      </c>
      <c r="E884" s="16">
        <f t="shared" si="13"/>
        <v>16502.6283120181</v>
      </c>
    </row>
    <row r="885" spans="1:5" ht="26.25" thickBot="1" x14ac:dyDescent="0.3">
      <c r="A885" s="39">
        <v>401</v>
      </c>
      <c r="B885" s="15" t="s">
        <v>877</v>
      </c>
      <c r="C885" s="53">
        <v>29900</v>
      </c>
      <c r="E885" s="16">
        <f t="shared" si="13"/>
        <v>20628.285390022622</v>
      </c>
    </row>
    <row r="886" spans="1:5" ht="26.25" thickBot="1" x14ac:dyDescent="0.3">
      <c r="A886" s="39">
        <v>402</v>
      </c>
      <c r="B886" s="15" t="s">
        <v>878</v>
      </c>
      <c r="C886" s="53">
        <v>143520</v>
      </c>
      <c r="E886" s="16">
        <f t="shared" si="13"/>
        <v>99015.769872108591</v>
      </c>
    </row>
    <row r="887" spans="1:5" ht="26.25" thickBot="1" x14ac:dyDescent="0.3">
      <c r="A887" s="39">
        <v>403</v>
      </c>
      <c r="B887" s="15" t="s">
        <v>879</v>
      </c>
      <c r="C887" s="52">
        <v>6214</v>
      </c>
      <c r="E887" s="16">
        <f t="shared" si="13"/>
        <v>4287.0958332307882</v>
      </c>
    </row>
    <row r="888" spans="1:5" ht="26.25" thickBot="1" x14ac:dyDescent="0.3">
      <c r="A888" s="39">
        <v>404</v>
      </c>
      <c r="B888" s="15" t="s">
        <v>880</v>
      </c>
      <c r="C888" s="52">
        <v>10920</v>
      </c>
      <c r="E888" s="16">
        <f t="shared" si="13"/>
        <v>7533.8085772256536</v>
      </c>
    </row>
    <row r="889" spans="1:5" ht="26.25" thickBot="1" x14ac:dyDescent="0.3">
      <c r="A889" s="39">
        <v>405</v>
      </c>
      <c r="B889" s="15" t="s">
        <v>881</v>
      </c>
      <c r="C889" s="52">
        <v>10920</v>
      </c>
      <c r="E889" s="16">
        <f t="shared" si="13"/>
        <v>7533.8085772256536</v>
      </c>
    </row>
    <row r="890" spans="1:5" ht="26.25" thickBot="1" x14ac:dyDescent="0.3">
      <c r="A890" s="39">
        <v>406</v>
      </c>
      <c r="B890" s="15" t="s">
        <v>882</v>
      </c>
      <c r="C890" s="52">
        <v>7774</v>
      </c>
      <c r="E890" s="16">
        <f t="shared" si="13"/>
        <v>5363.3542014058821</v>
      </c>
    </row>
    <row r="891" spans="1:5" ht="16.5" thickBot="1" x14ac:dyDescent="0.3">
      <c r="A891" s="39">
        <v>407</v>
      </c>
      <c r="B891" s="15" t="s">
        <v>883</v>
      </c>
      <c r="C891" s="52">
        <v>21528</v>
      </c>
      <c r="E891" s="16">
        <f t="shared" si="13"/>
        <v>14852.365480816288</v>
      </c>
    </row>
    <row r="892" spans="1:5" ht="26.25" thickBot="1" x14ac:dyDescent="0.3">
      <c r="A892" s="39">
        <v>408</v>
      </c>
      <c r="B892" s="15" t="s">
        <v>884</v>
      </c>
      <c r="C892" s="52">
        <v>11960</v>
      </c>
      <c r="E892" s="16">
        <f t="shared" si="13"/>
        <v>8251.3141560090498</v>
      </c>
    </row>
    <row r="893" spans="1:5" ht="26.25" thickBot="1" x14ac:dyDescent="0.3">
      <c r="A893" s="39">
        <v>409</v>
      </c>
      <c r="B893" s="15" t="s">
        <v>885</v>
      </c>
      <c r="C893" s="53">
        <v>5980</v>
      </c>
      <c r="E893" s="16">
        <f t="shared" si="13"/>
        <v>4125.6570780045249</v>
      </c>
    </row>
    <row r="894" spans="1:5" ht="30.75" thickBot="1" x14ac:dyDescent="0.3">
      <c r="A894" s="39">
        <v>410</v>
      </c>
      <c r="B894" s="17" t="s">
        <v>886</v>
      </c>
      <c r="C894" s="53">
        <v>3588</v>
      </c>
      <c r="E894" s="16">
        <f t="shared" si="13"/>
        <v>2475.3942468027149</v>
      </c>
    </row>
    <row r="895" spans="1:5" ht="30.75" thickBot="1" x14ac:dyDescent="0.3">
      <c r="A895" s="39">
        <v>411</v>
      </c>
      <c r="B895" s="68" t="s">
        <v>887</v>
      </c>
      <c r="C895" s="69">
        <v>41860</v>
      </c>
      <c r="E895" s="16">
        <f t="shared" si="13"/>
        <v>28879.599546031674</v>
      </c>
    </row>
    <row r="896" spans="1:5" ht="30.75" thickBot="1" x14ac:dyDescent="0.3">
      <c r="A896" s="70">
        <v>412</v>
      </c>
      <c r="B896" s="17" t="s">
        <v>888</v>
      </c>
      <c r="C896" s="53">
        <v>11960</v>
      </c>
      <c r="E896" s="16">
        <f t="shared" si="13"/>
        <v>8251.3141560090498</v>
      </c>
    </row>
    <row r="897" spans="1:5" ht="30.75" thickBot="1" x14ac:dyDescent="0.3">
      <c r="A897" s="70">
        <v>413</v>
      </c>
      <c r="B897" s="17" t="s">
        <v>889</v>
      </c>
      <c r="C897" s="53">
        <v>23920</v>
      </c>
      <c r="E897" s="16">
        <f t="shared" si="13"/>
        <v>16502.6283120181</v>
      </c>
    </row>
    <row r="898" spans="1:5" ht="26.25" thickBot="1" x14ac:dyDescent="0.3">
      <c r="A898" s="70">
        <v>414</v>
      </c>
      <c r="B898" s="15" t="s">
        <v>890</v>
      </c>
      <c r="C898" s="52">
        <v>11960</v>
      </c>
      <c r="E898" s="16">
        <f t="shared" si="13"/>
        <v>8251.3141560090498</v>
      </c>
    </row>
    <row r="899" spans="1:5" ht="26.25" thickBot="1" x14ac:dyDescent="0.3">
      <c r="A899" s="70">
        <v>415</v>
      </c>
      <c r="B899" s="15" t="s">
        <v>891</v>
      </c>
      <c r="C899" s="52">
        <v>17940</v>
      </c>
      <c r="E899" s="16">
        <f t="shared" si="13"/>
        <v>12376.971234013574</v>
      </c>
    </row>
    <row r="900" spans="1:5" ht="26.25" thickBot="1" x14ac:dyDescent="0.3">
      <c r="A900" s="70">
        <v>416</v>
      </c>
      <c r="B900" s="15" t="s">
        <v>892</v>
      </c>
      <c r="C900" s="52">
        <v>28704</v>
      </c>
      <c r="E900" s="16">
        <f t="shared" si="13"/>
        <v>19803.153974421719</v>
      </c>
    </row>
    <row r="901" spans="1:5" ht="26.25" thickBot="1" x14ac:dyDescent="0.3">
      <c r="A901" s="70">
        <v>417</v>
      </c>
      <c r="B901" s="15" t="s">
        <v>893</v>
      </c>
      <c r="C901" s="52">
        <v>12428</v>
      </c>
      <c r="E901" s="16">
        <f t="shared" si="13"/>
        <v>8574.1916664615765</v>
      </c>
    </row>
    <row r="902" spans="1:5" ht="26.25" thickBot="1" x14ac:dyDescent="0.3">
      <c r="A902" s="70">
        <v>418</v>
      </c>
      <c r="B902" s="15" t="s">
        <v>894</v>
      </c>
      <c r="C902" s="52">
        <v>53820</v>
      </c>
      <c r="E902" s="16">
        <f t="shared" si="13"/>
        <v>37130.913702040722</v>
      </c>
    </row>
    <row r="903" spans="1:5" ht="26.25" thickBot="1" x14ac:dyDescent="0.3">
      <c r="A903" s="70">
        <v>419</v>
      </c>
      <c r="B903" s="15" t="s">
        <v>895</v>
      </c>
      <c r="C903" s="52">
        <v>29900</v>
      </c>
      <c r="E903" s="16">
        <f t="shared" si="13"/>
        <v>20628.285390022622</v>
      </c>
    </row>
    <row r="904" spans="1:5" ht="26.25" thickBot="1" x14ac:dyDescent="0.3">
      <c r="A904" s="70">
        <v>420</v>
      </c>
      <c r="B904" s="15" t="s">
        <v>896</v>
      </c>
      <c r="C904" s="52">
        <v>33488</v>
      </c>
      <c r="E904" s="16">
        <f t="shared" si="13"/>
        <v>23103.679636825338</v>
      </c>
    </row>
    <row r="905" spans="1:5" ht="15.75" thickBot="1" x14ac:dyDescent="0.3">
      <c r="A905" s="70"/>
      <c r="B905" s="71" t="s">
        <v>897</v>
      </c>
      <c r="C905" s="57" t="s">
        <v>608</v>
      </c>
      <c r="E905" s="16"/>
    </row>
    <row r="906" spans="1:5" ht="30.75" thickBot="1" x14ac:dyDescent="0.3">
      <c r="A906" s="70">
        <v>421</v>
      </c>
      <c r="B906" s="17" t="s">
        <v>898</v>
      </c>
      <c r="C906" s="52">
        <v>119600</v>
      </c>
      <c r="E906" s="16">
        <f t="shared" ref="E906:E960" si="14">18810000/27264457*C906</f>
        <v>82513.141560090487</v>
      </c>
    </row>
    <row r="907" spans="1:5" ht="30.75" thickBot="1" x14ac:dyDescent="0.3">
      <c r="A907" s="70">
        <v>422</v>
      </c>
      <c r="B907" s="17" t="s">
        <v>899</v>
      </c>
      <c r="C907" s="52">
        <v>119600</v>
      </c>
      <c r="E907" s="16">
        <f t="shared" si="14"/>
        <v>82513.141560090487</v>
      </c>
    </row>
    <row r="908" spans="1:5" ht="30.75" thickBot="1" x14ac:dyDescent="0.3">
      <c r="A908" s="70">
        <v>423</v>
      </c>
      <c r="B908" s="17" t="s">
        <v>900</v>
      </c>
      <c r="C908" s="52">
        <v>23322</v>
      </c>
      <c r="E908" s="16">
        <f t="shared" si="14"/>
        <v>16090.062604217646</v>
      </c>
    </row>
    <row r="909" spans="1:5" ht="30.75" thickBot="1" x14ac:dyDescent="0.3">
      <c r="A909" s="70">
        <v>424</v>
      </c>
      <c r="B909" s="17" t="s">
        <v>901</v>
      </c>
      <c r="C909" s="52">
        <v>12428</v>
      </c>
      <c r="E909" s="16">
        <f t="shared" si="14"/>
        <v>8574.1916664615765</v>
      </c>
    </row>
    <row r="910" spans="1:5" ht="30.75" thickBot="1" x14ac:dyDescent="0.3">
      <c r="A910" s="70">
        <v>425</v>
      </c>
      <c r="B910" s="17" t="s">
        <v>902</v>
      </c>
      <c r="C910" s="52">
        <v>124384</v>
      </c>
      <c r="E910" s="16">
        <f t="shared" si="14"/>
        <v>85813.667222494114</v>
      </c>
    </row>
    <row r="911" spans="1:5" ht="30.75" thickBot="1" x14ac:dyDescent="0.3">
      <c r="A911" s="70">
        <v>426</v>
      </c>
      <c r="B911" s="17" t="s">
        <v>903</v>
      </c>
      <c r="C911" s="52">
        <v>12428</v>
      </c>
      <c r="E911" s="16">
        <f t="shared" si="14"/>
        <v>8574.1916664615765</v>
      </c>
    </row>
    <row r="912" spans="1:5" ht="30.75" thickBot="1" x14ac:dyDescent="0.3">
      <c r="A912" s="70">
        <v>427</v>
      </c>
      <c r="B912" s="17" t="s">
        <v>904</v>
      </c>
      <c r="C912" s="52">
        <v>23920</v>
      </c>
      <c r="E912" s="16">
        <f t="shared" si="14"/>
        <v>16502.6283120181</v>
      </c>
    </row>
    <row r="913" spans="1:5" ht="30.75" thickBot="1" x14ac:dyDescent="0.3">
      <c r="A913" s="70">
        <v>428</v>
      </c>
      <c r="B913" s="17" t="s">
        <v>905</v>
      </c>
      <c r="C913" s="52">
        <v>23920</v>
      </c>
      <c r="E913" s="16">
        <f t="shared" si="14"/>
        <v>16502.6283120181</v>
      </c>
    </row>
    <row r="914" spans="1:5" ht="30.75" thickBot="1" x14ac:dyDescent="0.3">
      <c r="A914" s="70">
        <v>429</v>
      </c>
      <c r="B914" s="17" t="s">
        <v>906</v>
      </c>
      <c r="C914" s="52">
        <v>71760</v>
      </c>
      <c r="E914" s="16">
        <f t="shared" si="14"/>
        <v>49507.884936054295</v>
      </c>
    </row>
    <row r="915" spans="1:5" ht="30.75" thickBot="1" x14ac:dyDescent="0.3">
      <c r="A915" s="70">
        <v>430</v>
      </c>
      <c r="B915" s="17" t="s">
        <v>907</v>
      </c>
      <c r="C915" s="52">
        <v>149500</v>
      </c>
      <c r="E915" s="16">
        <f t="shared" si="14"/>
        <v>103141.42695011312</v>
      </c>
    </row>
    <row r="916" spans="1:5" ht="30.75" thickBot="1" x14ac:dyDescent="0.3">
      <c r="A916" s="70">
        <v>431</v>
      </c>
      <c r="B916" s="17" t="s">
        <v>908</v>
      </c>
      <c r="C916" s="52">
        <v>143520</v>
      </c>
      <c r="E916" s="16">
        <f t="shared" si="14"/>
        <v>99015.769872108591</v>
      </c>
    </row>
    <row r="917" spans="1:5" ht="30.75" thickBot="1" x14ac:dyDescent="0.3">
      <c r="A917" s="70">
        <v>432</v>
      </c>
      <c r="B917" s="17" t="s">
        <v>909</v>
      </c>
      <c r="C917" s="52">
        <v>100464</v>
      </c>
      <c r="E917" s="16">
        <f t="shared" si="14"/>
        <v>69311.038910476011</v>
      </c>
    </row>
    <row r="918" spans="1:5" ht="30.75" thickBot="1" x14ac:dyDescent="0.3">
      <c r="A918" s="70">
        <v>433</v>
      </c>
      <c r="B918" s="17" t="s">
        <v>910</v>
      </c>
      <c r="C918" s="52">
        <v>7540</v>
      </c>
      <c r="E918" s="16">
        <f t="shared" si="14"/>
        <v>5201.9154461796179</v>
      </c>
    </row>
    <row r="919" spans="1:5" ht="30.75" thickBot="1" x14ac:dyDescent="0.3">
      <c r="A919" s="70">
        <v>434</v>
      </c>
      <c r="B919" s="17" t="s">
        <v>911</v>
      </c>
      <c r="C919" s="52">
        <v>23920</v>
      </c>
      <c r="E919" s="16">
        <f t="shared" si="14"/>
        <v>16502.6283120181</v>
      </c>
    </row>
    <row r="920" spans="1:5" ht="30.75" thickBot="1" x14ac:dyDescent="0.3">
      <c r="A920" s="70">
        <v>435</v>
      </c>
      <c r="B920" s="17" t="s">
        <v>912</v>
      </c>
      <c r="C920" s="52">
        <v>17940</v>
      </c>
      <c r="E920" s="16">
        <f t="shared" si="14"/>
        <v>12376.971234013574</v>
      </c>
    </row>
    <row r="921" spans="1:5" ht="30.75" thickBot="1" x14ac:dyDescent="0.3">
      <c r="A921" s="70">
        <v>436</v>
      </c>
      <c r="B921" s="17" t="s">
        <v>913</v>
      </c>
      <c r="C921" s="52">
        <v>9568</v>
      </c>
      <c r="E921" s="16">
        <f t="shared" si="14"/>
        <v>6601.0513248072393</v>
      </c>
    </row>
    <row r="922" spans="1:5" ht="30.75" thickBot="1" x14ac:dyDescent="0.3">
      <c r="A922" s="70">
        <v>437</v>
      </c>
      <c r="B922" s="17" t="s">
        <v>914</v>
      </c>
      <c r="C922" s="52">
        <v>9568</v>
      </c>
      <c r="E922" s="16">
        <f t="shared" si="14"/>
        <v>6601.0513248072393</v>
      </c>
    </row>
    <row r="923" spans="1:5" ht="30.75" thickBot="1" x14ac:dyDescent="0.3">
      <c r="A923" s="70">
        <v>438</v>
      </c>
      <c r="B923" s="17" t="s">
        <v>915</v>
      </c>
      <c r="C923" s="52">
        <v>9568</v>
      </c>
      <c r="E923" s="16">
        <f t="shared" si="14"/>
        <v>6601.0513248072393</v>
      </c>
    </row>
    <row r="924" spans="1:5" ht="30.75" thickBot="1" x14ac:dyDescent="0.3">
      <c r="A924" s="70">
        <v>439</v>
      </c>
      <c r="B924" s="17" t="s">
        <v>916</v>
      </c>
      <c r="C924" s="52">
        <v>95680</v>
      </c>
      <c r="E924" s="16">
        <f t="shared" si="14"/>
        <v>66010.513248072399</v>
      </c>
    </row>
    <row r="925" spans="1:5" ht="30.75" thickBot="1" x14ac:dyDescent="0.3">
      <c r="A925" s="70">
        <v>440</v>
      </c>
      <c r="B925" s="17" t="s">
        <v>917</v>
      </c>
      <c r="C925" s="52">
        <v>17940</v>
      </c>
      <c r="E925" s="16">
        <f t="shared" si="14"/>
        <v>12376.971234013574</v>
      </c>
    </row>
    <row r="926" spans="1:5" ht="30.75" thickBot="1" x14ac:dyDescent="0.3">
      <c r="A926" s="70">
        <v>441</v>
      </c>
      <c r="B926" s="17" t="s">
        <v>918</v>
      </c>
      <c r="C926" s="52">
        <v>17940</v>
      </c>
      <c r="E926" s="16">
        <f t="shared" si="14"/>
        <v>12376.971234013574</v>
      </c>
    </row>
    <row r="927" spans="1:5" ht="30.75" thickBot="1" x14ac:dyDescent="0.3">
      <c r="A927" s="70">
        <v>442</v>
      </c>
      <c r="B927" s="17" t="s">
        <v>919</v>
      </c>
      <c r="C927" s="56">
        <v>23920</v>
      </c>
      <c r="E927" s="16">
        <f t="shared" si="14"/>
        <v>16502.6283120181</v>
      </c>
    </row>
    <row r="928" spans="1:5" ht="30.75" thickBot="1" x14ac:dyDescent="0.3">
      <c r="A928" s="70">
        <v>443</v>
      </c>
      <c r="B928" s="17" t="s">
        <v>920</v>
      </c>
      <c r="C928" s="56">
        <v>33488</v>
      </c>
      <c r="E928" s="16">
        <f t="shared" si="14"/>
        <v>23103.679636825338</v>
      </c>
    </row>
    <row r="929" spans="1:5" ht="30.75" thickBot="1" x14ac:dyDescent="0.3">
      <c r="A929" s="70">
        <v>444</v>
      </c>
      <c r="B929" s="17" t="s">
        <v>921</v>
      </c>
      <c r="C929" s="56">
        <v>23920</v>
      </c>
      <c r="E929" s="16">
        <f t="shared" si="14"/>
        <v>16502.6283120181</v>
      </c>
    </row>
    <row r="930" spans="1:5" ht="30.75" thickBot="1" x14ac:dyDescent="0.3">
      <c r="A930" s="70">
        <v>445</v>
      </c>
      <c r="B930" s="17" t="s">
        <v>922</v>
      </c>
      <c r="C930" s="56">
        <v>23920</v>
      </c>
      <c r="E930" s="16">
        <f t="shared" si="14"/>
        <v>16502.6283120181</v>
      </c>
    </row>
    <row r="931" spans="1:5" ht="30.75" thickBot="1" x14ac:dyDescent="0.3">
      <c r="A931" s="70">
        <v>446</v>
      </c>
      <c r="B931" s="17" t="s">
        <v>923</v>
      </c>
      <c r="C931" s="56">
        <v>23920</v>
      </c>
      <c r="E931" s="16">
        <f t="shared" si="14"/>
        <v>16502.6283120181</v>
      </c>
    </row>
    <row r="932" spans="1:5" ht="30.75" thickBot="1" x14ac:dyDescent="0.3">
      <c r="A932" s="70">
        <v>447</v>
      </c>
      <c r="B932" s="17" t="s">
        <v>924</v>
      </c>
      <c r="C932" s="56">
        <v>23920</v>
      </c>
      <c r="E932" s="16">
        <f t="shared" si="14"/>
        <v>16502.6283120181</v>
      </c>
    </row>
    <row r="933" spans="1:5" ht="30.75" thickBot="1" x14ac:dyDescent="0.3">
      <c r="A933" s="70">
        <v>448</v>
      </c>
      <c r="B933" s="17" t="s">
        <v>925</v>
      </c>
      <c r="C933" s="56">
        <v>23920</v>
      </c>
      <c r="E933" s="16">
        <f t="shared" si="14"/>
        <v>16502.6283120181</v>
      </c>
    </row>
    <row r="934" spans="1:5" ht="30.75" thickBot="1" x14ac:dyDescent="0.3">
      <c r="A934" s="70">
        <v>449</v>
      </c>
      <c r="B934" s="17" t="s">
        <v>926</v>
      </c>
      <c r="C934" s="56">
        <v>25548</v>
      </c>
      <c r="E934" s="16">
        <f t="shared" si="14"/>
        <v>17625.800506498261</v>
      </c>
    </row>
    <row r="935" spans="1:5" ht="30.75" thickBot="1" x14ac:dyDescent="0.3">
      <c r="A935" s="70">
        <v>450</v>
      </c>
      <c r="B935" s="17" t="s">
        <v>927</v>
      </c>
      <c r="C935" s="56">
        <v>15548</v>
      </c>
      <c r="E935" s="16">
        <f t="shared" si="14"/>
        <v>10726.708402811764</v>
      </c>
    </row>
    <row r="936" spans="1:5" ht="30.75" thickBot="1" x14ac:dyDescent="0.3">
      <c r="A936" s="70">
        <v>451</v>
      </c>
      <c r="B936" s="17" t="s">
        <v>928</v>
      </c>
      <c r="C936" s="56">
        <v>47840</v>
      </c>
      <c r="E936" s="16">
        <f t="shared" si="14"/>
        <v>33005.256624036199</v>
      </c>
    </row>
    <row r="937" spans="1:5" ht="30.75" thickBot="1" x14ac:dyDescent="0.3">
      <c r="A937" s="70">
        <v>452</v>
      </c>
      <c r="B937" s="17" t="s">
        <v>929</v>
      </c>
      <c r="C937" s="56">
        <v>47840</v>
      </c>
      <c r="E937" s="16">
        <f t="shared" si="14"/>
        <v>33005.256624036199</v>
      </c>
    </row>
    <row r="938" spans="1:5" ht="30.75" thickBot="1" x14ac:dyDescent="0.3">
      <c r="A938" s="70">
        <v>453</v>
      </c>
      <c r="B938" s="17" t="s">
        <v>930</v>
      </c>
      <c r="C938" s="56">
        <v>107640</v>
      </c>
      <c r="E938" s="16">
        <f t="shared" si="14"/>
        <v>74261.827404081443</v>
      </c>
    </row>
    <row r="939" spans="1:5" ht="30.75" thickBot="1" x14ac:dyDescent="0.3">
      <c r="A939" s="70">
        <v>454</v>
      </c>
      <c r="B939" s="17" t="s">
        <v>931</v>
      </c>
      <c r="C939" s="56">
        <v>29900</v>
      </c>
      <c r="E939" s="16">
        <f t="shared" si="14"/>
        <v>20628.285390022622</v>
      </c>
    </row>
    <row r="940" spans="1:5" ht="30.75" thickBot="1" x14ac:dyDescent="0.3">
      <c r="A940" s="70">
        <v>455</v>
      </c>
      <c r="B940" s="17" t="s">
        <v>932</v>
      </c>
      <c r="C940" s="56">
        <v>95680</v>
      </c>
      <c r="E940" s="16">
        <f t="shared" si="14"/>
        <v>66010.513248072399</v>
      </c>
    </row>
    <row r="941" spans="1:5" ht="30.75" thickBot="1" x14ac:dyDescent="0.3">
      <c r="A941" s="70">
        <v>456</v>
      </c>
      <c r="B941" s="17" t="s">
        <v>933</v>
      </c>
      <c r="C941" s="56">
        <v>29900</v>
      </c>
      <c r="E941" s="16">
        <f t="shared" si="14"/>
        <v>20628.285390022622</v>
      </c>
    </row>
    <row r="942" spans="1:5" ht="30.75" thickBot="1" x14ac:dyDescent="0.3">
      <c r="A942" s="70">
        <v>457</v>
      </c>
      <c r="B942" s="17" t="s">
        <v>934</v>
      </c>
      <c r="C942" s="72">
        <v>95680</v>
      </c>
      <c r="E942" s="16">
        <f t="shared" si="14"/>
        <v>66010.513248072399</v>
      </c>
    </row>
    <row r="943" spans="1:5" ht="30.75" thickBot="1" x14ac:dyDescent="0.3">
      <c r="A943" s="70">
        <v>458</v>
      </c>
      <c r="B943" s="17" t="s">
        <v>935</v>
      </c>
      <c r="C943" s="56">
        <v>41860</v>
      </c>
      <c r="E943" s="16">
        <f t="shared" si="14"/>
        <v>28879.599546031674</v>
      </c>
    </row>
    <row r="944" spans="1:5" ht="30.75" thickBot="1" x14ac:dyDescent="0.3">
      <c r="A944" s="70">
        <v>459</v>
      </c>
      <c r="B944" s="17" t="s">
        <v>936</v>
      </c>
      <c r="C944" s="56">
        <v>41860</v>
      </c>
      <c r="E944" s="16">
        <f t="shared" si="14"/>
        <v>28879.599546031674</v>
      </c>
    </row>
    <row r="945" spans="1:5" ht="30.75" thickBot="1" x14ac:dyDescent="0.3">
      <c r="A945" s="70">
        <v>460</v>
      </c>
      <c r="B945" s="17" t="s">
        <v>937</v>
      </c>
      <c r="C945" s="56">
        <v>59800</v>
      </c>
      <c r="E945" s="16">
        <f t="shared" si="14"/>
        <v>41256.570780045244</v>
      </c>
    </row>
    <row r="946" spans="1:5" ht="30.75" thickBot="1" x14ac:dyDescent="0.3">
      <c r="A946" s="70">
        <v>461</v>
      </c>
      <c r="B946" s="17" t="s">
        <v>938</v>
      </c>
      <c r="C946" s="56">
        <v>71760</v>
      </c>
      <c r="E946" s="16">
        <f t="shared" si="14"/>
        <v>49507.884936054295</v>
      </c>
    </row>
    <row r="947" spans="1:5" ht="30.75" thickBot="1" x14ac:dyDescent="0.3">
      <c r="A947" s="70">
        <v>462</v>
      </c>
      <c r="B947" s="17" t="s">
        <v>939</v>
      </c>
      <c r="C947" s="56">
        <v>155480</v>
      </c>
      <c r="E947" s="16">
        <v>109267</v>
      </c>
    </row>
    <row r="948" spans="1:5" ht="30.75" thickBot="1" x14ac:dyDescent="0.3">
      <c r="A948" s="70">
        <v>463</v>
      </c>
      <c r="B948" s="17" t="s">
        <v>940</v>
      </c>
      <c r="C948" s="56">
        <v>155480</v>
      </c>
      <c r="E948" s="16">
        <f t="shared" si="14"/>
        <v>107267.08402811764</v>
      </c>
    </row>
    <row r="949" spans="1:5" ht="30.75" thickBot="1" x14ac:dyDescent="0.3">
      <c r="A949" s="70">
        <v>464</v>
      </c>
      <c r="B949" s="17" t="s">
        <v>941</v>
      </c>
      <c r="C949" s="56">
        <v>35880</v>
      </c>
      <c r="E949" s="16">
        <f t="shared" si="14"/>
        <v>24753.942468027148</v>
      </c>
    </row>
    <row r="950" spans="1:5" ht="30.75" thickBot="1" x14ac:dyDescent="0.3">
      <c r="A950" s="70">
        <v>465</v>
      </c>
      <c r="B950" s="17" t="s">
        <v>942</v>
      </c>
      <c r="C950" s="56">
        <v>35880</v>
      </c>
      <c r="E950" s="16">
        <f t="shared" si="14"/>
        <v>24753.942468027148</v>
      </c>
    </row>
    <row r="951" spans="1:5" ht="30.75" thickBot="1" x14ac:dyDescent="0.3">
      <c r="A951" s="70">
        <v>466</v>
      </c>
      <c r="B951" s="17" t="s">
        <v>943</v>
      </c>
      <c r="C951" s="56">
        <v>95680</v>
      </c>
      <c r="E951" s="16">
        <f t="shared" si="14"/>
        <v>66010.513248072399</v>
      </c>
    </row>
    <row r="952" spans="1:5" ht="15.75" thickBot="1" x14ac:dyDescent="0.3">
      <c r="A952" s="70">
        <v>467</v>
      </c>
      <c r="B952" s="17" t="s">
        <v>944</v>
      </c>
      <c r="C952" s="56">
        <v>116900</v>
      </c>
      <c r="E952" s="16">
        <f t="shared" si="14"/>
        <v>80650.38669209514</v>
      </c>
    </row>
    <row r="953" spans="1:5" ht="15.75" thickBot="1" x14ac:dyDescent="0.3">
      <c r="A953" s="70">
        <v>468</v>
      </c>
      <c r="B953" s="17" t="s">
        <v>945</v>
      </c>
      <c r="C953" s="56">
        <v>77740</v>
      </c>
      <c r="E953" s="16">
        <f t="shared" si="14"/>
        <v>53633.542014058818</v>
      </c>
    </row>
    <row r="954" spans="1:5" ht="30.75" thickBot="1" x14ac:dyDescent="0.3">
      <c r="A954" s="70">
        <v>469</v>
      </c>
      <c r="B954" s="17" t="s">
        <v>946</v>
      </c>
      <c r="C954" s="56">
        <v>32292</v>
      </c>
      <c r="E954" s="16">
        <f t="shared" si="14"/>
        <v>22278.548221224431</v>
      </c>
    </row>
    <row r="955" spans="1:5" ht="30.75" thickBot="1" x14ac:dyDescent="0.3">
      <c r="A955" s="70">
        <v>470</v>
      </c>
      <c r="B955" s="17" t="s">
        <v>947</v>
      </c>
      <c r="C955" s="56">
        <v>47840</v>
      </c>
      <c r="E955" s="16">
        <f t="shared" si="14"/>
        <v>33005.256624036199</v>
      </c>
    </row>
    <row r="956" spans="1:5" ht="15.75" thickBot="1" x14ac:dyDescent="0.3">
      <c r="A956" s="70">
        <v>471</v>
      </c>
      <c r="B956" s="17" t="s">
        <v>948</v>
      </c>
      <c r="C956" s="56">
        <v>41860</v>
      </c>
      <c r="E956" s="16">
        <f t="shared" si="14"/>
        <v>28879.599546031674</v>
      </c>
    </row>
    <row r="957" spans="1:5" ht="15.75" thickBot="1" x14ac:dyDescent="0.3">
      <c r="A957" s="70">
        <v>472</v>
      </c>
      <c r="B957" s="17" t="s">
        <v>949</v>
      </c>
      <c r="C957" s="56">
        <v>11960</v>
      </c>
      <c r="E957" s="16">
        <f t="shared" si="14"/>
        <v>8251.3141560090498</v>
      </c>
    </row>
    <row r="958" spans="1:5" ht="15.75" thickBot="1" x14ac:dyDescent="0.3">
      <c r="A958" s="70">
        <v>473</v>
      </c>
      <c r="B958" s="17" t="s">
        <v>950</v>
      </c>
      <c r="C958" s="56">
        <v>5980</v>
      </c>
      <c r="E958" s="16">
        <f t="shared" si="14"/>
        <v>4125.6570780045249</v>
      </c>
    </row>
    <row r="959" spans="1:5" ht="15.75" thickBot="1" x14ac:dyDescent="0.3">
      <c r="A959" s="70"/>
      <c r="B959" s="17"/>
      <c r="C959" s="73"/>
      <c r="E959" s="16">
        <f t="shared" si="14"/>
        <v>0</v>
      </c>
    </row>
    <row r="960" spans="1:5" ht="15.75" thickBot="1" x14ac:dyDescent="0.3">
      <c r="A960" s="161"/>
      <c r="B960" s="162"/>
      <c r="C960" s="74"/>
      <c r="E960" s="16">
        <f t="shared" si="14"/>
        <v>0</v>
      </c>
    </row>
    <row r="961" spans="1:5" ht="15.75" thickBot="1" x14ac:dyDescent="0.3">
      <c r="A961" s="161" t="s">
        <v>951</v>
      </c>
      <c r="B961" s="162"/>
      <c r="C961" s="74">
        <v>27264457</v>
      </c>
      <c r="E961" s="16">
        <f>SUM(E6:E960)</f>
        <v>18793604.071081229</v>
      </c>
    </row>
    <row r="964" spans="1:5" ht="18.75" x14ac:dyDescent="0.3">
      <c r="B964" s="75" t="s">
        <v>952</v>
      </c>
      <c r="C964" s="76"/>
    </row>
  </sheetData>
  <mergeCells count="20">
    <mergeCell ref="A960:B960"/>
    <mergeCell ref="A961:B961"/>
    <mergeCell ref="A475:B475"/>
    <mergeCell ref="A536:B536"/>
    <mergeCell ref="A570:B570"/>
    <mergeCell ref="A702:B702"/>
    <mergeCell ref="A735:B735"/>
    <mergeCell ref="A791:B791"/>
    <mergeCell ref="A460:B460"/>
    <mergeCell ref="A4:A5"/>
    <mergeCell ref="A83:B83"/>
    <mergeCell ref="A113:B113"/>
    <mergeCell ref="A152:B152"/>
    <mergeCell ref="A203:B203"/>
    <mergeCell ref="A236:B236"/>
    <mergeCell ref="A262:B262"/>
    <mergeCell ref="A314:B314"/>
    <mergeCell ref="A340:B340"/>
    <mergeCell ref="A372:B372"/>
    <mergeCell ref="A423:B4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64"/>
  <sheetViews>
    <sheetView topLeftCell="A949" workbookViewId="0">
      <selection activeCell="F2" sqref="F2"/>
    </sheetView>
  </sheetViews>
  <sheetFormatPr defaultRowHeight="15" x14ac:dyDescent="0.25"/>
  <cols>
    <col min="1" max="1" width="4.42578125" bestFit="1" customWidth="1"/>
    <col min="2" max="2" width="44.7109375" customWidth="1"/>
    <col min="3" max="3" width="18.140625" hidden="1" customWidth="1"/>
    <col min="4" max="4" width="7.5703125" hidden="1" customWidth="1"/>
    <col min="5" max="5" width="9.140625" hidden="1" customWidth="1"/>
    <col min="6" max="6" width="18.42578125" customWidth="1"/>
  </cols>
  <sheetData>
    <row r="1" spans="1:10" ht="15.75" thickBot="1" x14ac:dyDescent="0.3">
      <c r="A1" s="1"/>
      <c r="C1" s="10"/>
    </row>
    <row r="2" spans="1:10" ht="27" x14ac:dyDescent="0.25">
      <c r="A2" s="3"/>
      <c r="B2" s="3"/>
      <c r="C2" s="141" t="s">
        <v>1179</v>
      </c>
      <c r="D2" s="141" t="s">
        <v>1180</v>
      </c>
      <c r="E2" s="141" t="s">
        <v>1181</v>
      </c>
      <c r="F2" s="141" t="s">
        <v>1179</v>
      </c>
      <c r="I2" s="31"/>
      <c r="J2" s="31"/>
    </row>
    <row r="3" spans="1:10" ht="15.75" thickBot="1" x14ac:dyDescent="0.3">
      <c r="A3" s="8">
        <v>1</v>
      </c>
      <c r="B3" s="9">
        <v>2</v>
      </c>
      <c r="C3" s="142">
        <v>3</v>
      </c>
      <c r="D3" s="10"/>
      <c r="E3" s="31"/>
      <c r="F3" s="11"/>
      <c r="H3" s="31"/>
    </row>
    <row r="4" spans="1:10" ht="15.75" customHeight="1" thickBot="1" x14ac:dyDescent="0.3">
      <c r="A4" s="156"/>
      <c r="B4" s="12" t="s">
        <v>3</v>
      </c>
      <c r="C4" s="143"/>
      <c r="D4" s="6"/>
      <c r="E4" s="144"/>
      <c r="F4" s="11"/>
      <c r="H4" s="31"/>
      <c r="I4" s="31"/>
    </row>
    <row r="5" spans="1:10" ht="15.75" customHeight="1" thickBot="1" x14ac:dyDescent="0.3">
      <c r="A5" s="157"/>
      <c r="B5" s="12" t="s">
        <v>4</v>
      </c>
      <c r="C5" s="143"/>
      <c r="D5" s="6"/>
      <c r="E5" s="144"/>
      <c r="F5" s="11"/>
    </row>
    <row r="6" spans="1:10" ht="15.75" thickBot="1" x14ac:dyDescent="0.3">
      <c r="A6" s="13"/>
      <c r="B6" s="14" t="s">
        <v>5</v>
      </c>
      <c r="C6" s="145"/>
      <c r="D6" s="10"/>
      <c r="E6" s="31"/>
      <c r="F6" s="11"/>
      <c r="G6" s="31"/>
    </row>
    <row r="7" spans="1:10" ht="26.25" thickBot="1" x14ac:dyDescent="0.3">
      <c r="A7" s="13">
        <v>1</v>
      </c>
      <c r="B7" s="15" t="s">
        <v>6</v>
      </c>
      <c r="C7" s="11">
        <v>101400</v>
      </c>
      <c r="D7" s="6"/>
      <c r="E7" s="144"/>
      <c r="F7" s="16">
        <f>17447000/27261457*C7</f>
        <v>64894.763328313667</v>
      </c>
      <c r="G7" s="31"/>
    </row>
    <row r="8" spans="1:10" ht="30.75" thickBot="1" x14ac:dyDescent="0.3">
      <c r="A8" s="13">
        <v>2</v>
      </c>
      <c r="B8" s="17" t="s">
        <v>7</v>
      </c>
      <c r="C8" s="11">
        <v>157300</v>
      </c>
      <c r="D8" s="6"/>
      <c r="E8" s="144"/>
      <c r="F8" s="16">
        <f t="shared" ref="F8:F71" si="0">17447000/27261457*C8</f>
        <v>100670.08157340967</v>
      </c>
    </row>
    <row r="9" spans="1:10" ht="39" thickBot="1" x14ac:dyDescent="0.3">
      <c r="A9" s="13">
        <v>3</v>
      </c>
      <c r="B9" s="18" t="s">
        <v>8</v>
      </c>
      <c r="C9" s="19">
        <v>279500</v>
      </c>
      <c r="D9" s="6"/>
      <c r="E9" s="144"/>
      <c r="F9" s="16">
        <f t="shared" si="0"/>
        <v>178876.59122547999</v>
      </c>
    </row>
    <row r="10" spans="1:10" ht="26.25" thickBot="1" x14ac:dyDescent="0.3">
      <c r="A10" s="13">
        <v>4</v>
      </c>
      <c r="B10" s="15" t="s">
        <v>9</v>
      </c>
      <c r="C10" s="10">
        <v>52000</v>
      </c>
      <c r="D10" s="19"/>
      <c r="E10" s="146"/>
      <c r="F10" s="16">
        <f t="shared" si="0"/>
        <v>33279.365809391624</v>
      </c>
    </row>
    <row r="11" spans="1:10" ht="26.25" thickBot="1" x14ac:dyDescent="0.3">
      <c r="A11" s="13">
        <v>5</v>
      </c>
      <c r="B11" s="18" t="s">
        <v>10</v>
      </c>
      <c r="C11" s="6">
        <v>102050</v>
      </c>
      <c r="D11" s="6"/>
      <c r="E11" s="144"/>
      <c r="F11" s="16">
        <f t="shared" si="0"/>
        <v>65310.755400931062</v>
      </c>
    </row>
    <row r="12" spans="1:10" ht="51.75" thickBot="1" x14ac:dyDescent="0.3">
      <c r="A12" s="13">
        <v>6</v>
      </c>
      <c r="B12" s="15" t="s">
        <v>11</v>
      </c>
      <c r="C12" s="10">
        <v>11050</v>
      </c>
      <c r="D12" s="6"/>
      <c r="E12" s="144"/>
      <c r="F12" s="16">
        <f t="shared" si="0"/>
        <v>7071.8652344957209</v>
      </c>
    </row>
    <row r="13" spans="1:10" ht="26.25" thickBot="1" x14ac:dyDescent="0.3">
      <c r="A13" s="13">
        <v>7</v>
      </c>
      <c r="B13" s="18" t="s">
        <v>12</v>
      </c>
      <c r="C13" s="6">
        <v>10400</v>
      </c>
      <c r="D13" s="10"/>
      <c r="E13" s="31"/>
      <c r="F13" s="16">
        <f t="shared" si="0"/>
        <v>6655.8731618783249</v>
      </c>
    </row>
    <row r="14" spans="1:10" ht="15.75" thickBot="1" x14ac:dyDescent="0.3">
      <c r="A14" s="13">
        <v>8</v>
      </c>
      <c r="B14" s="17" t="s">
        <v>13</v>
      </c>
      <c r="C14" s="10">
        <v>13650</v>
      </c>
      <c r="D14" s="6"/>
      <c r="E14" s="144"/>
      <c r="F14" s="16">
        <f t="shared" si="0"/>
        <v>8735.833524965301</v>
      </c>
    </row>
    <row r="15" spans="1:10" ht="26.25" thickBot="1" x14ac:dyDescent="0.3">
      <c r="A15" s="13">
        <v>9</v>
      </c>
      <c r="B15" s="18" t="s">
        <v>14</v>
      </c>
      <c r="C15" s="6">
        <v>8450</v>
      </c>
      <c r="D15" s="10"/>
      <c r="E15" s="31"/>
      <c r="F15" s="16">
        <f t="shared" si="0"/>
        <v>5407.896944026139</v>
      </c>
    </row>
    <row r="16" spans="1:10" ht="30.75" thickBot="1" x14ac:dyDescent="0.3">
      <c r="A16" s="13">
        <v>10</v>
      </c>
      <c r="B16" s="17" t="s">
        <v>15</v>
      </c>
      <c r="C16" s="6">
        <v>23920</v>
      </c>
      <c r="D16" s="6"/>
      <c r="E16" s="144"/>
      <c r="F16" s="16">
        <f t="shared" si="0"/>
        <v>15308.508272320149</v>
      </c>
    </row>
    <row r="17" spans="1:6" ht="26.25" thickBot="1" x14ac:dyDescent="0.3">
      <c r="A17" s="13">
        <v>11</v>
      </c>
      <c r="B17" s="15" t="s">
        <v>16</v>
      </c>
      <c r="C17" s="10">
        <v>5980</v>
      </c>
      <c r="D17" s="10"/>
      <c r="E17" s="31"/>
      <c r="F17" s="16">
        <f t="shared" si="0"/>
        <v>3827.1270680800371</v>
      </c>
    </row>
    <row r="18" spans="1:6" ht="26.25" thickBot="1" x14ac:dyDescent="0.3">
      <c r="A18" s="13">
        <v>12</v>
      </c>
      <c r="B18" s="18" t="s">
        <v>17</v>
      </c>
      <c r="C18" s="6">
        <v>5980</v>
      </c>
      <c r="D18" s="6"/>
      <c r="E18" s="144"/>
      <c r="F18" s="16">
        <f t="shared" si="0"/>
        <v>3827.1270680800371</v>
      </c>
    </row>
    <row r="19" spans="1:6" ht="26.25" thickBot="1" x14ac:dyDescent="0.3">
      <c r="A19" s="13">
        <v>13</v>
      </c>
      <c r="B19" s="15" t="s">
        <v>18</v>
      </c>
      <c r="C19" s="10">
        <v>11960</v>
      </c>
      <c r="D19" s="10"/>
      <c r="E19" s="31"/>
      <c r="F19" s="16">
        <f t="shared" si="0"/>
        <v>7654.2541361600743</v>
      </c>
    </row>
    <row r="20" spans="1:6" ht="28.5" thickBot="1" x14ac:dyDescent="0.3">
      <c r="A20" s="13">
        <v>14</v>
      </c>
      <c r="B20" s="15" t="s">
        <v>19</v>
      </c>
      <c r="C20" s="10">
        <v>47840</v>
      </c>
      <c r="D20" s="6"/>
      <c r="E20" s="144"/>
      <c r="F20" s="16">
        <f t="shared" si="0"/>
        <v>30617.016544640297</v>
      </c>
    </row>
    <row r="21" spans="1:6" ht="30.75" thickBot="1" x14ac:dyDescent="0.3">
      <c r="A21" s="13">
        <v>15</v>
      </c>
      <c r="B21" s="15" t="s">
        <v>20</v>
      </c>
      <c r="C21" s="10">
        <v>35880</v>
      </c>
      <c r="D21" s="10"/>
      <c r="E21" s="31"/>
      <c r="F21" s="16">
        <f t="shared" si="0"/>
        <v>22962.762408480223</v>
      </c>
    </row>
    <row r="22" spans="1:6" ht="30.75" thickBot="1" x14ac:dyDescent="0.3">
      <c r="A22" s="13">
        <v>16</v>
      </c>
      <c r="B22" s="15" t="s">
        <v>21</v>
      </c>
      <c r="C22" s="10">
        <v>23920</v>
      </c>
      <c r="D22" s="6"/>
      <c r="E22" s="144"/>
      <c r="F22" s="16">
        <f t="shared" si="0"/>
        <v>15308.508272320149</v>
      </c>
    </row>
    <row r="23" spans="1:6" ht="15.75" thickBot="1" x14ac:dyDescent="0.3">
      <c r="A23" s="13">
        <v>17</v>
      </c>
      <c r="B23" s="15" t="s">
        <v>22</v>
      </c>
      <c r="C23" s="10">
        <v>29900</v>
      </c>
      <c r="D23" s="10"/>
      <c r="E23" s="31"/>
      <c r="F23" s="16">
        <f t="shared" si="0"/>
        <v>19135.635340400186</v>
      </c>
    </row>
    <row r="24" spans="1:6" ht="26.25" thickBot="1" x14ac:dyDescent="0.3">
      <c r="A24" s="13">
        <v>18</v>
      </c>
      <c r="B24" s="15" t="s">
        <v>23</v>
      </c>
      <c r="C24" s="10">
        <v>5980</v>
      </c>
      <c r="D24" s="6"/>
      <c r="E24" s="144"/>
      <c r="F24" s="16">
        <f t="shared" si="0"/>
        <v>3827.1270680800371</v>
      </c>
    </row>
    <row r="25" spans="1:6" ht="15.75" thickBot="1" x14ac:dyDescent="0.3">
      <c r="A25" s="13">
        <v>19</v>
      </c>
      <c r="B25" s="15" t="s">
        <v>24</v>
      </c>
      <c r="C25" s="10">
        <v>17940</v>
      </c>
      <c r="D25" s="10"/>
      <c r="E25" s="31"/>
      <c r="F25" s="16">
        <f t="shared" si="0"/>
        <v>11481.381204240111</v>
      </c>
    </row>
    <row r="26" spans="1:6" ht="26.25" thickBot="1" x14ac:dyDescent="0.3">
      <c r="A26" s="13">
        <v>20</v>
      </c>
      <c r="B26" s="15" t="s">
        <v>25</v>
      </c>
      <c r="C26" s="10">
        <v>23920</v>
      </c>
      <c r="D26" s="6"/>
      <c r="E26" s="144"/>
      <c r="F26" s="16">
        <f t="shared" si="0"/>
        <v>15308.508272320149</v>
      </c>
    </row>
    <row r="27" spans="1:6" ht="30.75" thickBot="1" x14ac:dyDescent="0.3">
      <c r="A27" s="13">
        <v>21</v>
      </c>
      <c r="B27" s="17" t="s">
        <v>26</v>
      </c>
      <c r="C27" s="10">
        <v>9568</v>
      </c>
      <c r="D27" s="6"/>
      <c r="E27" s="144"/>
      <c r="F27" s="16">
        <f t="shared" si="0"/>
        <v>6123.4033089280592</v>
      </c>
    </row>
    <row r="28" spans="1:6" ht="30.75" thickBot="1" x14ac:dyDescent="0.3">
      <c r="A28" s="13">
        <v>22</v>
      </c>
      <c r="B28" s="17" t="s">
        <v>27</v>
      </c>
      <c r="C28" s="10">
        <v>5980</v>
      </c>
      <c r="D28" s="10"/>
      <c r="E28" s="31"/>
      <c r="F28" s="16">
        <f t="shared" si="0"/>
        <v>3827.1270680800371</v>
      </c>
    </row>
    <row r="29" spans="1:6" ht="26.25" thickBot="1" x14ac:dyDescent="0.3">
      <c r="A29" s="13">
        <v>24</v>
      </c>
      <c r="B29" s="15" t="s">
        <v>28</v>
      </c>
      <c r="C29" s="10">
        <v>23920</v>
      </c>
      <c r="D29" s="10"/>
      <c r="E29" s="31"/>
      <c r="F29" s="16">
        <f t="shared" si="0"/>
        <v>15308.508272320149</v>
      </c>
    </row>
    <row r="30" spans="1:6" ht="39" thickBot="1" x14ac:dyDescent="0.3">
      <c r="A30" s="13">
        <v>25</v>
      </c>
      <c r="B30" s="15" t="s">
        <v>29</v>
      </c>
      <c r="C30" s="10">
        <v>5980</v>
      </c>
      <c r="D30" s="10"/>
      <c r="E30" s="31"/>
      <c r="F30" s="16">
        <f t="shared" si="0"/>
        <v>3827.1270680800371</v>
      </c>
    </row>
    <row r="31" spans="1:6" ht="15.75" thickBot="1" x14ac:dyDescent="0.3">
      <c r="A31" s="13">
        <v>26</v>
      </c>
      <c r="B31" s="17" t="s">
        <v>30</v>
      </c>
      <c r="C31" s="10">
        <v>5980</v>
      </c>
      <c r="D31" s="10"/>
      <c r="E31" s="31"/>
      <c r="F31" s="16">
        <f t="shared" si="0"/>
        <v>3827.1270680800371</v>
      </c>
    </row>
    <row r="32" spans="1:6" ht="26.25" thickBot="1" x14ac:dyDescent="0.3">
      <c r="A32" s="13">
        <v>27</v>
      </c>
      <c r="B32" s="15" t="s">
        <v>31</v>
      </c>
      <c r="C32" s="19">
        <v>11960</v>
      </c>
      <c r="D32" s="19"/>
      <c r="E32" s="146"/>
      <c r="F32" s="16">
        <f t="shared" si="0"/>
        <v>7654.2541361600743</v>
      </c>
    </row>
    <row r="33" spans="1:6" ht="30.75" thickBot="1" x14ac:dyDescent="0.3">
      <c r="A33" s="13">
        <v>28</v>
      </c>
      <c r="B33" s="17" t="s">
        <v>32</v>
      </c>
      <c r="C33" s="6">
        <v>23920</v>
      </c>
      <c r="D33" s="6"/>
      <c r="E33" s="144"/>
      <c r="F33" s="16">
        <f t="shared" si="0"/>
        <v>15308.508272320149</v>
      </c>
    </row>
    <row r="34" spans="1:6" ht="30.75" thickBot="1" x14ac:dyDescent="0.3">
      <c r="A34" s="13">
        <v>29</v>
      </c>
      <c r="B34" s="17" t="s">
        <v>33</v>
      </c>
      <c r="C34" s="20">
        <v>59800</v>
      </c>
      <c r="D34" s="20"/>
      <c r="E34" s="31"/>
      <c r="F34" s="16">
        <f t="shared" si="0"/>
        <v>38271.270680800371</v>
      </c>
    </row>
    <row r="35" spans="1:6" ht="30.75" thickBot="1" x14ac:dyDescent="0.3">
      <c r="A35" s="13">
        <v>30</v>
      </c>
      <c r="B35" s="21" t="s">
        <v>34</v>
      </c>
      <c r="C35" s="6">
        <v>11960</v>
      </c>
      <c r="D35" s="6"/>
      <c r="E35" s="144"/>
      <c r="F35" s="16">
        <f t="shared" si="0"/>
        <v>7654.2541361600743</v>
      </c>
    </row>
    <row r="36" spans="1:6" ht="15.75" thickBot="1" x14ac:dyDescent="0.3">
      <c r="A36" s="13">
        <v>31</v>
      </c>
      <c r="B36" s="15" t="s">
        <v>35</v>
      </c>
      <c r="C36" s="10">
        <v>11960</v>
      </c>
      <c r="D36" s="10"/>
      <c r="E36" s="31"/>
      <c r="F36" s="16">
        <f t="shared" si="0"/>
        <v>7654.2541361600743</v>
      </c>
    </row>
    <row r="37" spans="1:6" ht="30.75" thickBot="1" x14ac:dyDescent="0.3">
      <c r="A37" s="13">
        <v>32</v>
      </c>
      <c r="B37" s="18" t="s">
        <v>36</v>
      </c>
      <c r="C37" s="6">
        <v>11960</v>
      </c>
      <c r="D37" s="6"/>
      <c r="E37" s="144"/>
      <c r="F37" s="16">
        <f t="shared" si="0"/>
        <v>7654.2541361600743</v>
      </c>
    </row>
    <row r="38" spans="1:6" ht="15.75" thickBot="1" x14ac:dyDescent="0.3">
      <c r="A38" s="13">
        <v>33</v>
      </c>
      <c r="B38" s="15" t="s">
        <v>37</v>
      </c>
      <c r="C38" s="10">
        <v>11960</v>
      </c>
      <c r="D38" s="10"/>
      <c r="E38" s="31"/>
      <c r="F38" s="16">
        <f t="shared" si="0"/>
        <v>7654.2541361600743</v>
      </c>
    </row>
    <row r="39" spans="1:6" ht="26.25" thickBot="1" x14ac:dyDescent="0.3">
      <c r="A39" s="13">
        <v>34</v>
      </c>
      <c r="B39" s="18" t="s">
        <v>38</v>
      </c>
      <c r="C39" s="6">
        <v>17940</v>
      </c>
      <c r="D39" s="6"/>
      <c r="E39" s="144"/>
      <c r="F39" s="16">
        <f t="shared" si="0"/>
        <v>11481.381204240111</v>
      </c>
    </row>
    <row r="40" spans="1:6" ht="26.25" thickBot="1" x14ac:dyDescent="0.3">
      <c r="A40" s="13">
        <v>35</v>
      </c>
      <c r="B40" s="15" t="s">
        <v>39</v>
      </c>
      <c r="C40" s="6">
        <v>35880</v>
      </c>
      <c r="D40" s="6"/>
      <c r="E40" s="144"/>
      <c r="F40" s="16">
        <f t="shared" si="0"/>
        <v>22962.762408480223</v>
      </c>
    </row>
    <row r="41" spans="1:6" ht="26.25" thickBot="1" x14ac:dyDescent="0.3">
      <c r="A41" s="13">
        <v>36</v>
      </c>
      <c r="B41" s="15" t="s">
        <v>40</v>
      </c>
      <c r="C41" s="10">
        <v>3588</v>
      </c>
      <c r="D41" s="10"/>
      <c r="E41" s="31"/>
      <c r="F41" s="16">
        <f t="shared" si="0"/>
        <v>2296.2762408480221</v>
      </c>
    </row>
    <row r="42" spans="1:6" ht="26.25" thickBot="1" x14ac:dyDescent="0.3">
      <c r="A42" s="13">
        <v>37</v>
      </c>
      <c r="B42" s="18" t="s">
        <v>41</v>
      </c>
      <c r="C42" s="6">
        <v>11960</v>
      </c>
      <c r="D42" s="6"/>
      <c r="E42" s="144"/>
      <c r="F42" s="16">
        <f t="shared" si="0"/>
        <v>7654.2541361600743</v>
      </c>
    </row>
    <row r="43" spans="1:6" ht="26.25" thickBot="1" x14ac:dyDescent="0.3">
      <c r="A43" s="13">
        <v>38</v>
      </c>
      <c r="B43" s="15" t="s">
        <v>42</v>
      </c>
      <c r="C43" s="10">
        <v>11960</v>
      </c>
      <c r="D43" s="10"/>
      <c r="E43" s="31"/>
      <c r="F43" s="16">
        <f t="shared" si="0"/>
        <v>7654.2541361600743</v>
      </c>
    </row>
    <row r="44" spans="1:6" ht="26.25" thickBot="1" x14ac:dyDescent="0.3">
      <c r="A44" s="13">
        <v>39</v>
      </c>
      <c r="B44" s="18" t="s">
        <v>43</v>
      </c>
      <c r="C44" s="6">
        <v>5980</v>
      </c>
      <c r="D44" s="6"/>
      <c r="E44" s="144"/>
      <c r="F44" s="16">
        <f t="shared" si="0"/>
        <v>3827.1270680800371</v>
      </c>
    </row>
    <row r="45" spans="1:6" ht="26.25" thickBot="1" x14ac:dyDescent="0.3">
      <c r="A45" s="13">
        <v>40</v>
      </c>
      <c r="B45" s="15" t="s">
        <v>44</v>
      </c>
      <c r="C45" s="10">
        <v>5980</v>
      </c>
      <c r="D45" s="10"/>
      <c r="E45" s="31"/>
      <c r="F45" s="16">
        <f t="shared" si="0"/>
        <v>3827.1270680800371</v>
      </c>
    </row>
    <row r="46" spans="1:6" ht="30.75" thickBot="1" x14ac:dyDescent="0.3">
      <c r="A46" s="13">
        <v>41</v>
      </c>
      <c r="B46" s="21" t="s">
        <v>45</v>
      </c>
      <c r="C46" s="6">
        <v>17940</v>
      </c>
      <c r="D46" s="6"/>
      <c r="E46" s="144"/>
      <c r="F46" s="16">
        <f t="shared" si="0"/>
        <v>11481.381204240111</v>
      </c>
    </row>
    <row r="47" spans="1:6" ht="30.75" thickBot="1" x14ac:dyDescent="0.3">
      <c r="A47" s="13">
        <v>42</v>
      </c>
      <c r="B47" s="22" t="s">
        <v>46</v>
      </c>
      <c r="C47" s="10">
        <v>41860</v>
      </c>
      <c r="D47" s="10"/>
      <c r="E47" s="31"/>
      <c r="F47" s="16">
        <f t="shared" si="0"/>
        <v>26789.88947656026</v>
      </c>
    </row>
    <row r="48" spans="1:6" ht="30.75" thickBot="1" x14ac:dyDescent="0.3">
      <c r="A48" s="23">
        <v>43</v>
      </c>
      <c r="B48" s="24" t="s">
        <v>47</v>
      </c>
      <c r="C48" s="6">
        <v>11960</v>
      </c>
      <c r="D48" s="6"/>
      <c r="E48" s="144"/>
      <c r="F48" s="16">
        <f t="shared" si="0"/>
        <v>7654.2541361600743</v>
      </c>
    </row>
    <row r="49" spans="1:6" ht="30.75" thickBot="1" x14ac:dyDescent="0.3">
      <c r="A49" s="13">
        <v>44</v>
      </c>
      <c r="B49" s="17" t="s">
        <v>48</v>
      </c>
      <c r="C49" s="10">
        <v>1196</v>
      </c>
      <c r="D49" s="10"/>
      <c r="E49" s="31"/>
      <c r="F49" s="16">
        <f t="shared" si="0"/>
        <v>765.4254136160074</v>
      </c>
    </row>
    <row r="50" spans="1:6" ht="39" thickBot="1" x14ac:dyDescent="0.3">
      <c r="A50" s="13">
        <v>45</v>
      </c>
      <c r="B50" s="18" t="s">
        <v>49</v>
      </c>
      <c r="C50" s="6">
        <v>11960</v>
      </c>
      <c r="D50" s="6"/>
      <c r="E50" s="144"/>
      <c r="F50" s="16">
        <f t="shared" si="0"/>
        <v>7654.2541361600743</v>
      </c>
    </row>
    <row r="51" spans="1:6" ht="15.75" thickBot="1" x14ac:dyDescent="0.3">
      <c r="A51" s="13">
        <v>46</v>
      </c>
      <c r="B51" s="15" t="s">
        <v>50</v>
      </c>
      <c r="C51" s="6">
        <v>5980</v>
      </c>
      <c r="D51" s="6"/>
      <c r="E51" s="144"/>
      <c r="F51" s="16">
        <f t="shared" si="0"/>
        <v>3827.1270680800371</v>
      </c>
    </row>
    <row r="52" spans="1:6" ht="26.25" thickBot="1" x14ac:dyDescent="0.3">
      <c r="A52" s="13">
        <v>47</v>
      </c>
      <c r="B52" s="15" t="s">
        <v>51</v>
      </c>
      <c r="C52" s="10">
        <v>23920</v>
      </c>
      <c r="D52" s="10"/>
      <c r="E52" s="31"/>
      <c r="F52" s="16">
        <f t="shared" si="0"/>
        <v>15308.508272320149</v>
      </c>
    </row>
    <row r="53" spans="1:6" ht="15.75" thickBot="1" x14ac:dyDescent="0.3">
      <c r="A53" s="13">
        <v>48</v>
      </c>
      <c r="B53" s="18" t="s">
        <v>52</v>
      </c>
      <c r="C53" s="6">
        <v>23920</v>
      </c>
      <c r="D53" s="6"/>
      <c r="E53" s="144"/>
      <c r="F53" s="16">
        <f t="shared" si="0"/>
        <v>15308.508272320149</v>
      </c>
    </row>
    <row r="54" spans="1:6" ht="26.25" thickBot="1" x14ac:dyDescent="0.3">
      <c r="A54" s="13">
        <v>49</v>
      </c>
      <c r="B54" s="15" t="s">
        <v>53</v>
      </c>
      <c r="C54" s="6">
        <v>11960</v>
      </c>
      <c r="D54" s="6"/>
      <c r="E54" s="144"/>
      <c r="F54" s="16">
        <f t="shared" si="0"/>
        <v>7654.2541361600743</v>
      </c>
    </row>
    <row r="55" spans="1:6" ht="26.25" thickBot="1" x14ac:dyDescent="0.3">
      <c r="A55" s="13">
        <v>50</v>
      </c>
      <c r="B55" s="15" t="s">
        <v>54</v>
      </c>
      <c r="C55" s="10">
        <v>2392</v>
      </c>
      <c r="D55" s="10"/>
      <c r="E55" s="31"/>
      <c r="F55" s="16">
        <f t="shared" si="0"/>
        <v>1530.8508272320148</v>
      </c>
    </row>
    <row r="56" spans="1:6" ht="26.25" thickBot="1" x14ac:dyDescent="0.3">
      <c r="A56" s="13">
        <v>51</v>
      </c>
      <c r="B56" s="18" t="s">
        <v>55</v>
      </c>
      <c r="C56" s="6">
        <v>11960</v>
      </c>
      <c r="D56" s="6"/>
      <c r="E56" s="144"/>
      <c r="F56" s="16">
        <f t="shared" si="0"/>
        <v>7654.2541361600743</v>
      </c>
    </row>
    <row r="57" spans="1:6" ht="26.25" thickBot="1" x14ac:dyDescent="0.3">
      <c r="A57" s="13">
        <v>52</v>
      </c>
      <c r="B57" s="15" t="s">
        <v>56</v>
      </c>
      <c r="C57" s="10">
        <v>3588</v>
      </c>
      <c r="D57" s="10"/>
      <c r="E57" s="31"/>
      <c r="F57" s="16">
        <f t="shared" si="0"/>
        <v>2296.2762408480221</v>
      </c>
    </row>
    <row r="58" spans="1:6" ht="26.25" thickBot="1" x14ac:dyDescent="0.3">
      <c r="A58" s="13">
        <v>53</v>
      </c>
      <c r="B58" s="18" t="s">
        <v>57</v>
      </c>
      <c r="C58" s="6">
        <v>29900</v>
      </c>
      <c r="D58" s="6"/>
      <c r="E58" s="144"/>
      <c r="F58" s="16">
        <f t="shared" si="0"/>
        <v>19135.635340400186</v>
      </c>
    </row>
    <row r="59" spans="1:6" ht="15.75" thickBot="1" x14ac:dyDescent="0.3">
      <c r="A59" s="13">
        <v>54</v>
      </c>
      <c r="B59" s="15" t="s">
        <v>58</v>
      </c>
      <c r="C59" s="6">
        <v>5980</v>
      </c>
      <c r="D59" s="6"/>
      <c r="E59" s="144"/>
      <c r="F59" s="16">
        <f t="shared" si="0"/>
        <v>3827.1270680800371</v>
      </c>
    </row>
    <row r="60" spans="1:6" ht="15.75" thickBot="1" x14ac:dyDescent="0.3">
      <c r="A60" s="13">
        <v>55</v>
      </c>
      <c r="B60" s="15" t="s">
        <v>59</v>
      </c>
      <c r="C60" s="6">
        <v>11960</v>
      </c>
      <c r="D60" s="6"/>
      <c r="E60" s="144"/>
      <c r="F60" s="16">
        <f t="shared" si="0"/>
        <v>7654.2541361600743</v>
      </c>
    </row>
    <row r="61" spans="1:6" ht="26.25" thickBot="1" x14ac:dyDescent="0.3">
      <c r="A61" s="13">
        <v>56</v>
      </c>
      <c r="B61" s="25" t="s">
        <v>60</v>
      </c>
      <c r="C61" s="19">
        <v>11960</v>
      </c>
      <c r="D61" s="19"/>
      <c r="E61" s="146"/>
      <c r="F61" s="16">
        <f t="shared" si="0"/>
        <v>7654.2541361600743</v>
      </c>
    </row>
    <row r="62" spans="1:6" ht="26.25" thickBot="1" x14ac:dyDescent="0.3">
      <c r="A62" s="13">
        <v>57</v>
      </c>
      <c r="B62" s="15" t="s">
        <v>61</v>
      </c>
      <c r="C62" s="6">
        <v>6578</v>
      </c>
      <c r="D62" s="6"/>
      <c r="E62" s="144"/>
      <c r="F62" s="16">
        <f t="shared" si="0"/>
        <v>4209.8397748880407</v>
      </c>
    </row>
    <row r="63" spans="1:6" ht="26.25" thickBot="1" x14ac:dyDescent="0.3">
      <c r="A63" s="13">
        <v>58</v>
      </c>
      <c r="B63" s="26" t="s">
        <v>62</v>
      </c>
      <c r="C63" s="20">
        <v>11960</v>
      </c>
      <c r="D63" s="20"/>
      <c r="E63" s="147"/>
      <c r="F63" s="16">
        <f t="shared" si="0"/>
        <v>7654.2541361600743</v>
      </c>
    </row>
    <row r="64" spans="1:6" ht="39" thickBot="1" x14ac:dyDescent="0.3">
      <c r="A64" s="23">
        <v>59</v>
      </c>
      <c r="B64" s="27" t="s">
        <v>63</v>
      </c>
      <c r="C64" s="6">
        <v>17940</v>
      </c>
      <c r="D64" s="6"/>
      <c r="E64" s="144"/>
      <c r="F64" s="16">
        <f t="shared" si="0"/>
        <v>11481.381204240111</v>
      </c>
    </row>
    <row r="65" spans="1:13" ht="26.25" thickBot="1" x14ac:dyDescent="0.3">
      <c r="A65" s="13">
        <v>60</v>
      </c>
      <c r="B65" s="18" t="s">
        <v>64</v>
      </c>
      <c r="C65" s="19">
        <v>17940</v>
      </c>
      <c r="D65" s="19"/>
      <c r="E65" s="146"/>
      <c r="F65" s="16">
        <f t="shared" si="0"/>
        <v>11481.381204240111</v>
      </c>
    </row>
    <row r="66" spans="1:13" ht="15.75" thickBot="1" x14ac:dyDescent="0.3">
      <c r="A66" s="13">
        <v>61</v>
      </c>
      <c r="B66" s="15" t="s">
        <v>65</v>
      </c>
      <c r="C66" s="19">
        <v>17940</v>
      </c>
      <c r="D66" s="19"/>
      <c r="E66" s="146"/>
      <c r="F66" s="16">
        <f t="shared" si="0"/>
        <v>11481.381204240111</v>
      </c>
      <c r="G66" s="31"/>
    </row>
    <row r="67" spans="1:13" ht="15.75" thickBot="1" x14ac:dyDescent="0.3">
      <c r="A67" s="13">
        <v>62</v>
      </c>
      <c r="B67" s="15" t="s">
        <v>66</v>
      </c>
      <c r="C67" s="6">
        <v>5980</v>
      </c>
      <c r="D67" s="6"/>
      <c r="E67" s="144"/>
      <c r="F67" s="16">
        <f t="shared" si="0"/>
        <v>3827.1270680800371</v>
      </c>
    </row>
    <row r="68" spans="1:13" ht="30.75" thickBot="1" x14ac:dyDescent="0.3">
      <c r="A68" s="13">
        <v>63</v>
      </c>
      <c r="B68" s="15" t="s">
        <v>67</v>
      </c>
      <c r="C68" s="10">
        <v>8372</v>
      </c>
      <c r="D68" s="10"/>
      <c r="E68" s="31"/>
      <c r="F68" s="16">
        <f t="shared" si="0"/>
        <v>5357.9778953120522</v>
      </c>
    </row>
    <row r="69" spans="1:13" ht="26.25" thickBot="1" x14ac:dyDescent="0.3">
      <c r="A69" s="13">
        <v>64</v>
      </c>
      <c r="B69" s="18" t="s">
        <v>68</v>
      </c>
      <c r="C69" s="6">
        <v>5980</v>
      </c>
      <c r="D69" s="6"/>
      <c r="E69" s="144"/>
      <c r="F69" s="16">
        <f t="shared" si="0"/>
        <v>3827.1270680800371</v>
      </c>
    </row>
    <row r="70" spans="1:13" ht="26.25" thickBot="1" x14ac:dyDescent="0.3">
      <c r="A70" s="13">
        <v>65</v>
      </c>
      <c r="B70" s="15" t="s">
        <v>69</v>
      </c>
      <c r="C70" s="10">
        <v>5980</v>
      </c>
      <c r="D70" s="10"/>
      <c r="E70" s="31"/>
      <c r="F70" s="16">
        <f t="shared" si="0"/>
        <v>3827.1270680800371</v>
      </c>
    </row>
    <row r="71" spans="1:13" ht="15.75" thickBot="1" x14ac:dyDescent="0.3">
      <c r="A71" s="13">
        <v>66</v>
      </c>
      <c r="B71" s="18" t="s">
        <v>70</v>
      </c>
      <c r="C71" s="6">
        <v>5980</v>
      </c>
      <c r="D71" s="6"/>
      <c r="E71" s="144"/>
      <c r="F71" s="16">
        <f t="shared" si="0"/>
        <v>3827.1270680800371</v>
      </c>
    </row>
    <row r="72" spans="1:13" ht="26.25" thickBot="1" x14ac:dyDescent="0.3">
      <c r="A72" s="13">
        <v>67</v>
      </c>
      <c r="B72" s="15" t="s">
        <v>71</v>
      </c>
      <c r="C72" s="10">
        <v>5980</v>
      </c>
      <c r="D72" s="10"/>
      <c r="E72" s="31"/>
      <c r="F72" s="16">
        <f t="shared" ref="F72:F135" si="1">17447000/27261457*C72</f>
        <v>3827.1270680800371</v>
      </c>
    </row>
    <row r="73" spans="1:13" ht="26.25" thickBot="1" x14ac:dyDescent="0.3">
      <c r="A73" s="13">
        <v>68</v>
      </c>
      <c r="B73" s="18" t="s">
        <v>72</v>
      </c>
      <c r="C73" s="6">
        <v>3588</v>
      </c>
      <c r="D73" s="6"/>
      <c r="E73" s="144"/>
      <c r="F73" s="16">
        <f t="shared" si="1"/>
        <v>2296.2762408480221</v>
      </c>
    </row>
    <row r="74" spans="1:13" ht="30.75" thickBot="1" x14ac:dyDescent="0.3">
      <c r="A74" s="13">
        <v>69</v>
      </c>
      <c r="B74" s="17" t="s">
        <v>73</v>
      </c>
      <c r="C74" s="6">
        <v>11960</v>
      </c>
      <c r="D74" s="6"/>
      <c r="E74" s="144"/>
      <c r="F74" s="16">
        <f t="shared" si="1"/>
        <v>7654.2541361600743</v>
      </c>
      <c r="M74" s="31"/>
    </row>
    <row r="75" spans="1:13" ht="30.75" thickBot="1" x14ac:dyDescent="0.3">
      <c r="A75" s="13">
        <v>70</v>
      </c>
      <c r="B75" s="17" t="s">
        <v>74</v>
      </c>
      <c r="C75" s="6">
        <v>6000</v>
      </c>
      <c r="D75" s="6"/>
      <c r="E75" s="144"/>
      <c r="F75" s="16">
        <f t="shared" si="1"/>
        <v>3839.9268241605723</v>
      </c>
    </row>
    <row r="76" spans="1:13" ht="30.75" thickBot="1" x14ac:dyDescent="0.3">
      <c r="A76" s="13">
        <v>71</v>
      </c>
      <c r="B76" s="17" t="s">
        <v>75</v>
      </c>
      <c r="C76" s="19">
        <v>23920</v>
      </c>
      <c r="D76" s="19"/>
      <c r="E76" s="146"/>
      <c r="F76" s="16">
        <f t="shared" si="1"/>
        <v>15308.508272320149</v>
      </c>
    </row>
    <row r="77" spans="1:13" ht="30.75" thickBot="1" x14ac:dyDescent="0.3">
      <c r="A77" s="13">
        <v>72</v>
      </c>
      <c r="B77" s="17" t="s">
        <v>76</v>
      </c>
      <c r="C77" s="6">
        <v>5980</v>
      </c>
      <c r="D77" s="6"/>
      <c r="E77" s="144"/>
      <c r="F77" s="16">
        <f t="shared" si="1"/>
        <v>3827.1270680800371</v>
      </c>
    </row>
    <row r="78" spans="1:13" ht="26.25" thickBot="1" x14ac:dyDescent="0.3">
      <c r="A78" s="13">
        <v>73</v>
      </c>
      <c r="B78" s="15" t="s">
        <v>77</v>
      </c>
      <c r="C78" s="10">
        <v>5980</v>
      </c>
      <c r="D78" s="10"/>
      <c r="E78" s="31"/>
      <c r="F78" s="16">
        <f t="shared" si="1"/>
        <v>3827.1270680800371</v>
      </c>
    </row>
    <row r="79" spans="1:13" ht="15.75" thickBot="1" x14ac:dyDescent="0.3">
      <c r="A79" s="13">
        <v>74</v>
      </c>
      <c r="B79" s="18" t="s">
        <v>78</v>
      </c>
      <c r="C79" s="6">
        <v>17940</v>
      </c>
      <c r="D79" s="6"/>
      <c r="E79" s="144"/>
      <c r="F79" s="16">
        <f t="shared" si="1"/>
        <v>11481.381204240111</v>
      </c>
    </row>
    <row r="80" spans="1:13" ht="15.75" thickBot="1" x14ac:dyDescent="0.3">
      <c r="A80" s="13">
        <v>75</v>
      </c>
      <c r="B80" s="15" t="s">
        <v>79</v>
      </c>
      <c r="C80" s="10">
        <v>2392</v>
      </c>
      <c r="D80" s="10"/>
      <c r="E80" s="31"/>
      <c r="F80" s="16">
        <f t="shared" si="1"/>
        <v>1530.8508272320148</v>
      </c>
    </row>
    <row r="81" spans="1:6" ht="15.75" thickBot="1" x14ac:dyDescent="0.3">
      <c r="A81" s="13">
        <v>76</v>
      </c>
      <c r="B81" s="17" t="s">
        <v>80</v>
      </c>
      <c r="C81" s="10">
        <v>11960</v>
      </c>
      <c r="D81" s="10"/>
      <c r="E81" s="31"/>
      <c r="F81" s="16">
        <f t="shared" si="1"/>
        <v>7654.2541361600743</v>
      </c>
    </row>
    <row r="82" spans="1:6" ht="24" customHeight="1" thickBot="1" x14ac:dyDescent="0.3">
      <c r="A82" s="13">
        <v>77</v>
      </c>
      <c r="B82" s="17" t="s">
        <v>81</v>
      </c>
      <c r="C82" s="10">
        <v>3588</v>
      </c>
      <c r="D82" s="10"/>
      <c r="E82" s="31"/>
      <c r="F82" s="16">
        <f t="shared" si="1"/>
        <v>2296.2762408480221</v>
      </c>
    </row>
    <row r="83" spans="1:6" ht="25.5" customHeight="1" thickBot="1" x14ac:dyDescent="0.3">
      <c r="A83" s="154"/>
      <c r="B83" s="154" t="s">
        <v>82</v>
      </c>
      <c r="C83" s="148" t="s">
        <v>608</v>
      </c>
      <c r="D83" s="10"/>
      <c r="E83" s="31"/>
      <c r="F83" s="16">
        <v>0</v>
      </c>
    </row>
    <row r="84" spans="1:6" ht="26.25" thickBot="1" x14ac:dyDescent="0.3">
      <c r="A84" s="28">
        <v>78</v>
      </c>
      <c r="B84" s="15" t="s">
        <v>83</v>
      </c>
      <c r="C84" s="29">
        <v>3588</v>
      </c>
      <c r="D84" s="10"/>
      <c r="E84" s="31"/>
      <c r="F84" s="16">
        <f t="shared" si="1"/>
        <v>2296.2762408480221</v>
      </c>
    </row>
    <row r="85" spans="1:6" ht="26.25" thickBot="1" x14ac:dyDescent="0.3">
      <c r="A85" s="28">
        <v>79</v>
      </c>
      <c r="B85" s="15" t="s">
        <v>84</v>
      </c>
      <c r="C85" s="29">
        <v>5980</v>
      </c>
      <c r="D85" s="10"/>
      <c r="E85" s="31"/>
      <c r="F85" s="16">
        <f t="shared" si="1"/>
        <v>3827.1270680800371</v>
      </c>
    </row>
    <row r="86" spans="1:6" ht="26.25" thickBot="1" x14ac:dyDescent="0.3">
      <c r="A86" s="28">
        <v>80</v>
      </c>
      <c r="B86" s="15" t="s">
        <v>85</v>
      </c>
      <c r="C86" s="29">
        <v>11960</v>
      </c>
      <c r="D86" s="10"/>
      <c r="E86" s="31"/>
      <c r="F86" s="16">
        <f t="shared" si="1"/>
        <v>7654.2541361600743</v>
      </c>
    </row>
    <row r="87" spans="1:6" ht="26.25" thickBot="1" x14ac:dyDescent="0.3">
      <c r="A87" s="28">
        <v>81</v>
      </c>
      <c r="B87" s="15" t="s">
        <v>86</v>
      </c>
      <c r="C87" s="29">
        <v>9568</v>
      </c>
      <c r="D87" s="10"/>
      <c r="E87" s="31"/>
      <c r="F87" s="16">
        <f t="shared" si="1"/>
        <v>6123.4033089280592</v>
      </c>
    </row>
    <row r="88" spans="1:6" ht="45.75" thickBot="1" x14ac:dyDescent="0.3">
      <c r="A88" s="28">
        <v>82</v>
      </c>
      <c r="B88" s="17" t="s">
        <v>87</v>
      </c>
      <c r="C88" s="149">
        <v>29900</v>
      </c>
      <c r="D88" s="19"/>
      <c r="E88" s="146"/>
      <c r="F88" s="16">
        <f t="shared" si="1"/>
        <v>19135.635340400186</v>
      </c>
    </row>
    <row r="89" spans="1:6" ht="30.75" thickBot="1" x14ac:dyDescent="0.3">
      <c r="A89" s="28">
        <v>83</v>
      </c>
      <c r="B89" s="17" t="s">
        <v>88</v>
      </c>
      <c r="C89" s="29">
        <v>11960</v>
      </c>
      <c r="D89" s="10"/>
      <c r="E89" s="31"/>
      <c r="F89" s="16">
        <f t="shared" si="1"/>
        <v>7654.2541361600743</v>
      </c>
    </row>
    <row r="90" spans="1:6" ht="45.75" thickBot="1" x14ac:dyDescent="0.3">
      <c r="A90" s="28">
        <v>84</v>
      </c>
      <c r="B90" s="17" t="s">
        <v>89</v>
      </c>
      <c r="C90" s="29">
        <v>11960</v>
      </c>
      <c r="D90" s="6"/>
      <c r="E90" s="144"/>
      <c r="F90" s="16">
        <f t="shared" si="1"/>
        <v>7654.2541361600743</v>
      </c>
    </row>
    <row r="91" spans="1:6" ht="26.25" thickBot="1" x14ac:dyDescent="0.3">
      <c r="A91" s="28">
        <v>85</v>
      </c>
      <c r="B91" s="15" t="s">
        <v>90</v>
      </c>
      <c r="C91" s="29">
        <v>3588</v>
      </c>
      <c r="D91" s="10"/>
      <c r="E91" s="31"/>
      <c r="F91" s="16">
        <f t="shared" si="1"/>
        <v>2296.2762408480221</v>
      </c>
    </row>
    <row r="92" spans="1:6" ht="26.25" thickBot="1" x14ac:dyDescent="0.3">
      <c r="A92" s="28">
        <v>86</v>
      </c>
      <c r="B92" s="15" t="s">
        <v>91</v>
      </c>
      <c r="C92" s="29">
        <v>8372</v>
      </c>
      <c r="D92" s="6"/>
      <c r="E92" s="144"/>
      <c r="F92" s="16">
        <f t="shared" si="1"/>
        <v>5357.9778953120522</v>
      </c>
    </row>
    <row r="93" spans="1:6" ht="26.25" thickBot="1" x14ac:dyDescent="0.3">
      <c r="A93" s="28">
        <v>87</v>
      </c>
      <c r="B93" s="15" t="s">
        <v>92</v>
      </c>
      <c r="C93" s="29">
        <v>5980</v>
      </c>
      <c r="D93" s="10"/>
      <c r="E93" s="31"/>
      <c r="F93" s="16">
        <f t="shared" si="1"/>
        <v>3827.1270680800371</v>
      </c>
    </row>
    <row r="94" spans="1:6" ht="26.25" thickBot="1" x14ac:dyDescent="0.3">
      <c r="A94" s="28">
        <v>88</v>
      </c>
      <c r="B94" s="15" t="s">
        <v>93</v>
      </c>
      <c r="C94" s="29">
        <v>2392</v>
      </c>
      <c r="D94" s="6"/>
      <c r="E94" s="144"/>
      <c r="F94" s="16">
        <f t="shared" si="1"/>
        <v>1530.8508272320148</v>
      </c>
    </row>
    <row r="95" spans="1:6" ht="26.25" thickBot="1" x14ac:dyDescent="0.3">
      <c r="A95" s="28">
        <v>89</v>
      </c>
      <c r="B95" s="15" t="s">
        <v>94</v>
      </c>
      <c r="C95" s="29">
        <v>1840</v>
      </c>
      <c r="D95" s="10"/>
      <c r="E95" s="31"/>
      <c r="F95" s="16">
        <f t="shared" si="1"/>
        <v>1177.5775594092422</v>
      </c>
    </row>
    <row r="96" spans="1:6" ht="39" thickBot="1" x14ac:dyDescent="0.3">
      <c r="A96" s="28">
        <v>90</v>
      </c>
      <c r="B96" s="15" t="s">
        <v>95</v>
      </c>
      <c r="C96" s="32">
        <v>1196</v>
      </c>
      <c r="D96" s="6"/>
      <c r="E96" s="144"/>
      <c r="F96" s="16">
        <f t="shared" si="1"/>
        <v>765.4254136160074</v>
      </c>
    </row>
    <row r="97" spans="1:7" ht="26.25" thickBot="1" x14ac:dyDescent="0.3">
      <c r="A97" s="28">
        <v>91</v>
      </c>
      <c r="B97" s="15" t="s">
        <v>96</v>
      </c>
      <c r="C97" s="32">
        <v>1196</v>
      </c>
      <c r="D97" s="10"/>
      <c r="E97" s="31"/>
      <c r="F97" s="16">
        <f t="shared" si="1"/>
        <v>765.4254136160074</v>
      </c>
    </row>
    <row r="98" spans="1:7" ht="26.25" thickBot="1" x14ac:dyDescent="0.3">
      <c r="A98" s="28">
        <v>92</v>
      </c>
      <c r="B98" s="15" t="s">
        <v>97</v>
      </c>
      <c r="C98" s="29">
        <v>5980</v>
      </c>
      <c r="D98" s="6"/>
      <c r="E98" s="144"/>
      <c r="F98" s="16">
        <f t="shared" si="1"/>
        <v>3827.1270680800371</v>
      </c>
    </row>
    <row r="99" spans="1:7" ht="26.25" thickBot="1" x14ac:dyDescent="0.3">
      <c r="A99" s="28">
        <v>93</v>
      </c>
      <c r="B99" s="15" t="s">
        <v>98</v>
      </c>
      <c r="C99" s="29">
        <v>5980</v>
      </c>
      <c r="D99" s="10"/>
      <c r="E99" s="31"/>
      <c r="F99" s="16">
        <f t="shared" si="1"/>
        <v>3827.1270680800371</v>
      </c>
    </row>
    <row r="100" spans="1:7" ht="26.25" thickBot="1" x14ac:dyDescent="0.3">
      <c r="A100" s="28">
        <v>94</v>
      </c>
      <c r="B100" s="15" t="s">
        <v>99</v>
      </c>
      <c r="C100" s="29">
        <v>23920</v>
      </c>
      <c r="D100" s="6"/>
      <c r="E100" s="144"/>
      <c r="F100" s="16">
        <f t="shared" si="1"/>
        <v>15308.508272320149</v>
      </c>
    </row>
    <row r="101" spans="1:7" ht="30.75" thickBot="1" x14ac:dyDescent="0.3">
      <c r="A101" s="28">
        <v>95</v>
      </c>
      <c r="B101" s="17" t="s">
        <v>100</v>
      </c>
      <c r="C101" s="29">
        <v>5980</v>
      </c>
      <c r="D101" s="10"/>
      <c r="E101" s="31"/>
      <c r="F101" s="16">
        <f t="shared" si="1"/>
        <v>3827.1270680800371</v>
      </c>
    </row>
    <row r="102" spans="1:7" ht="26.25" thickBot="1" x14ac:dyDescent="0.3">
      <c r="A102" s="28">
        <v>96</v>
      </c>
      <c r="B102" s="15" t="s">
        <v>101</v>
      </c>
      <c r="C102" s="29">
        <v>2392</v>
      </c>
      <c r="D102" s="6"/>
      <c r="E102" s="144"/>
      <c r="F102" s="16">
        <f t="shared" si="1"/>
        <v>1530.8508272320148</v>
      </c>
    </row>
    <row r="103" spans="1:7" ht="26.25" thickBot="1" x14ac:dyDescent="0.3">
      <c r="A103" s="28">
        <v>97</v>
      </c>
      <c r="B103" s="15" t="s">
        <v>102</v>
      </c>
      <c r="C103" s="29">
        <v>5980</v>
      </c>
      <c r="D103" s="10"/>
      <c r="E103" s="31"/>
      <c r="F103" s="16">
        <f t="shared" si="1"/>
        <v>3827.1270680800371</v>
      </c>
    </row>
    <row r="104" spans="1:7" ht="26.25" thickBot="1" x14ac:dyDescent="0.3">
      <c r="A104" s="28">
        <v>98</v>
      </c>
      <c r="B104" s="15" t="s">
        <v>103</v>
      </c>
      <c r="C104" s="29">
        <v>5980</v>
      </c>
      <c r="D104" s="20"/>
      <c r="E104" s="147"/>
      <c r="F104" s="16">
        <f t="shared" si="1"/>
        <v>3827.1270680800371</v>
      </c>
    </row>
    <row r="105" spans="1:7" ht="26.25" thickBot="1" x14ac:dyDescent="0.3">
      <c r="A105" s="28">
        <v>99</v>
      </c>
      <c r="B105" s="15" t="s">
        <v>104</v>
      </c>
      <c r="C105" s="29">
        <v>5980</v>
      </c>
      <c r="D105" s="20"/>
      <c r="E105" s="147"/>
      <c r="F105" s="16">
        <f t="shared" si="1"/>
        <v>3827.1270680800371</v>
      </c>
    </row>
    <row r="106" spans="1:7" ht="26.25" thickBot="1" x14ac:dyDescent="0.3">
      <c r="A106" s="28">
        <v>100</v>
      </c>
      <c r="B106" s="15" t="s">
        <v>105</v>
      </c>
      <c r="C106" s="29">
        <v>16744</v>
      </c>
      <c r="D106" s="6"/>
      <c r="E106" s="144"/>
      <c r="F106" s="16">
        <f t="shared" si="1"/>
        <v>10715.955790624104</v>
      </c>
    </row>
    <row r="107" spans="1:7" ht="26.25" thickBot="1" x14ac:dyDescent="0.3">
      <c r="A107" s="28">
        <v>101</v>
      </c>
      <c r="B107" s="15" t="s">
        <v>106</v>
      </c>
      <c r="C107" s="29">
        <v>1196</v>
      </c>
      <c r="D107" s="19"/>
      <c r="E107" s="146"/>
      <c r="F107" s="16">
        <f t="shared" si="1"/>
        <v>765.4254136160074</v>
      </c>
    </row>
    <row r="108" spans="1:7" ht="30.75" thickBot="1" x14ac:dyDescent="0.3">
      <c r="A108" s="28">
        <v>102</v>
      </c>
      <c r="B108" s="17" t="s">
        <v>107</v>
      </c>
      <c r="C108" s="29">
        <v>11960</v>
      </c>
      <c r="D108" s="10"/>
      <c r="E108" s="31"/>
      <c r="F108" s="16">
        <f t="shared" si="1"/>
        <v>7654.2541361600743</v>
      </c>
    </row>
    <row r="109" spans="1:7" ht="30.75" thickBot="1" x14ac:dyDescent="0.3">
      <c r="A109" s="28">
        <v>103</v>
      </c>
      <c r="B109" s="17" t="s">
        <v>108</v>
      </c>
      <c r="C109" s="29">
        <v>11960</v>
      </c>
      <c r="D109" s="6"/>
      <c r="E109" s="144"/>
      <c r="F109" s="16">
        <f t="shared" si="1"/>
        <v>7654.2541361600743</v>
      </c>
      <c r="G109" s="31"/>
    </row>
    <row r="110" spans="1:7" ht="26.25" thickBot="1" x14ac:dyDescent="0.3">
      <c r="A110" s="33">
        <v>104</v>
      </c>
      <c r="B110" s="34" t="s">
        <v>109</v>
      </c>
      <c r="C110" s="35">
        <v>5980</v>
      </c>
      <c r="D110" s="10"/>
      <c r="E110" s="31"/>
      <c r="F110" s="16">
        <f t="shared" si="1"/>
        <v>3827.1270680800371</v>
      </c>
    </row>
    <row r="111" spans="1:7" ht="30.75" thickBot="1" x14ac:dyDescent="0.3">
      <c r="A111" s="28">
        <v>105</v>
      </c>
      <c r="B111" s="17" t="s">
        <v>110</v>
      </c>
      <c r="C111" s="29">
        <v>5980</v>
      </c>
      <c r="D111" s="6"/>
      <c r="E111" s="144"/>
      <c r="F111" s="16">
        <f t="shared" si="1"/>
        <v>3827.1270680800371</v>
      </c>
    </row>
    <row r="112" spans="1:7" ht="26.25" thickBot="1" x14ac:dyDescent="0.3">
      <c r="A112" s="28">
        <v>106</v>
      </c>
      <c r="B112" s="15" t="s">
        <v>111</v>
      </c>
      <c r="C112" s="32">
        <v>1196</v>
      </c>
      <c r="D112" s="10"/>
      <c r="E112" s="31"/>
      <c r="F112" s="16">
        <f t="shared" si="1"/>
        <v>765.4254136160074</v>
      </c>
    </row>
    <row r="113" spans="1:6" ht="15.75" customHeight="1" thickBot="1" x14ac:dyDescent="0.3">
      <c r="A113" s="154"/>
      <c r="B113" s="154" t="s">
        <v>112</v>
      </c>
      <c r="C113" s="32"/>
      <c r="D113" s="6"/>
      <c r="E113" s="144"/>
      <c r="F113" s="16">
        <f t="shared" si="1"/>
        <v>0</v>
      </c>
    </row>
    <row r="114" spans="1:6" ht="26.25" thickBot="1" x14ac:dyDescent="0.3">
      <c r="A114" s="28">
        <v>107</v>
      </c>
      <c r="B114" s="15" t="s">
        <v>113</v>
      </c>
      <c r="C114" s="29">
        <v>11960</v>
      </c>
      <c r="D114" s="10"/>
      <c r="E114" s="31"/>
      <c r="F114" s="16">
        <f t="shared" si="1"/>
        <v>7654.2541361600743</v>
      </c>
    </row>
    <row r="115" spans="1:6" ht="15.75" thickBot="1" x14ac:dyDescent="0.3">
      <c r="A115" s="28">
        <v>108</v>
      </c>
      <c r="B115" s="15" t="s">
        <v>114</v>
      </c>
      <c r="C115" s="29">
        <v>11960</v>
      </c>
      <c r="D115" s="6"/>
      <c r="E115" s="144"/>
      <c r="F115" s="16">
        <f t="shared" si="1"/>
        <v>7654.2541361600743</v>
      </c>
    </row>
    <row r="116" spans="1:6" ht="26.25" thickBot="1" x14ac:dyDescent="0.3">
      <c r="A116" s="28">
        <v>109</v>
      </c>
      <c r="B116" s="15" t="s">
        <v>115</v>
      </c>
      <c r="C116" s="29">
        <v>9568</v>
      </c>
      <c r="D116" s="10"/>
      <c r="E116" s="31"/>
      <c r="F116" s="16">
        <f t="shared" si="1"/>
        <v>6123.4033089280592</v>
      </c>
    </row>
    <row r="117" spans="1:6" ht="26.25" thickBot="1" x14ac:dyDescent="0.3">
      <c r="A117" s="28">
        <v>110</v>
      </c>
      <c r="B117" s="15" t="s">
        <v>116</v>
      </c>
      <c r="C117" s="29">
        <v>2392</v>
      </c>
      <c r="D117" s="6"/>
      <c r="E117" s="144"/>
      <c r="F117" s="16">
        <f t="shared" si="1"/>
        <v>1530.8508272320148</v>
      </c>
    </row>
    <row r="118" spans="1:6" ht="30.75" thickBot="1" x14ac:dyDescent="0.3">
      <c r="A118" s="28">
        <v>111</v>
      </c>
      <c r="B118" s="17" t="s">
        <v>117</v>
      </c>
      <c r="C118" s="29">
        <v>23920</v>
      </c>
      <c r="D118" s="10"/>
      <c r="E118" s="31"/>
      <c r="F118" s="16">
        <f t="shared" si="1"/>
        <v>15308.508272320149</v>
      </c>
    </row>
    <row r="119" spans="1:6" ht="30.75" thickBot="1" x14ac:dyDescent="0.3">
      <c r="A119" s="28">
        <v>112</v>
      </c>
      <c r="B119" s="17" t="s">
        <v>118</v>
      </c>
      <c r="C119" s="29">
        <v>11960</v>
      </c>
      <c r="D119" s="6"/>
      <c r="E119" s="144"/>
      <c r="F119" s="16">
        <f t="shared" si="1"/>
        <v>7654.2541361600743</v>
      </c>
    </row>
    <row r="120" spans="1:6" ht="26.25" thickBot="1" x14ac:dyDescent="0.3">
      <c r="A120" s="28">
        <v>113</v>
      </c>
      <c r="B120" s="15" t="s">
        <v>119</v>
      </c>
      <c r="C120" s="29">
        <v>23920</v>
      </c>
      <c r="D120" s="10"/>
      <c r="E120" s="31"/>
      <c r="F120" s="16">
        <f t="shared" si="1"/>
        <v>15308.508272320149</v>
      </c>
    </row>
    <row r="121" spans="1:6" ht="26.25" thickBot="1" x14ac:dyDescent="0.3">
      <c r="A121" s="28">
        <v>114</v>
      </c>
      <c r="B121" s="15" t="s">
        <v>120</v>
      </c>
      <c r="C121" s="29">
        <v>17940</v>
      </c>
      <c r="D121" s="6"/>
      <c r="E121" s="144"/>
      <c r="F121" s="16">
        <f t="shared" si="1"/>
        <v>11481.381204240111</v>
      </c>
    </row>
    <row r="122" spans="1:6" ht="30.75" thickBot="1" x14ac:dyDescent="0.3">
      <c r="A122" s="28">
        <v>115</v>
      </c>
      <c r="B122" s="17" t="s">
        <v>121</v>
      </c>
      <c r="C122" s="29">
        <v>23920</v>
      </c>
      <c r="D122" s="19"/>
      <c r="E122" s="150"/>
      <c r="F122" s="16">
        <f t="shared" si="1"/>
        <v>15308.508272320149</v>
      </c>
    </row>
    <row r="123" spans="1:6" ht="30.75" thickBot="1" x14ac:dyDescent="0.3">
      <c r="A123" s="28">
        <v>116</v>
      </c>
      <c r="B123" s="17" t="s">
        <v>122</v>
      </c>
      <c r="C123" s="29">
        <v>14352</v>
      </c>
      <c r="D123" s="10"/>
      <c r="E123" s="31"/>
      <c r="F123" s="16">
        <f t="shared" si="1"/>
        <v>9185.1049633920884</v>
      </c>
    </row>
    <row r="124" spans="1:6" ht="30.75" thickBot="1" x14ac:dyDescent="0.3">
      <c r="A124" s="28">
        <v>117</v>
      </c>
      <c r="B124" s="17" t="s">
        <v>123</v>
      </c>
      <c r="C124" s="29">
        <v>23920</v>
      </c>
      <c r="D124" s="6"/>
      <c r="E124" s="144"/>
      <c r="F124" s="16">
        <f t="shared" si="1"/>
        <v>15308.508272320149</v>
      </c>
    </row>
    <row r="125" spans="1:6" ht="30.75" thickBot="1" x14ac:dyDescent="0.3">
      <c r="A125" s="28">
        <v>118</v>
      </c>
      <c r="B125" s="17" t="s">
        <v>124</v>
      </c>
      <c r="C125" s="29">
        <v>29900</v>
      </c>
      <c r="D125" s="10"/>
      <c r="E125" s="31"/>
      <c r="F125" s="16">
        <f t="shared" si="1"/>
        <v>19135.635340400186</v>
      </c>
    </row>
    <row r="126" spans="1:6" ht="30.75" thickBot="1" x14ac:dyDescent="0.3">
      <c r="A126" s="28">
        <v>119</v>
      </c>
      <c r="B126" s="17" t="s">
        <v>125</v>
      </c>
      <c r="C126" s="29">
        <v>23920</v>
      </c>
      <c r="D126" s="6"/>
      <c r="E126" s="144"/>
      <c r="F126" s="16">
        <f t="shared" si="1"/>
        <v>15308.508272320149</v>
      </c>
    </row>
    <row r="127" spans="1:6" ht="26.25" thickBot="1" x14ac:dyDescent="0.3">
      <c r="A127" s="28">
        <v>120</v>
      </c>
      <c r="B127" s="15" t="s">
        <v>126</v>
      </c>
      <c r="C127" s="29">
        <v>3588</v>
      </c>
      <c r="D127" s="10"/>
      <c r="E127" s="31"/>
      <c r="F127" s="16">
        <f t="shared" si="1"/>
        <v>2296.2762408480221</v>
      </c>
    </row>
    <row r="128" spans="1:6" ht="30.75" thickBot="1" x14ac:dyDescent="0.3">
      <c r="A128" s="28">
        <v>121</v>
      </c>
      <c r="B128" s="17" t="s">
        <v>127</v>
      </c>
      <c r="C128" s="29">
        <v>23920</v>
      </c>
      <c r="D128" s="6"/>
      <c r="E128" s="144"/>
      <c r="F128" s="16">
        <f t="shared" si="1"/>
        <v>15308.508272320149</v>
      </c>
    </row>
    <row r="129" spans="1:6" ht="30.75" thickBot="1" x14ac:dyDescent="0.3">
      <c r="A129" s="28">
        <v>122</v>
      </c>
      <c r="B129" s="17" t="s">
        <v>128</v>
      </c>
      <c r="C129" s="29">
        <v>3588</v>
      </c>
      <c r="D129" s="10"/>
      <c r="E129" s="31"/>
      <c r="F129" s="16">
        <f t="shared" si="1"/>
        <v>2296.2762408480221</v>
      </c>
    </row>
    <row r="130" spans="1:6" ht="30.75" thickBot="1" x14ac:dyDescent="0.3">
      <c r="A130" s="28">
        <v>123</v>
      </c>
      <c r="B130" s="17" t="s">
        <v>129</v>
      </c>
      <c r="C130" s="29">
        <v>9568</v>
      </c>
      <c r="D130" s="6"/>
      <c r="E130" s="144"/>
      <c r="F130" s="16">
        <f t="shared" si="1"/>
        <v>6123.4033089280592</v>
      </c>
    </row>
    <row r="131" spans="1:6" ht="30.75" thickBot="1" x14ac:dyDescent="0.3">
      <c r="A131" s="28">
        <v>124</v>
      </c>
      <c r="B131" s="17" t="s">
        <v>130</v>
      </c>
      <c r="C131" s="29">
        <v>8372</v>
      </c>
      <c r="D131" s="10"/>
      <c r="E131" s="31"/>
      <c r="F131" s="16">
        <f t="shared" si="1"/>
        <v>5357.9778953120522</v>
      </c>
    </row>
    <row r="132" spans="1:6" ht="26.25" thickBot="1" x14ac:dyDescent="0.3">
      <c r="A132" s="28">
        <v>125</v>
      </c>
      <c r="B132" s="15" t="s">
        <v>131</v>
      </c>
      <c r="C132" s="29">
        <v>5980</v>
      </c>
      <c r="D132" s="6"/>
      <c r="E132" s="144"/>
      <c r="F132" s="16">
        <f t="shared" si="1"/>
        <v>3827.1270680800371</v>
      </c>
    </row>
    <row r="133" spans="1:6" ht="15.75" thickBot="1" x14ac:dyDescent="0.3">
      <c r="A133" s="28">
        <v>126</v>
      </c>
      <c r="B133" s="15" t="s">
        <v>132</v>
      </c>
      <c r="C133" s="29">
        <v>5980</v>
      </c>
      <c r="D133" s="10"/>
      <c r="E133" s="31"/>
      <c r="F133" s="16">
        <f t="shared" si="1"/>
        <v>3827.1270680800371</v>
      </c>
    </row>
    <row r="134" spans="1:6" ht="15.75" thickBot="1" x14ac:dyDescent="0.3">
      <c r="A134" s="28">
        <v>127</v>
      </c>
      <c r="B134" s="17" t="s">
        <v>133</v>
      </c>
      <c r="C134" s="29">
        <v>5980</v>
      </c>
      <c r="D134" s="6"/>
      <c r="E134" s="144"/>
      <c r="F134" s="16">
        <f t="shared" si="1"/>
        <v>3827.1270680800371</v>
      </c>
    </row>
    <row r="135" spans="1:6" ht="26.25" thickBot="1" x14ac:dyDescent="0.3">
      <c r="A135" s="28">
        <v>128</v>
      </c>
      <c r="B135" s="15" t="s">
        <v>134</v>
      </c>
      <c r="C135" s="29">
        <v>9568</v>
      </c>
      <c r="D135" s="10"/>
      <c r="E135" s="31"/>
      <c r="F135" s="16">
        <f t="shared" si="1"/>
        <v>6123.4033089280592</v>
      </c>
    </row>
    <row r="136" spans="1:6" ht="30.75" thickBot="1" x14ac:dyDescent="0.3">
      <c r="A136" s="28">
        <v>129</v>
      </c>
      <c r="B136" s="17" t="s">
        <v>135</v>
      </c>
      <c r="C136" s="29">
        <v>23920</v>
      </c>
      <c r="D136" s="6"/>
      <c r="E136" s="144"/>
      <c r="F136" s="16">
        <f t="shared" ref="F136:F199" si="2">17447000/27261457*C136</f>
        <v>15308.508272320149</v>
      </c>
    </row>
    <row r="137" spans="1:6" ht="30.75" thickBot="1" x14ac:dyDescent="0.3">
      <c r="A137" s="28">
        <v>130</v>
      </c>
      <c r="B137" s="17" t="s">
        <v>136</v>
      </c>
      <c r="C137" s="36">
        <v>16744</v>
      </c>
      <c r="D137" s="10"/>
      <c r="E137" s="31"/>
      <c r="F137" s="16">
        <f t="shared" si="2"/>
        <v>10715.955790624104</v>
      </c>
    </row>
    <row r="138" spans="1:6" ht="30.75" thickBot="1" x14ac:dyDescent="0.3">
      <c r="A138" s="28">
        <v>131</v>
      </c>
      <c r="B138" s="17" t="s">
        <v>137</v>
      </c>
      <c r="C138" s="151">
        <v>23920</v>
      </c>
      <c r="D138" s="6"/>
      <c r="E138" s="144"/>
      <c r="F138" s="16">
        <f t="shared" si="2"/>
        <v>15308.508272320149</v>
      </c>
    </row>
    <row r="139" spans="1:6" ht="15.75" thickBot="1" x14ac:dyDescent="0.3">
      <c r="A139" s="28">
        <v>132</v>
      </c>
      <c r="B139" s="17" t="s">
        <v>138</v>
      </c>
      <c r="C139" s="29">
        <v>23920</v>
      </c>
      <c r="D139" s="10"/>
      <c r="E139" s="31"/>
      <c r="F139" s="16">
        <f t="shared" si="2"/>
        <v>15308.508272320149</v>
      </c>
    </row>
    <row r="140" spans="1:6" ht="26.25" thickBot="1" x14ac:dyDescent="0.3">
      <c r="A140" s="28">
        <v>133</v>
      </c>
      <c r="B140" s="15" t="s">
        <v>139</v>
      </c>
      <c r="C140" s="29">
        <v>9568</v>
      </c>
      <c r="D140" s="6"/>
      <c r="E140" s="144"/>
      <c r="F140" s="16">
        <f t="shared" si="2"/>
        <v>6123.4033089280592</v>
      </c>
    </row>
    <row r="141" spans="1:6" ht="26.25" thickBot="1" x14ac:dyDescent="0.3">
      <c r="A141" s="28">
        <v>134</v>
      </c>
      <c r="B141" s="15" t="s">
        <v>140</v>
      </c>
      <c r="C141" s="36">
        <v>8372</v>
      </c>
      <c r="D141" s="10"/>
      <c r="E141" s="31"/>
      <c r="F141" s="16">
        <f t="shared" si="2"/>
        <v>5357.9778953120522</v>
      </c>
    </row>
    <row r="142" spans="1:6" ht="15.75" thickBot="1" x14ac:dyDescent="0.3">
      <c r="A142" s="28">
        <v>135</v>
      </c>
      <c r="B142" s="15" t="s">
        <v>141</v>
      </c>
      <c r="C142" s="151">
        <v>14352</v>
      </c>
      <c r="D142" s="6"/>
      <c r="E142" s="144"/>
      <c r="F142" s="16">
        <f t="shared" si="2"/>
        <v>9185.1049633920884</v>
      </c>
    </row>
    <row r="143" spans="1:6" ht="26.25" thickBot="1" x14ac:dyDescent="0.3">
      <c r="A143" s="28">
        <v>136</v>
      </c>
      <c r="B143" s="15" t="s">
        <v>142</v>
      </c>
      <c r="C143" s="29">
        <v>3588</v>
      </c>
      <c r="D143" s="10"/>
      <c r="E143" s="31"/>
      <c r="F143" s="16">
        <f t="shared" si="2"/>
        <v>2296.2762408480221</v>
      </c>
    </row>
    <row r="144" spans="1:6" ht="26.25" thickBot="1" x14ac:dyDescent="0.3">
      <c r="A144" s="28">
        <v>137</v>
      </c>
      <c r="B144" s="15" t="s">
        <v>143</v>
      </c>
      <c r="C144" s="29">
        <v>11960</v>
      </c>
      <c r="D144" s="6"/>
      <c r="E144" s="144"/>
      <c r="F144" s="16">
        <f t="shared" si="2"/>
        <v>7654.2541361600743</v>
      </c>
    </row>
    <row r="145" spans="1:6" ht="26.25" thickBot="1" x14ac:dyDescent="0.3">
      <c r="A145" s="28">
        <v>138</v>
      </c>
      <c r="B145" s="15" t="s">
        <v>144</v>
      </c>
      <c r="C145" s="29">
        <v>3588</v>
      </c>
      <c r="D145" s="10"/>
      <c r="E145" s="31"/>
      <c r="F145" s="16">
        <f t="shared" si="2"/>
        <v>2296.2762408480221</v>
      </c>
    </row>
    <row r="146" spans="1:6" ht="26.25" thickBot="1" x14ac:dyDescent="0.3">
      <c r="A146" s="28">
        <v>139</v>
      </c>
      <c r="B146" s="15" t="s">
        <v>145</v>
      </c>
      <c r="C146" s="29">
        <v>4784</v>
      </c>
      <c r="D146" s="6"/>
      <c r="E146" s="144"/>
      <c r="F146" s="16">
        <f t="shared" si="2"/>
        <v>3061.7016544640296</v>
      </c>
    </row>
    <row r="147" spans="1:6" ht="26.25" thickBot="1" x14ac:dyDescent="0.3">
      <c r="A147" s="28">
        <v>140</v>
      </c>
      <c r="B147" s="15" t="s">
        <v>146</v>
      </c>
      <c r="C147" s="29">
        <v>4784</v>
      </c>
      <c r="D147" s="10"/>
      <c r="E147" s="31"/>
      <c r="F147" s="16">
        <f t="shared" si="2"/>
        <v>3061.7016544640296</v>
      </c>
    </row>
    <row r="148" spans="1:6" ht="26.25" thickBot="1" x14ac:dyDescent="0.3">
      <c r="A148" s="28">
        <v>141</v>
      </c>
      <c r="B148" s="15" t="s">
        <v>147</v>
      </c>
      <c r="C148" s="29">
        <v>2392</v>
      </c>
      <c r="D148" s="6"/>
      <c r="E148" s="144"/>
      <c r="F148" s="16">
        <f t="shared" si="2"/>
        <v>1530.8508272320148</v>
      </c>
    </row>
    <row r="149" spans="1:6" ht="30.75" thickBot="1" x14ac:dyDescent="0.3">
      <c r="A149" s="28">
        <v>142</v>
      </c>
      <c r="B149" s="17" t="s">
        <v>148</v>
      </c>
      <c r="C149" s="29">
        <v>3588</v>
      </c>
      <c r="D149" s="10"/>
      <c r="E149" s="31"/>
      <c r="F149" s="16">
        <f t="shared" si="2"/>
        <v>2296.2762408480221</v>
      </c>
    </row>
    <row r="150" spans="1:6" ht="30.75" thickBot="1" x14ac:dyDescent="0.3">
      <c r="A150" s="28">
        <v>143</v>
      </c>
      <c r="B150" s="17" t="s">
        <v>149</v>
      </c>
      <c r="C150" s="29">
        <v>17940</v>
      </c>
      <c r="D150" s="6"/>
      <c r="E150" s="144"/>
      <c r="F150" s="16">
        <f t="shared" si="2"/>
        <v>11481.381204240111</v>
      </c>
    </row>
    <row r="151" spans="1:6" ht="26.25" thickBot="1" x14ac:dyDescent="0.3">
      <c r="A151" s="28">
        <v>144</v>
      </c>
      <c r="B151" s="15" t="s">
        <v>150</v>
      </c>
      <c r="C151" s="29">
        <v>5980</v>
      </c>
      <c r="D151" s="10"/>
      <c r="E151" s="31"/>
      <c r="F151" s="16">
        <f t="shared" si="2"/>
        <v>3827.1270680800371</v>
      </c>
    </row>
    <row r="152" spans="1:6" ht="29.25" customHeight="1" thickBot="1" x14ac:dyDescent="0.3">
      <c r="A152" s="154"/>
      <c r="B152" s="154" t="s">
        <v>151</v>
      </c>
      <c r="C152" s="148"/>
      <c r="D152" s="6"/>
      <c r="E152" s="144"/>
      <c r="F152" s="16">
        <f t="shared" si="2"/>
        <v>0</v>
      </c>
    </row>
    <row r="153" spans="1:6" ht="26.25" thickBot="1" x14ac:dyDescent="0.3">
      <c r="A153" s="28">
        <v>145</v>
      </c>
      <c r="B153" s="15" t="s">
        <v>152</v>
      </c>
      <c r="C153" s="29">
        <v>11960</v>
      </c>
      <c r="D153" s="10"/>
      <c r="E153" s="31"/>
      <c r="F153" s="16">
        <f t="shared" si="2"/>
        <v>7654.2541361600743</v>
      </c>
    </row>
    <row r="154" spans="1:6" ht="30.75" thickBot="1" x14ac:dyDescent="0.3">
      <c r="A154" s="28">
        <v>146</v>
      </c>
      <c r="B154" s="17" t="s">
        <v>153</v>
      </c>
      <c r="C154" s="29">
        <v>11960</v>
      </c>
      <c r="D154" s="6"/>
      <c r="E154" s="144"/>
      <c r="F154" s="16">
        <f t="shared" si="2"/>
        <v>7654.2541361600743</v>
      </c>
    </row>
    <row r="155" spans="1:6" ht="26.25" thickBot="1" x14ac:dyDescent="0.3">
      <c r="A155" s="28">
        <v>147</v>
      </c>
      <c r="B155" s="15" t="s">
        <v>154</v>
      </c>
      <c r="C155" s="29">
        <v>11960</v>
      </c>
      <c r="D155" s="10"/>
      <c r="E155" s="31"/>
      <c r="F155" s="16">
        <f t="shared" si="2"/>
        <v>7654.2541361600743</v>
      </c>
    </row>
    <row r="156" spans="1:6" ht="26.25" thickBot="1" x14ac:dyDescent="0.3">
      <c r="A156" s="28">
        <v>148</v>
      </c>
      <c r="B156" s="15" t="s">
        <v>155</v>
      </c>
      <c r="C156" s="29">
        <v>5980</v>
      </c>
      <c r="D156" s="6"/>
      <c r="E156" s="144"/>
      <c r="F156" s="16">
        <f t="shared" si="2"/>
        <v>3827.1270680800371</v>
      </c>
    </row>
    <row r="157" spans="1:6" ht="26.25" thickBot="1" x14ac:dyDescent="0.3">
      <c r="A157" s="28">
        <v>149</v>
      </c>
      <c r="B157" s="15" t="s">
        <v>156</v>
      </c>
      <c r="C157" s="29">
        <v>3588</v>
      </c>
      <c r="D157" s="6"/>
      <c r="E157" s="144"/>
      <c r="F157" s="16">
        <f t="shared" si="2"/>
        <v>2296.2762408480221</v>
      </c>
    </row>
    <row r="158" spans="1:6" ht="26.25" thickBot="1" x14ac:dyDescent="0.3">
      <c r="A158" s="28">
        <v>150</v>
      </c>
      <c r="B158" s="15" t="s">
        <v>157</v>
      </c>
      <c r="C158" s="29">
        <v>2392</v>
      </c>
      <c r="D158" s="6"/>
      <c r="E158" s="144"/>
      <c r="F158" s="16">
        <f t="shared" si="2"/>
        <v>1530.8508272320148</v>
      </c>
    </row>
    <row r="159" spans="1:6" ht="45.75" thickBot="1" x14ac:dyDescent="0.3">
      <c r="A159" s="28">
        <v>151</v>
      </c>
      <c r="B159" s="17" t="s">
        <v>158</v>
      </c>
      <c r="C159" s="29">
        <v>95680</v>
      </c>
      <c r="D159" s="19"/>
      <c r="E159" s="146"/>
      <c r="F159" s="16">
        <f t="shared" si="2"/>
        <v>61234.033089280594</v>
      </c>
    </row>
    <row r="160" spans="1:6" ht="30.75" thickBot="1" x14ac:dyDescent="0.3">
      <c r="A160" s="28">
        <v>152</v>
      </c>
      <c r="B160" s="17" t="s">
        <v>159</v>
      </c>
      <c r="C160" s="29">
        <v>35880</v>
      </c>
      <c r="D160" s="10"/>
      <c r="E160" s="31"/>
      <c r="F160" s="16">
        <f t="shared" si="2"/>
        <v>22962.762408480223</v>
      </c>
    </row>
    <row r="161" spans="1:6" ht="15.75" thickBot="1" x14ac:dyDescent="0.3">
      <c r="A161" s="28">
        <v>153</v>
      </c>
      <c r="B161" s="17" t="s">
        <v>160</v>
      </c>
      <c r="C161" s="29">
        <v>9568</v>
      </c>
      <c r="D161" s="6"/>
      <c r="E161" s="144"/>
      <c r="F161" s="16">
        <f t="shared" si="2"/>
        <v>6123.4033089280592</v>
      </c>
    </row>
    <row r="162" spans="1:6" ht="15.75" thickBot="1" x14ac:dyDescent="0.3">
      <c r="A162" s="28">
        <v>154</v>
      </c>
      <c r="B162" s="17" t="s">
        <v>161</v>
      </c>
      <c r="C162" s="29">
        <v>9568</v>
      </c>
      <c r="D162" s="10"/>
      <c r="E162" s="31"/>
      <c r="F162" s="16">
        <f t="shared" si="2"/>
        <v>6123.4033089280592</v>
      </c>
    </row>
    <row r="163" spans="1:6" ht="30.75" thickBot="1" x14ac:dyDescent="0.3">
      <c r="A163" s="28">
        <v>155</v>
      </c>
      <c r="B163" s="17" t="s">
        <v>162</v>
      </c>
      <c r="C163" s="29">
        <v>35880</v>
      </c>
      <c r="D163" s="6"/>
      <c r="E163" s="144"/>
      <c r="F163" s="16">
        <f t="shared" si="2"/>
        <v>22962.762408480223</v>
      </c>
    </row>
    <row r="164" spans="1:6" ht="30.75" thickBot="1" x14ac:dyDescent="0.3">
      <c r="A164" s="28">
        <v>156</v>
      </c>
      <c r="B164" s="17" t="s">
        <v>163</v>
      </c>
      <c r="C164" s="29">
        <v>83720</v>
      </c>
      <c r="D164" s="10"/>
      <c r="E164" s="31"/>
      <c r="F164" s="16">
        <f t="shared" si="2"/>
        <v>53579.77895312052</v>
      </c>
    </row>
    <row r="165" spans="1:6" ht="15.75" thickBot="1" x14ac:dyDescent="0.3">
      <c r="A165" s="28">
        <v>157</v>
      </c>
      <c r="B165" s="17" t="s">
        <v>164</v>
      </c>
      <c r="C165" s="29">
        <v>11960</v>
      </c>
      <c r="D165" s="6"/>
      <c r="E165" s="144"/>
      <c r="F165" s="16">
        <f t="shared" si="2"/>
        <v>7654.2541361600743</v>
      </c>
    </row>
    <row r="166" spans="1:6" ht="30.75" thickBot="1" x14ac:dyDescent="0.3">
      <c r="A166" s="28">
        <v>158</v>
      </c>
      <c r="B166" s="17" t="s">
        <v>165</v>
      </c>
      <c r="C166" s="29">
        <v>3588</v>
      </c>
      <c r="D166" s="10"/>
      <c r="E166" s="31"/>
      <c r="F166" s="16">
        <f t="shared" si="2"/>
        <v>2296.2762408480221</v>
      </c>
    </row>
    <row r="167" spans="1:6" ht="30.75" thickBot="1" x14ac:dyDescent="0.3">
      <c r="A167" s="28">
        <v>159</v>
      </c>
      <c r="B167" s="17" t="s">
        <v>166</v>
      </c>
      <c r="C167" s="29">
        <v>11040</v>
      </c>
      <c r="D167" s="6"/>
      <c r="E167" s="144"/>
      <c r="F167" s="16">
        <f t="shared" si="2"/>
        <v>7065.4653564554528</v>
      </c>
    </row>
    <row r="168" spans="1:6" ht="30.75" thickBot="1" x14ac:dyDescent="0.3">
      <c r="A168" s="28">
        <v>160</v>
      </c>
      <c r="B168" s="17" t="s">
        <v>167</v>
      </c>
      <c r="C168" s="29">
        <v>3588</v>
      </c>
      <c r="D168" s="10"/>
      <c r="E168" s="31"/>
      <c r="F168" s="16">
        <f t="shared" si="2"/>
        <v>2296.2762408480221</v>
      </c>
    </row>
    <row r="169" spans="1:6" ht="30.75" thickBot="1" x14ac:dyDescent="0.3">
      <c r="A169" s="28">
        <v>161</v>
      </c>
      <c r="B169" s="17" t="s">
        <v>168</v>
      </c>
      <c r="C169" s="29">
        <v>10764</v>
      </c>
      <c r="D169" s="6"/>
      <c r="E169" s="144"/>
      <c r="F169" s="16">
        <f t="shared" si="2"/>
        <v>6888.8287225440663</v>
      </c>
    </row>
    <row r="170" spans="1:6" ht="45.75" thickBot="1" x14ac:dyDescent="0.3">
      <c r="A170" s="28">
        <v>162</v>
      </c>
      <c r="B170" s="17" t="s">
        <v>169</v>
      </c>
      <c r="C170" s="29">
        <v>4784</v>
      </c>
      <c r="D170" s="10"/>
      <c r="E170" s="31"/>
      <c r="F170" s="16">
        <f t="shared" si="2"/>
        <v>3061.7016544640296</v>
      </c>
    </row>
    <row r="171" spans="1:6" ht="30.75" thickBot="1" x14ac:dyDescent="0.3">
      <c r="A171" s="28">
        <v>163</v>
      </c>
      <c r="B171" s="17" t="s">
        <v>170</v>
      </c>
      <c r="C171" s="29">
        <v>9568</v>
      </c>
      <c r="D171" s="6"/>
      <c r="E171" s="144"/>
      <c r="F171" s="16">
        <f t="shared" si="2"/>
        <v>6123.4033089280592</v>
      </c>
    </row>
    <row r="172" spans="1:6" ht="30.75" thickBot="1" x14ac:dyDescent="0.3">
      <c r="A172" s="28">
        <v>164</v>
      </c>
      <c r="B172" s="17" t="s">
        <v>171</v>
      </c>
      <c r="C172" s="29">
        <v>5980</v>
      </c>
      <c r="D172" s="10"/>
      <c r="E172" s="31"/>
      <c r="F172" s="16">
        <f t="shared" si="2"/>
        <v>3827.1270680800371</v>
      </c>
    </row>
    <row r="173" spans="1:6" ht="15.75" thickBot="1" x14ac:dyDescent="0.3">
      <c r="A173" s="28">
        <v>165</v>
      </c>
      <c r="B173" s="17" t="s">
        <v>172</v>
      </c>
      <c r="C173" s="29">
        <v>11960</v>
      </c>
      <c r="D173" s="6"/>
      <c r="E173" s="144"/>
      <c r="F173" s="16">
        <f t="shared" si="2"/>
        <v>7654.2541361600743</v>
      </c>
    </row>
    <row r="174" spans="1:6" ht="30.75" thickBot="1" x14ac:dyDescent="0.3">
      <c r="A174" s="28">
        <v>166</v>
      </c>
      <c r="B174" s="17" t="s">
        <v>173</v>
      </c>
      <c r="C174" s="29">
        <v>17940</v>
      </c>
      <c r="D174" s="10"/>
      <c r="E174" s="31"/>
      <c r="F174" s="16">
        <f t="shared" si="2"/>
        <v>11481.381204240111</v>
      </c>
    </row>
    <row r="175" spans="1:6" ht="30.75" thickBot="1" x14ac:dyDescent="0.3">
      <c r="A175" s="28">
        <v>167</v>
      </c>
      <c r="B175" s="17" t="s">
        <v>174</v>
      </c>
      <c r="C175" s="29">
        <v>5980</v>
      </c>
      <c r="D175" s="20"/>
      <c r="E175" s="147"/>
      <c r="F175" s="16">
        <f t="shared" si="2"/>
        <v>3827.1270680800371</v>
      </c>
    </row>
    <row r="176" spans="1:6" ht="15.75" thickBot="1" x14ac:dyDescent="0.3">
      <c r="A176" s="28">
        <v>168</v>
      </c>
      <c r="B176" s="17" t="s">
        <v>175</v>
      </c>
      <c r="C176" s="29">
        <v>9568</v>
      </c>
      <c r="D176" s="6"/>
      <c r="E176" s="144"/>
      <c r="F176" s="16">
        <f t="shared" si="2"/>
        <v>6123.4033089280592</v>
      </c>
    </row>
    <row r="177" spans="1:6" ht="30.75" thickBot="1" x14ac:dyDescent="0.3">
      <c r="A177" s="28">
        <v>169</v>
      </c>
      <c r="B177" s="17" t="s">
        <v>176</v>
      </c>
      <c r="C177" s="32">
        <v>6000</v>
      </c>
      <c r="D177" s="6"/>
      <c r="E177" s="144"/>
      <c r="F177" s="16">
        <f t="shared" si="2"/>
        <v>3839.9268241605723</v>
      </c>
    </row>
    <row r="178" spans="1:6" ht="15.75" thickBot="1" x14ac:dyDescent="0.3">
      <c r="A178" s="28">
        <v>170</v>
      </c>
      <c r="B178" s="38" t="s">
        <v>177</v>
      </c>
      <c r="C178" s="29">
        <v>5980</v>
      </c>
      <c r="D178" s="10"/>
      <c r="E178" s="31"/>
      <c r="F178" s="16">
        <f t="shared" si="2"/>
        <v>3827.1270680800371</v>
      </c>
    </row>
    <row r="179" spans="1:6" ht="45.75" thickBot="1" x14ac:dyDescent="0.3">
      <c r="A179" s="28">
        <v>171</v>
      </c>
      <c r="B179" s="17" t="s">
        <v>178</v>
      </c>
      <c r="C179" s="29">
        <v>59800</v>
      </c>
      <c r="D179" s="6"/>
      <c r="E179" s="144"/>
      <c r="F179" s="16">
        <f t="shared" si="2"/>
        <v>38271.270680800371</v>
      </c>
    </row>
    <row r="180" spans="1:6" ht="30.75" thickBot="1" x14ac:dyDescent="0.3">
      <c r="A180" s="28">
        <v>172</v>
      </c>
      <c r="B180" s="17" t="s">
        <v>179</v>
      </c>
      <c r="C180" s="29">
        <v>11960</v>
      </c>
      <c r="D180" s="10"/>
      <c r="E180" s="31"/>
      <c r="F180" s="16">
        <f t="shared" si="2"/>
        <v>7654.2541361600743</v>
      </c>
    </row>
    <row r="181" spans="1:6" ht="30.75" thickBot="1" x14ac:dyDescent="0.3">
      <c r="A181" s="28">
        <v>173</v>
      </c>
      <c r="B181" s="17" t="s">
        <v>180</v>
      </c>
      <c r="C181" s="29">
        <v>11960</v>
      </c>
      <c r="D181" s="20"/>
      <c r="E181" s="147"/>
      <c r="F181" s="16">
        <f t="shared" si="2"/>
        <v>7654.2541361600743</v>
      </c>
    </row>
    <row r="182" spans="1:6" ht="30.75" thickBot="1" x14ac:dyDescent="0.3">
      <c r="A182" s="28">
        <v>174</v>
      </c>
      <c r="B182" s="17" t="s">
        <v>181</v>
      </c>
      <c r="C182" s="29">
        <v>11960</v>
      </c>
      <c r="D182" s="6"/>
      <c r="E182" s="144"/>
      <c r="F182" s="16">
        <f t="shared" si="2"/>
        <v>7654.2541361600743</v>
      </c>
    </row>
    <row r="183" spans="1:6" ht="30.75" thickBot="1" x14ac:dyDescent="0.3">
      <c r="A183" s="28">
        <v>175</v>
      </c>
      <c r="B183" s="17" t="s">
        <v>182</v>
      </c>
      <c r="C183" s="29">
        <v>29900</v>
      </c>
      <c r="D183" s="10"/>
      <c r="E183" s="31"/>
      <c r="F183" s="16">
        <f t="shared" si="2"/>
        <v>19135.635340400186</v>
      </c>
    </row>
    <row r="184" spans="1:6" ht="30.75" thickBot="1" x14ac:dyDescent="0.3">
      <c r="A184" s="28">
        <v>176</v>
      </c>
      <c r="B184" s="17" t="s">
        <v>183</v>
      </c>
      <c r="C184" s="29">
        <v>23920</v>
      </c>
      <c r="D184" s="6"/>
      <c r="E184" s="144"/>
      <c r="F184" s="16">
        <f t="shared" si="2"/>
        <v>15308.508272320149</v>
      </c>
    </row>
    <row r="185" spans="1:6" ht="30.75" thickBot="1" x14ac:dyDescent="0.3">
      <c r="A185" s="28">
        <v>177</v>
      </c>
      <c r="B185" s="17" t="s">
        <v>184</v>
      </c>
      <c r="C185" s="29">
        <v>11960</v>
      </c>
      <c r="D185" s="10"/>
      <c r="E185" s="31"/>
      <c r="F185" s="16">
        <f t="shared" si="2"/>
        <v>7654.2541361600743</v>
      </c>
    </row>
    <row r="186" spans="1:6" ht="30.75" thickBot="1" x14ac:dyDescent="0.3">
      <c r="A186" s="28">
        <v>178</v>
      </c>
      <c r="B186" s="17" t="s">
        <v>185</v>
      </c>
      <c r="C186" s="29">
        <v>35880</v>
      </c>
      <c r="D186" s="6"/>
      <c r="E186" s="144"/>
      <c r="F186" s="16">
        <f t="shared" si="2"/>
        <v>22962.762408480223</v>
      </c>
    </row>
    <row r="187" spans="1:6" ht="45.75" thickBot="1" x14ac:dyDescent="0.3">
      <c r="A187" s="28">
        <v>179</v>
      </c>
      <c r="B187" s="17" t="s">
        <v>186</v>
      </c>
      <c r="C187" s="29">
        <v>5980</v>
      </c>
      <c r="D187" s="6"/>
      <c r="E187" s="144"/>
      <c r="F187" s="16">
        <f t="shared" si="2"/>
        <v>3827.1270680800371</v>
      </c>
    </row>
    <row r="188" spans="1:6" ht="30.75" thickBot="1" x14ac:dyDescent="0.3">
      <c r="A188" s="28">
        <v>180</v>
      </c>
      <c r="B188" s="17" t="s">
        <v>187</v>
      </c>
      <c r="C188" s="29">
        <v>17940</v>
      </c>
      <c r="D188" s="19"/>
      <c r="E188" s="146"/>
      <c r="F188" s="16">
        <f t="shared" si="2"/>
        <v>11481.381204240111</v>
      </c>
    </row>
    <row r="189" spans="1:6" ht="45.75" thickBot="1" x14ac:dyDescent="0.3">
      <c r="A189" s="28">
        <v>181</v>
      </c>
      <c r="B189" s="17" t="s">
        <v>188</v>
      </c>
      <c r="C189" s="29">
        <v>11960</v>
      </c>
      <c r="D189" s="6"/>
      <c r="E189" s="144"/>
      <c r="F189" s="16">
        <f t="shared" si="2"/>
        <v>7654.2541361600743</v>
      </c>
    </row>
    <row r="190" spans="1:6" ht="26.25" thickBot="1" x14ac:dyDescent="0.3">
      <c r="A190" s="28">
        <v>182</v>
      </c>
      <c r="B190" s="15" t="s">
        <v>189</v>
      </c>
      <c r="C190" s="29">
        <v>5980</v>
      </c>
      <c r="D190" s="19"/>
      <c r="E190" s="146"/>
      <c r="F190" s="16">
        <f t="shared" si="2"/>
        <v>3827.1270680800371</v>
      </c>
    </row>
    <row r="191" spans="1:6" ht="30.75" thickBot="1" x14ac:dyDescent="0.3">
      <c r="A191" s="28">
        <v>183</v>
      </c>
      <c r="B191" s="17" t="s">
        <v>190</v>
      </c>
      <c r="C191" s="29">
        <v>5980</v>
      </c>
      <c r="D191" s="10"/>
      <c r="E191" s="31"/>
      <c r="F191" s="16">
        <f t="shared" si="2"/>
        <v>3827.1270680800371</v>
      </c>
    </row>
    <row r="192" spans="1:6" ht="30.75" thickBot="1" x14ac:dyDescent="0.3">
      <c r="A192" s="28">
        <v>184</v>
      </c>
      <c r="B192" s="17" t="s">
        <v>191</v>
      </c>
      <c r="C192" s="29">
        <v>5980</v>
      </c>
      <c r="D192" s="6"/>
      <c r="E192" s="144"/>
      <c r="F192" s="16">
        <f t="shared" si="2"/>
        <v>3827.1270680800371</v>
      </c>
    </row>
    <row r="193" spans="1:6" ht="30.75" thickBot="1" x14ac:dyDescent="0.3">
      <c r="A193" s="28">
        <v>185</v>
      </c>
      <c r="B193" s="17" t="s">
        <v>192</v>
      </c>
      <c r="C193" s="29">
        <v>2392</v>
      </c>
      <c r="D193" s="10"/>
      <c r="E193" s="31"/>
      <c r="F193" s="16">
        <f t="shared" si="2"/>
        <v>1530.8508272320148</v>
      </c>
    </row>
    <row r="194" spans="1:6" ht="26.25" thickBot="1" x14ac:dyDescent="0.3">
      <c r="A194" s="28">
        <v>186</v>
      </c>
      <c r="B194" s="15" t="s">
        <v>193</v>
      </c>
      <c r="C194" s="29">
        <v>5980</v>
      </c>
      <c r="D194" s="6"/>
      <c r="E194" s="144"/>
      <c r="F194" s="16">
        <f t="shared" si="2"/>
        <v>3827.1270680800371</v>
      </c>
    </row>
    <row r="195" spans="1:6" ht="26.25" thickBot="1" x14ac:dyDescent="0.3">
      <c r="A195" s="28">
        <v>187</v>
      </c>
      <c r="B195" s="15" t="s">
        <v>194</v>
      </c>
      <c r="C195" s="29">
        <v>3588</v>
      </c>
      <c r="D195" s="6"/>
      <c r="E195" s="144"/>
      <c r="F195" s="16">
        <f t="shared" si="2"/>
        <v>2296.2762408480221</v>
      </c>
    </row>
    <row r="196" spans="1:6" ht="26.25" thickBot="1" x14ac:dyDescent="0.3">
      <c r="A196" s="28">
        <v>188</v>
      </c>
      <c r="B196" s="15" t="s">
        <v>195</v>
      </c>
      <c r="C196" s="29">
        <v>3588</v>
      </c>
      <c r="D196" s="10"/>
      <c r="E196" s="31"/>
      <c r="F196" s="16">
        <f t="shared" si="2"/>
        <v>2296.2762408480221</v>
      </c>
    </row>
    <row r="197" spans="1:6" ht="26.25" thickBot="1" x14ac:dyDescent="0.3">
      <c r="A197" s="28">
        <v>189</v>
      </c>
      <c r="B197" s="15" t="s">
        <v>196</v>
      </c>
      <c r="C197" s="29">
        <v>3588</v>
      </c>
      <c r="D197" s="6"/>
      <c r="E197" s="144"/>
      <c r="F197" s="16">
        <f t="shared" si="2"/>
        <v>2296.2762408480221</v>
      </c>
    </row>
    <row r="198" spans="1:6" ht="26.25" thickBot="1" x14ac:dyDescent="0.3">
      <c r="A198" s="28">
        <v>190</v>
      </c>
      <c r="B198" s="15" t="s">
        <v>197</v>
      </c>
      <c r="C198" s="29">
        <v>5980</v>
      </c>
      <c r="D198" s="10"/>
      <c r="E198" s="31"/>
      <c r="F198" s="16">
        <f t="shared" si="2"/>
        <v>3827.1270680800371</v>
      </c>
    </row>
    <row r="199" spans="1:6" ht="26.25" thickBot="1" x14ac:dyDescent="0.3">
      <c r="A199" s="28">
        <v>191</v>
      </c>
      <c r="B199" s="15" t="s">
        <v>198</v>
      </c>
      <c r="C199" s="29">
        <v>5980</v>
      </c>
      <c r="D199" s="6"/>
      <c r="E199" s="144"/>
      <c r="F199" s="16">
        <f t="shared" si="2"/>
        <v>3827.1270680800371</v>
      </c>
    </row>
    <row r="200" spans="1:6" ht="26.25" thickBot="1" x14ac:dyDescent="0.3">
      <c r="A200" s="28">
        <v>192</v>
      </c>
      <c r="B200" s="15" t="s">
        <v>199</v>
      </c>
      <c r="C200" s="29">
        <v>5980</v>
      </c>
      <c r="D200" s="10"/>
      <c r="E200" s="31"/>
      <c r="F200" s="16">
        <f t="shared" ref="F200:F263" si="3">17447000/27261457*C200</f>
        <v>3827.1270680800371</v>
      </c>
    </row>
    <row r="201" spans="1:6" ht="30.75" thickBot="1" x14ac:dyDescent="0.3">
      <c r="A201" s="28">
        <v>193</v>
      </c>
      <c r="B201" s="17" t="s">
        <v>200</v>
      </c>
      <c r="C201" s="32">
        <v>8000</v>
      </c>
      <c r="D201" s="6"/>
      <c r="E201" s="144"/>
      <c r="F201" s="16">
        <f t="shared" si="3"/>
        <v>5119.9024322140958</v>
      </c>
    </row>
    <row r="202" spans="1:6" ht="15.75" thickBot="1" x14ac:dyDescent="0.3">
      <c r="A202" s="28">
        <v>194</v>
      </c>
      <c r="B202" s="15" t="s">
        <v>202</v>
      </c>
      <c r="C202" s="148"/>
      <c r="D202" s="10"/>
      <c r="E202" s="31"/>
      <c r="F202" s="16">
        <f t="shared" si="3"/>
        <v>0</v>
      </c>
    </row>
    <row r="203" spans="1:6" ht="15.75" customHeight="1" thickBot="1" x14ac:dyDescent="0.3">
      <c r="A203" s="154"/>
      <c r="B203" s="154" t="s">
        <v>203</v>
      </c>
      <c r="C203" s="148"/>
      <c r="D203" s="6"/>
      <c r="E203" s="144"/>
      <c r="F203" s="16">
        <f t="shared" si="3"/>
        <v>0</v>
      </c>
    </row>
    <row r="204" spans="1:6" ht="26.25" thickBot="1" x14ac:dyDescent="0.3">
      <c r="A204" s="13">
        <v>195</v>
      </c>
      <c r="B204" s="15" t="s">
        <v>204</v>
      </c>
      <c r="C204" s="29">
        <v>83720</v>
      </c>
      <c r="D204" s="6"/>
      <c r="E204" s="144"/>
      <c r="F204" s="16">
        <f t="shared" si="3"/>
        <v>53579.77895312052</v>
      </c>
    </row>
    <row r="205" spans="1:6" ht="26.25" thickBot="1" x14ac:dyDescent="0.3">
      <c r="A205" s="13">
        <v>196</v>
      </c>
      <c r="B205" s="15" t="s">
        <v>205</v>
      </c>
      <c r="C205" s="29">
        <v>47840</v>
      </c>
      <c r="D205" s="10"/>
      <c r="E205" s="31"/>
      <c r="F205" s="16">
        <f t="shared" si="3"/>
        <v>30617.016544640297</v>
      </c>
    </row>
    <row r="206" spans="1:6" ht="26.25" thickBot="1" x14ac:dyDescent="0.3">
      <c r="A206" s="13">
        <v>197</v>
      </c>
      <c r="B206" s="15" t="s">
        <v>206</v>
      </c>
      <c r="C206" s="29">
        <v>80000</v>
      </c>
      <c r="D206" s="6"/>
      <c r="E206" s="144"/>
      <c r="F206" s="16">
        <f t="shared" si="3"/>
        <v>51199.024322140962</v>
      </c>
    </row>
    <row r="207" spans="1:6" ht="26.25" thickBot="1" x14ac:dyDescent="0.3">
      <c r="A207" s="13">
        <v>198</v>
      </c>
      <c r="B207" s="15" t="s">
        <v>207</v>
      </c>
      <c r="C207" s="29">
        <v>40000</v>
      </c>
      <c r="D207" s="10"/>
      <c r="E207" s="31"/>
      <c r="F207" s="16">
        <f t="shared" si="3"/>
        <v>25599.512161070481</v>
      </c>
    </row>
    <row r="208" spans="1:6" ht="26.25" thickBot="1" x14ac:dyDescent="0.3">
      <c r="A208" s="13">
        <v>199</v>
      </c>
      <c r="B208" s="15" t="s">
        <v>208</v>
      </c>
      <c r="C208" s="29">
        <v>15000</v>
      </c>
      <c r="D208" s="6"/>
      <c r="E208" s="144"/>
      <c r="F208" s="16">
        <f t="shared" si="3"/>
        <v>9599.8170604014304</v>
      </c>
    </row>
    <row r="209" spans="1:6" ht="26.25" thickBot="1" x14ac:dyDescent="0.3">
      <c r="A209" s="13">
        <v>200</v>
      </c>
      <c r="B209" s="15" t="s">
        <v>209</v>
      </c>
      <c r="C209" s="29">
        <v>15000</v>
      </c>
      <c r="D209" s="10"/>
      <c r="E209" s="31"/>
      <c r="F209" s="16">
        <f t="shared" si="3"/>
        <v>9599.8170604014304</v>
      </c>
    </row>
    <row r="210" spans="1:6" ht="26.25" thickBot="1" x14ac:dyDescent="0.3">
      <c r="A210" s="13">
        <v>201</v>
      </c>
      <c r="B210" s="15" t="s">
        <v>210</v>
      </c>
      <c r="C210" s="29">
        <v>5000</v>
      </c>
      <c r="D210" s="6"/>
      <c r="E210" s="144"/>
      <c r="F210" s="16">
        <f t="shared" si="3"/>
        <v>3199.9390201338101</v>
      </c>
    </row>
    <row r="211" spans="1:6" ht="15.75" thickBot="1" x14ac:dyDescent="0.3">
      <c r="A211" s="13">
        <v>202</v>
      </c>
      <c r="B211" s="15" t="s">
        <v>211</v>
      </c>
      <c r="C211" s="29">
        <v>15000</v>
      </c>
      <c r="D211" s="6"/>
      <c r="E211" s="144"/>
      <c r="F211" s="16">
        <f t="shared" si="3"/>
        <v>9599.8170604014304</v>
      </c>
    </row>
    <row r="212" spans="1:6" ht="26.25" thickBot="1" x14ac:dyDescent="0.3">
      <c r="A212" s="13">
        <v>203</v>
      </c>
      <c r="B212" s="15" t="s">
        <v>212</v>
      </c>
      <c r="C212" s="29">
        <v>5000</v>
      </c>
      <c r="D212" s="6"/>
      <c r="E212" s="144"/>
      <c r="F212" s="16">
        <f t="shared" si="3"/>
        <v>3199.9390201338101</v>
      </c>
    </row>
    <row r="213" spans="1:6" ht="26.25" thickBot="1" x14ac:dyDescent="0.3">
      <c r="A213" s="13">
        <v>204</v>
      </c>
      <c r="B213" s="15" t="s">
        <v>213</v>
      </c>
      <c r="C213" s="29">
        <v>7000</v>
      </c>
      <c r="D213" s="10"/>
      <c r="E213" s="31"/>
      <c r="F213" s="16">
        <f t="shared" si="3"/>
        <v>4479.9146281873345</v>
      </c>
    </row>
    <row r="214" spans="1:6" ht="26.25" thickBot="1" x14ac:dyDescent="0.3">
      <c r="A214" s="13">
        <v>205</v>
      </c>
      <c r="B214" s="15" t="s">
        <v>214</v>
      </c>
      <c r="C214" s="29">
        <v>5000</v>
      </c>
      <c r="D214" s="6"/>
      <c r="E214" s="144"/>
      <c r="F214" s="16">
        <f t="shared" si="3"/>
        <v>3199.9390201338101</v>
      </c>
    </row>
    <row r="215" spans="1:6" ht="15.75" thickBot="1" x14ac:dyDescent="0.3">
      <c r="A215" s="13">
        <v>206</v>
      </c>
      <c r="B215" s="15" t="s">
        <v>215</v>
      </c>
      <c r="C215" s="29">
        <v>5000</v>
      </c>
      <c r="D215" s="10"/>
      <c r="E215" s="31"/>
      <c r="F215" s="16">
        <f t="shared" si="3"/>
        <v>3199.9390201338101</v>
      </c>
    </row>
    <row r="216" spans="1:6" ht="26.25" thickBot="1" x14ac:dyDescent="0.3">
      <c r="A216" s="13">
        <v>207</v>
      </c>
      <c r="B216" s="15" t="s">
        <v>216</v>
      </c>
      <c r="C216" s="29">
        <v>5000</v>
      </c>
      <c r="D216" s="6"/>
      <c r="E216" s="144"/>
      <c r="F216" s="16">
        <f t="shared" si="3"/>
        <v>3199.9390201338101</v>
      </c>
    </row>
    <row r="217" spans="1:6" ht="26.25" thickBot="1" x14ac:dyDescent="0.3">
      <c r="A217" s="13">
        <v>208</v>
      </c>
      <c r="B217" s="15" t="s">
        <v>217</v>
      </c>
      <c r="C217" s="29">
        <v>5000</v>
      </c>
      <c r="D217" s="10"/>
      <c r="E217" s="31"/>
      <c r="F217" s="16">
        <f t="shared" si="3"/>
        <v>3199.9390201338101</v>
      </c>
    </row>
    <row r="218" spans="1:6" ht="15.75" thickBot="1" x14ac:dyDescent="0.3">
      <c r="A218" s="13">
        <v>209</v>
      </c>
      <c r="B218" s="15" t="s">
        <v>218</v>
      </c>
      <c r="C218" s="29">
        <v>5000</v>
      </c>
      <c r="D218" s="6"/>
      <c r="E218" s="144"/>
      <c r="F218" s="16">
        <f t="shared" si="3"/>
        <v>3199.9390201338101</v>
      </c>
    </row>
    <row r="219" spans="1:6" ht="26.25" thickBot="1" x14ac:dyDescent="0.3">
      <c r="A219" s="13">
        <v>210</v>
      </c>
      <c r="B219" s="15" t="s">
        <v>219</v>
      </c>
      <c r="C219" s="29">
        <v>5000</v>
      </c>
      <c r="D219" s="10"/>
      <c r="E219" s="31"/>
      <c r="F219" s="16">
        <f t="shared" si="3"/>
        <v>3199.9390201338101</v>
      </c>
    </row>
    <row r="220" spans="1:6" ht="26.25" thickBot="1" x14ac:dyDescent="0.3">
      <c r="A220" s="13">
        <v>211</v>
      </c>
      <c r="B220" s="15" t="s">
        <v>220</v>
      </c>
      <c r="C220" s="29">
        <v>5000</v>
      </c>
      <c r="D220" s="6"/>
      <c r="E220" s="144"/>
      <c r="F220" s="16">
        <f t="shared" si="3"/>
        <v>3199.9390201338101</v>
      </c>
    </row>
    <row r="221" spans="1:6" ht="26.25" thickBot="1" x14ac:dyDescent="0.3">
      <c r="A221" s="39">
        <v>212</v>
      </c>
      <c r="B221" s="15" t="s">
        <v>221</v>
      </c>
      <c r="C221" s="29">
        <v>5000</v>
      </c>
      <c r="D221" s="10"/>
      <c r="E221" s="31"/>
      <c r="F221" s="16">
        <f t="shared" si="3"/>
        <v>3199.9390201338101</v>
      </c>
    </row>
    <row r="222" spans="1:6" ht="26.25" thickBot="1" x14ac:dyDescent="0.3">
      <c r="A222" s="39">
        <v>213</v>
      </c>
      <c r="B222" s="15" t="s">
        <v>222</v>
      </c>
      <c r="C222" s="29">
        <v>5000</v>
      </c>
      <c r="D222" s="6"/>
      <c r="E222" s="144"/>
      <c r="F222" s="16">
        <f t="shared" si="3"/>
        <v>3199.9390201338101</v>
      </c>
    </row>
    <row r="223" spans="1:6" ht="28.5" thickBot="1" x14ac:dyDescent="0.3">
      <c r="A223" s="39">
        <v>214</v>
      </c>
      <c r="B223" s="15" t="s">
        <v>223</v>
      </c>
      <c r="C223" s="29">
        <v>5000</v>
      </c>
      <c r="D223" s="10"/>
      <c r="E223" s="31"/>
      <c r="F223" s="16">
        <f t="shared" si="3"/>
        <v>3199.9390201338101</v>
      </c>
    </row>
    <row r="224" spans="1:6" ht="26.25" thickBot="1" x14ac:dyDescent="0.3">
      <c r="A224" s="39">
        <v>215</v>
      </c>
      <c r="B224" s="15" t="s">
        <v>224</v>
      </c>
      <c r="C224" s="29">
        <v>5000</v>
      </c>
      <c r="D224" s="6"/>
      <c r="E224" s="144"/>
      <c r="F224" s="16">
        <f t="shared" si="3"/>
        <v>3199.9390201338101</v>
      </c>
    </row>
    <row r="225" spans="1:6" ht="26.25" thickBot="1" x14ac:dyDescent="0.3">
      <c r="A225" s="39">
        <v>216</v>
      </c>
      <c r="B225" s="15" t="s">
        <v>225</v>
      </c>
      <c r="C225" s="29">
        <v>5000</v>
      </c>
      <c r="D225" s="10"/>
      <c r="E225" s="31"/>
      <c r="F225" s="16">
        <f t="shared" si="3"/>
        <v>3199.9390201338101</v>
      </c>
    </row>
    <row r="226" spans="1:6" ht="26.25" thickBot="1" x14ac:dyDescent="0.3">
      <c r="A226" s="39">
        <v>217</v>
      </c>
      <c r="B226" s="15" t="s">
        <v>226</v>
      </c>
      <c r="C226" s="29">
        <v>5000</v>
      </c>
      <c r="D226" s="6"/>
      <c r="E226" s="144"/>
      <c r="F226" s="16">
        <f t="shared" si="3"/>
        <v>3199.9390201338101</v>
      </c>
    </row>
    <row r="227" spans="1:6" ht="26.25" thickBot="1" x14ac:dyDescent="0.3">
      <c r="A227" s="39">
        <v>218</v>
      </c>
      <c r="B227" s="15" t="s">
        <v>227</v>
      </c>
      <c r="C227" s="29">
        <v>5000</v>
      </c>
      <c r="D227" s="10"/>
      <c r="E227" s="31"/>
      <c r="F227" s="16">
        <f t="shared" si="3"/>
        <v>3199.9390201338101</v>
      </c>
    </row>
    <row r="228" spans="1:6" ht="26.25" thickBot="1" x14ac:dyDescent="0.3">
      <c r="A228" s="39">
        <v>219</v>
      </c>
      <c r="B228" s="15" t="s">
        <v>228</v>
      </c>
      <c r="C228" s="29">
        <v>5000</v>
      </c>
      <c r="D228" s="6"/>
      <c r="E228" s="144"/>
      <c r="F228" s="16">
        <f t="shared" si="3"/>
        <v>3199.9390201338101</v>
      </c>
    </row>
    <row r="229" spans="1:6" ht="26.25" thickBot="1" x14ac:dyDescent="0.3">
      <c r="A229" s="39">
        <v>220</v>
      </c>
      <c r="B229" s="15" t="s">
        <v>229</v>
      </c>
      <c r="C229" s="29">
        <v>5000</v>
      </c>
      <c r="D229" s="20"/>
      <c r="E229" s="147"/>
      <c r="F229" s="16">
        <f t="shared" si="3"/>
        <v>3199.9390201338101</v>
      </c>
    </row>
    <row r="230" spans="1:6" ht="26.25" thickBot="1" x14ac:dyDescent="0.3">
      <c r="A230" s="39">
        <v>221</v>
      </c>
      <c r="B230" s="15" t="s">
        <v>230</v>
      </c>
      <c r="C230" s="29">
        <v>5000</v>
      </c>
      <c r="D230" s="6"/>
      <c r="E230" s="144"/>
      <c r="F230" s="16">
        <f t="shared" si="3"/>
        <v>3199.9390201338101</v>
      </c>
    </row>
    <row r="231" spans="1:6" ht="26.25" thickBot="1" x14ac:dyDescent="0.3">
      <c r="A231" s="39">
        <v>222</v>
      </c>
      <c r="B231" s="15" t="s">
        <v>231</v>
      </c>
      <c r="C231" s="29">
        <v>11960</v>
      </c>
      <c r="D231" s="10"/>
      <c r="E231" s="31"/>
      <c r="F231" s="16">
        <f t="shared" si="3"/>
        <v>7654.2541361600743</v>
      </c>
    </row>
    <row r="232" spans="1:6" ht="26.25" thickBot="1" x14ac:dyDescent="0.3">
      <c r="A232" s="39">
        <v>223</v>
      </c>
      <c r="B232" s="15" t="s">
        <v>232</v>
      </c>
      <c r="C232" s="29">
        <v>14352</v>
      </c>
      <c r="D232" s="6"/>
      <c r="E232" s="144"/>
      <c r="F232" s="16">
        <f t="shared" si="3"/>
        <v>9185.1049633920884</v>
      </c>
    </row>
    <row r="233" spans="1:6" ht="30.75" thickBot="1" x14ac:dyDescent="0.3">
      <c r="A233" s="39">
        <v>224</v>
      </c>
      <c r="B233" s="17" t="s">
        <v>233</v>
      </c>
      <c r="C233" s="29">
        <v>11960</v>
      </c>
      <c r="D233" s="10"/>
      <c r="E233" s="31"/>
      <c r="F233" s="16">
        <f t="shared" si="3"/>
        <v>7654.2541361600743</v>
      </c>
    </row>
    <row r="234" spans="1:6" ht="39" thickBot="1" x14ac:dyDescent="0.3">
      <c r="A234" s="39">
        <v>225</v>
      </c>
      <c r="B234" s="15" t="s">
        <v>234</v>
      </c>
      <c r="C234" s="29">
        <v>11960</v>
      </c>
      <c r="D234" s="6"/>
      <c r="E234" s="144"/>
      <c r="F234" s="16">
        <f t="shared" si="3"/>
        <v>7654.2541361600743</v>
      </c>
    </row>
    <row r="235" spans="1:6" ht="26.25" thickBot="1" x14ac:dyDescent="0.3">
      <c r="A235" s="39">
        <v>226</v>
      </c>
      <c r="B235" s="15" t="s">
        <v>235</v>
      </c>
      <c r="C235" s="29">
        <v>11960</v>
      </c>
      <c r="D235" s="6"/>
      <c r="E235" s="144"/>
      <c r="F235" s="16">
        <f t="shared" si="3"/>
        <v>7654.2541361600743</v>
      </c>
    </row>
    <row r="236" spans="1:6" ht="15.75" customHeight="1" thickBot="1" x14ac:dyDescent="0.3">
      <c r="A236" s="154"/>
      <c r="B236" s="154" t="s">
        <v>236</v>
      </c>
      <c r="C236" s="32"/>
      <c r="D236" s="10"/>
      <c r="E236" s="31"/>
      <c r="F236" s="16">
        <f t="shared" si="3"/>
        <v>0</v>
      </c>
    </row>
    <row r="237" spans="1:6" ht="26.25" thickBot="1" x14ac:dyDescent="0.3">
      <c r="A237" s="13">
        <v>227</v>
      </c>
      <c r="B237" s="15" t="s">
        <v>237</v>
      </c>
      <c r="C237" s="29">
        <v>35880</v>
      </c>
      <c r="D237" s="10"/>
      <c r="E237" s="31"/>
      <c r="F237" s="16">
        <f t="shared" si="3"/>
        <v>22962.762408480223</v>
      </c>
    </row>
    <row r="238" spans="1:6" ht="39" thickBot="1" x14ac:dyDescent="0.3">
      <c r="A238" s="13">
        <v>228</v>
      </c>
      <c r="B238" s="15" t="s">
        <v>238</v>
      </c>
      <c r="C238" s="29">
        <v>35880</v>
      </c>
      <c r="D238" s="10"/>
      <c r="E238" s="31"/>
      <c r="F238" s="16">
        <f t="shared" si="3"/>
        <v>22962.762408480223</v>
      </c>
    </row>
    <row r="239" spans="1:6" ht="39" thickBot="1" x14ac:dyDescent="0.3">
      <c r="A239" s="39">
        <v>229</v>
      </c>
      <c r="B239" s="15" t="s">
        <v>239</v>
      </c>
      <c r="C239" s="29">
        <v>17940</v>
      </c>
      <c r="D239" s="10"/>
      <c r="E239" s="31"/>
      <c r="F239" s="16">
        <f t="shared" si="3"/>
        <v>11481.381204240111</v>
      </c>
    </row>
    <row r="240" spans="1:6" ht="26.25" thickBot="1" x14ac:dyDescent="0.3">
      <c r="A240" s="39">
        <v>230</v>
      </c>
      <c r="B240" s="15" t="s">
        <v>240</v>
      </c>
      <c r="C240" s="29">
        <v>17940</v>
      </c>
      <c r="D240" s="10"/>
      <c r="E240" s="31"/>
      <c r="F240" s="16">
        <f t="shared" si="3"/>
        <v>11481.381204240111</v>
      </c>
    </row>
    <row r="241" spans="1:6" ht="26.25" thickBot="1" x14ac:dyDescent="0.3">
      <c r="A241" s="39">
        <v>231</v>
      </c>
      <c r="B241" s="15" t="s">
        <v>241</v>
      </c>
      <c r="C241" s="29">
        <v>11960</v>
      </c>
      <c r="D241" s="10"/>
      <c r="E241" s="31"/>
      <c r="F241" s="16">
        <f t="shared" si="3"/>
        <v>7654.2541361600743</v>
      </c>
    </row>
    <row r="242" spans="1:6" ht="26.25" thickBot="1" x14ac:dyDescent="0.3">
      <c r="A242" s="39">
        <v>232</v>
      </c>
      <c r="B242" s="15" t="s">
        <v>242</v>
      </c>
      <c r="C242" s="29">
        <v>9568</v>
      </c>
      <c r="D242" s="10"/>
      <c r="E242" s="31"/>
      <c r="F242" s="16">
        <f t="shared" si="3"/>
        <v>6123.4033089280592</v>
      </c>
    </row>
    <row r="243" spans="1:6" ht="39" thickBot="1" x14ac:dyDescent="0.3">
      <c r="A243" s="39">
        <v>233</v>
      </c>
      <c r="B243" s="15" t="s">
        <v>243</v>
      </c>
      <c r="C243" s="29">
        <v>11960</v>
      </c>
      <c r="D243" s="10"/>
      <c r="E243" s="31"/>
      <c r="F243" s="16">
        <f t="shared" si="3"/>
        <v>7654.2541361600743</v>
      </c>
    </row>
    <row r="244" spans="1:6" ht="30.75" thickBot="1" x14ac:dyDescent="0.3">
      <c r="A244" s="39">
        <v>234</v>
      </c>
      <c r="B244" s="17" t="s">
        <v>244</v>
      </c>
      <c r="C244" s="29">
        <v>11960</v>
      </c>
      <c r="D244" s="10"/>
      <c r="E244" s="31"/>
      <c r="F244" s="16">
        <f t="shared" si="3"/>
        <v>7654.2541361600743</v>
      </c>
    </row>
    <row r="245" spans="1:6" ht="30.75" thickBot="1" x14ac:dyDescent="0.3">
      <c r="A245" s="39">
        <v>235</v>
      </c>
      <c r="B245" s="17" t="s">
        <v>245</v>
      </c>
      <c r="C245" s="29">
        <v>11960</v>
      </c>
      <c r="D245" s="10"/>
      <c r="E245" s="31"/>
      <c r="F245" s="16">
        <f t="shared" si="3"/>
        <v>7654.2541361600743</v>
      </c>
    </row>
    <row r="246" spans="1:6" ht="45.75" thickBot="1" x14ac:dyDescent="0.3">
      <c r="A246" s="39">
        <v>236</v>
      </c>
      <c r="B246" s="17" t="s">
        <v>246</v>
      </c>
      <c r="C246" s="29">
        <v>11960</v>
      </c>
      <c r="D246" s="10"/>
      <c r="E246" s="31"/>
      <c r="F246" s="16">
        <f t="shared" si="3"/>
        <v>7654.2541361600743</v>
      </c>
    </row>
    <row r="247" spans="1:6" ht="30.75" thickBot="1" x14ac:dyDescent="0.3">
      <c r="A247" s="39">
        <v>237</v>
      </c>
      <c r="B247" s="17" t="s">
        <v>247</v>
      </c>
      <c r="C247" s="29">
        <v>11960</v>
      </c>
      <c r="D247" s="10"/>
      <c r="E247" s="31"/>
      <c r="F247" s="16">
        <f t="shared" si="3"/>
        <v>7654.2541361600743</v>
      </c>
    </row>
    <row r="248" spans="1:6" ht="26.25" thickBot="1" x14ac:dyDescent="0.3">
      <c r="A248" s="39">
        <v>238</v>
      </c>
      <c r="B248" s="15" t="s">
        <v>248</v>
      </c>
      <c r="C248" s="29">
        <v>11960</v>
      </c>
      <c r="D248" s="10"/>
      <c r="E248" s="31"/>
      <c r="F248" s="16">
        <f t="shared" si="3"/>
        <v>7654.2541361600743</v>
      </c>
    </row>
    <row r="249" spans="1:6" ht="26.25" thickBot="1" x14ac:dyDescent="0.3">
      <c r="A249" s="39">
        <v>239</v>
      </c>
      <c r="B249" s="15" t="s">
        <v>249</v>
      </c>
      <c r="C249" s="29">
        <v>29900</v>
      </c>
      <c r="D249" s="10"/>
      <c r="E249" s="31"/>
      <c r="F249" s="16">
        <f t="shared" si="3"/>
        <v>19135.635340400186</v>
      </c>
    </row>
    <row r="250" spans="1:6" ht="26.25" thickBot="1" x14ac:dyDescent="0.3">
      <c r="A250" s="40">
        <v>240</v>
      </c>
      <c r="B250" s="41" t="s">
        <v>250</v>
      </c>
      <c r="C250" s="29">
        <v>27900</v>
      </c>
      <c r="D250" s="10"/>
      <c r="E250" s="31"/>
      <c r="F250" s="16">
        <f t="shared" si="3"/>
        <v>17855.659732346659</v>
      </c>
    </row>
    <row r="251" spans="1:6" ht="39" thickBot="1" x14ac:dyDescent="0.3">
      <c r="A251" s="40">
        <v>241</v>
      </c>
      <c r="B251" s="41" t="s">
        <v>251</v>
      </c>
      <c r="C251" s="29">
        <v>17940</v>
      </c>
      <c r="D251" s="10"/>
      <c r="E251" s="31"/>
      <c r="F251" s="16">
        <f t="shared" si="3"/>
        <v>11481.381204240111</v>
      </c>
    </row>
    <row r="252" spans="1:6" ht="26.25" thickBot="1" x14ac:dyDescent="0.3">
      <c r="A252" s="40">
        <v>242</v>
      </c>
      <c r="B252" s="41" t="s">
        <v>252</v>
      </c>
      <c r="C252" s="29">
        <v>23920</v>
      </c>
      <c r="D252" s="10"/>
      <c r="E252" s="31"/>
      <c r="F252" s="16">
        <f t="shared" si="3"/>
        <v>15308.508272320149</v>
      </c>
    </row>
    <row r="253" spans="1:6" ht="26.25" thickBot="1" x14ac:dyDescent="0.3">
      <c r="A253" s="40">
        <v>243</v>
      </c>
      <c r="B253" s="41" t="s">
        <v>253</v>
      </c>
      <c r="C253" s="29">
        <v>23920</v>
      </c>
      <c r="D253" s="10"/>
      <c r="E253" s="31"/>
      <c r="F253" s="16">
        <f t="shared" si="3"/>
        <v>15308.508272320149</v>
      </c>
    </row>
    <row r="254" spans="1:6" ht="39" thickBot="1" x14ac:dyDescent="0.3">
      <c r="A254" s="40">
        <v>244</v>
      </c>
      <c r="B254" s="41" t="s">
        <v>254</v>
      </c>
      <c r="C254" s="29">
        <v>11960</v>
      </c>
      <c r="D254" s="10"/>
      <c r="E254" s="31"/>
      <c r="F254" s="16">
        <f t="shared" si="3"/>
        <v>7654.2541361600743</v>
      </c>
    </row>
    <row r="255" spans="1:6" ht="26.25" thickBot="1" x14ac:dyDescent="0.3">
      <c r="A255" s="40">
        <v>245</v>
      </c>
      <c r="B255" s="41" t="s">
        <v>255</v>
      </c>
      <c r="C255" s="29">
        <v>11960</v>
      </c>
      <c r="D255" s="10"/>
      <c r="E255" s="31"/>
      <c r="F255" s="16">
        <f t="shared" si="3"/>
        <v>7654.2541361600743</v>
      </c>
    </row>
    <row r="256" spans="1:6" ht="26.25" thickBot="1" x14ac:dyDescent="0.3">
      <c r="A256" s="40">
        <v>246</v>
      </c>
      <c r="B256" s="41" t="s">
        <v>256</v>
      </c>
      <c r="C256" s="29">
        <v>11960</v>
      </c>
      <c r="D256" s="10"/>
      <c r="E256" s="31"/>
      <c r="F256" s="16">
        <f t="shared" si="3"/>
        <v>7654.2541361600743</v>
      </c>
    </row>
    <row r="257" spans="1:6" ht="26.25" thickBot="1" x14ac:dyDescent="0.3">
      <c r="A257" s="40">
        <v>247</v>
      </c>
      <c r="B257" s="41" t="s">
        <v>257</v>
      </c>
      <c r="C257" s="29">
        <v>11960</v>
      </c>
      <c r="D257" s="10"/>
      <c r="E257" s="31"/>
      <c r="F257" s="16">
        <f t="shared" si="3"/>
        <v>7654.2541361600743</v>
      </c>
    </row>
    <row r="258" spans="1:6" ht="26.25" thickBot="1" x14ac:dyDescent="0.3">
      <c r="A258" s="40">
        <v>248</v>
      </c>
      <c r="B258" s="41" t="s">
        <v>258</v>
      </c>
      <c r="C258" s="29">
        <v>11960</v>
      </c>
      <c r="D258" s="10"/>
      <c r="E258" s="31"/>
      <c r="F258" s="16">
        <f t="shared" si="3"/>
        <v>7654.2541361600743</v>
      </c>
    </row>
    <row r="259" spans="1:6" ht="26.25" thickBot="1" x14ac:dyDescent="0.3">
      <c r="A259" s="40">
        <v>249</v>
      </c>
      <c r="B259" s="41" t="s">
        <v>259</v>
      </c>
      <c r="C259" s="29">
        <v>11960</v>
      </c>
      <c r="D259" s="10"/>
      <c r="E259" s="31"/>
      <c r="F259" s="16">
        <f t="shared" si="3"/>
        <v>7654.2541361600743</v>
      </c>
    </row>
    <row r="260" spans="1:6" ht="26.25" thickBot="1" x14ac:dyDescent="0.3">
      <c r="A260" s="40">
        <v>250</v>
      </c>
      <c r="B260" s="41" t="s">
        <v>260</v>
      </c>
      <c r="C260" s="29">
        <v>11960</v>
      </c>
      <c r="D260" s="10"/>
      <c r="E260" s="31"/>
      <c r="F260" s="16">
        <f t="shared" si="3"/>
        <v>7654.2541361600743</v>
      </c>
    </row>
    <row r="261" spans="1:6" ht="26.25" thickBot="1" x14ac:dyDescent="0.3">
      <c r="A261" s="40">
        <v>251</v>
      </c>
      <c r="B261" s="41" t="s">
        <v>261</v>
      </c>
      <c r="C261" s="29">
        <v>11960</v>
      </c>
      <c r="D261" s="10"/>
      <c r="E261" s="31"/>
      <c r="F261" s="16">
        <f t="shared" si="3"/>
        <v>7654.2541361600743</v>
      </c>
    </row>
    <row r="262" spans="1:6" ht="15.75" customHeight="1" thickBot="1" x14ac:dyDescent="0.3">
      <c r="A262" s="154"/>
      <c r="B262" s="154" t="s">
        <v>262</v>
      </c>
      <c r="C262" s="29"/>
      <c r="D262" s="10"/>
      <c r="E262" s="31"/>
      <c r="F262" s="16">
        <f t="shared" si="3"/>
        <v>0</v>
      </c>
    </row>
    <row r="263" spans="1:6" ht="26.25" thickBot="1" x14ac:dyDescent="0.3">
      <c r="A263" s="39">
        <v>252</v>
      </c>
      <c r="B263" s="15" t="s">
        <v>263</v>
      </c>
      <c r="C263" s="29">
        <v>41860</v>
      </c>
      <c r="D263" s="10"/>
      <c r="E263" s="31"/>
      <c r="F263" s="16">
        <f t="shared" si="3"/>
        <v>26789.88947656026</v>
      </c>
    </row>
    <row r="264" spans="1:6" ht="30.75" thickBot="1" x14ac:dyDescent="0.3">
      <c r="A264" s="39">
        <v>253</v>
      </c>
      <c r="B264" s="17" t="s">
        <v>264</v>
      </c>
      <c r="C264" s="29">
        <v>7176</v>
      </c>
      <c r="D264" s="10"/>
      <c r="E264" s="31"/>
      <c r="F264" s="16">
        <f t="shared" ref="F264:F327" si="4">17447000/27261457*C264</f>
        <v>4592.5524816960442</v>
      </c>
    </row>
    <row r="265" spans="1:6" ht="26.25" thickBot="1" x14ac:dyDescent="0.3">
      <c r="A265" s="39">
        <v>254</v>
      </c>
      <c r="B265" s="15" t="s">
        <v>265</v>
      </c>
      <c r="C265" s="29">
        <v>14352</v>
      </c>
      <c r="D265" s="10"/>
      <c r="E265" s="31"/>
      <c r="F265" s="16">
        <f t="shared" si="4"/>
        <v>9185.1049633920884</v>
      </c>
    </row>
    <row r="266" spans="1:6" ht="26.25" thickBot="1" x14ac:dyDescent="0.3">
      <c r="A266" s="39">
        <v>255</v>
      </c>
      <c r="B266" s="15" t="s">
        <v>266</v>
      </c>
      <c r="C266" s="29">
        <v>17940</v>
      </c>
      <c r="D266" s="10"/>
      <c r="E266" s="31"/>
      <c r="F266" s="16">
        <f t="shared" si="4"/>
        <v>11481.381204240111</v>
      </c>
    </row>
    <row r="267" spans="1:6" ht="26.25" thickBot="1" x14ac:dyDescent="0.3">
      <c r="A267" s="39">
        <v>256</v>
      </c>
      <c r="B267" s="15" t="s">
        <v>267</v>
      </c>
      <c r="C267" s="29">
        <v>14352</v>
      </c>
      <c r="D267" s="6"/>
      <c r="E267" s="144"/>
      <c r="F267" s="16">
        <f t="shared" si="4"/>
        <v>9185.1049633920884</v>
      </c>
    </row>
    <row r="268" spans="1:6" ht="26.25" thickBot="1" x14ac:dyDescent="0.3">
      <c r="A268" s="39">
        <v>257</v>
      </c>
      <c r="B268" s="15" t="s">
        <v>268</v>
      </c>
      <c r="C268" s="29">
        <v>14352</v>
      </c>
      <c r="D268" s="10"/>
      <c r="E268" s="31"/>
      <c r="F268" s="16">
        <f t="shared" si="4"/>
        <v>9185.1049633920884</v>
      </c>
    </row>
    <row r="269" spans="1:6" ht="26.25" thickBot="1" x14ac:dyDescent="0.3">
      <c r="A269" s="39">
        <v>258</v>
      </c>
      <c r="B269" s="15" t="s">
        <v>269</v>
      </c>
      <c r="C269" s="29">
        <v>5980</v>
      </c>
      <c r="D269" s="6"/>
      <c r="E269" s="144"/>
      <c r="F269" s="16">
        <f t="shared" si="4"/>
        <v>3827.1270680800371</v>
      </c>
    </row>
    <row r="270" spans="1:6" ht="26.25" thickBot="1" x14ac:dyDescent="0.3">
      <c r="A270" s="39">
        <v>259</v>
      </c>
      <c r="B270" s="15" t="s">
        <v>270</v>
      </c>
      <c r="C270" s="29">
        <v>5980</v>
      </c>
      <c r="D270" s="10"/>
      <c r="E270" s="31"/>
      <c r="F270" s="16">
        <f t="shared" si="4"/>
        <v>3827.1270680800371</v>
      </c>
    </row>
    <row r="271" spans="1:6" ht="26.25" thickBot="1" x14ac:dyDescent="0.3">
      <c r="A271" s="39">
        <v>260</v>
      </c>
      <c r="B271" s="15" t="s">
        <v>271</v>
      </c>
      <c r="C271" s="29">
        <v>5980</v>
      </c>
      <c r="D271" s="6"/>
      <c r="E271" s="144"/>
      <c r="F271" s="16">
        <f t="shared" si="4"/>
        <v>3827.1270680800371</v>
      </c>
    </row>
    <row r="272" spans="1:6" ht="26.25" thickBot="1" x14ac:dyDescent="0.3">
      <c r="A272" s="39">
        <v>261</v>
      </c>
      <c r="B272" s="15" t="s">
        <v>272</v>
      </c>
      <c r="C272" s="29">
        <v>11960</v>
      </c>
      <c r="D272" s="10"/>
      <c r="E272" s="31"/>
      <c r="F272" s="16">
        <f t="shared" si="4"/>
        <v>7654.2541361600743</v>
      </c>
    </row>
    <row r="273" spans="1:6" ht="30.75" thickBot="1" x14ac:dyDescent="0.3">
      <c r="A273" s="39">
        <v>262</v>
      </c>
      <c r="B273" s="17" t="s">
        <v>273</v>
      </c>
      <c r="C273" s="29">
        <v>9568</v>
      </c>
      <c r="D273" s="6"/>
      <c r="E273" s="144"/>
      <c r="F273" s="16">
        <f t="shared" si="4"/>
        <v>6123.4033089280592</v>
      </c>
    </row>
    <row r="274" spans="1:6" ht="30.75" thickBot="1" x14ac:dyDescent="0.3">
      <c r="A274" s="39">
        <v>263</v>
      </c>
      <c r="B274" s="17" t="s">
        <v>274</v>
      </c>
      <c r="C274" s="42">
        <v>3855</v>
      </c>
      <c r="D274" s="10"/>
      <c r="E274" s="31"/>
      <c r="F274" s="16">
        <f t="shared" si="4"/>
        <v>2467.1529845231676</v>
      </c>
    </row>
    <row r="275" spans="1:6" ht="26.25" thickBot="1" x14ac:dyDescent="0.3">
      <c r="A275" s="39">
        <v>264</v>
      </c>
      <c r="B275" s="15" t="s">
        <v>275</v>
      </c>
      <c r="C275" s="29">
        <v>11960</v>
      </c>
      <c r="D275" s="6"/>
      <c r="E275" s="152"/>
      <c r="F275" s="16">
        <f t="shared" si="4"/>
        <v>7654.2541361600743</v>
      </c>
    </row>
    <row r="276" spans="1:6" ht="26.25" thickBot="1" x14ac:dyDescent="0.3">
      <c r="A276" s="39">
        <v>265</v>
      </c>
      <c r="B276" s="15" t="s">
        <v>276</v>
      </c>
      <c r="C276" s="29">
        <v>11960</v>
      </c>
      <c r="D276" s="6"/>
      <c r="E276" s="144"/>
      <c r="F276" s="16">
        <f t="shared" si="4"/>
        <v>7654.2541361600743</v>
      </c>
    </row>
    <row r="277" spans="1:6" ht="30.75" thickBot="1" x14ac:dyDescent="0.3">
      <c r="A277" s="39">
        <v>266</v>
      </c>
      <c r="B277" s="17" t="s">
        <v>277</v>
      </c>
      <c r="C277" s="29">
        <v>17940</v>
      </c>
      <c r="D277" s="19"/>
      <c r="E277" s="146"/>
      <c r="F277" s="16">
        <f t="shared" si="4"/>
        <v>11481.381204240111</v>
      </c>
    </row>
    <row r="278" spans="1:6" ht="26.25" thickBot="1" x14ac:dyDescent="0.3">
      <c r="A278" s="39">
        <v>267</v>
      </c>
      <c r="B278" s="15" t="s">
        <v>278</v>
      </c>
      <c r="C278" s="29">
        <v>17940</v>
      </c>
      <c r="D278" s="6"/>
      <c r="E278" s="144"/>
      <c r="F278" s="16">
        <f t="shared" si="4"/>
        <v>11481.381204240111</v>
      </c>
    </row>
    <row r="279" spans="1:6" ht="26.25" thickBot="1" x14ac:dyDescent="0.3">
      <c r="A279" s="39">
        <v>268</v>
      </c>
      <c r="B279" s="15" t="s">
        <v>279</v>
      </c>
      <c r="C279" s="29">
        <v>17940</v>
      </c>
      <c r="D279" s="10"/>
      <c r="E279" s="31"/>
      <c r="F279" s="16">
        <f t="shared" si="4"/>
        <v>11481.381204240111</v>
      </c>
    </row>
    <row r="280" spans="1:6" ht="30.75" thickBot="1" x14ac:dyDescent="0.3">
      <c r="A280" s="39">
        <v>269</v>
      </c>
      <c r="B280" s="17" t="s">
        <v>280</v>
      </c>
      <c r="C280" s="29">
        <v>3588</v>
      </c>
      <c r="D280" s="10"/>
      <c r="E280" s="31"/>
      <c r="F280" s="16">
        <f t="shared" si="4"/>
        <v>2296.2762408480221</v>
      </c>
    </row>
    <row r="281" spans="1:6" ht="26.25" thickBot="1" x14ac:dyDescent="0.3">
      <c r="A281" s="39">
        <v>270</v>
      </c>
      <c r="B281" s="15" t="s">
        <v>281</v>
      </c>
      <c r="C281" s="29">
        <v>11960</v>
      </c>
      <c r="D281" s="10"/>
      <c r="E281" s="31"/>
      <c r="F281" s="16">
        <f t="shared" si="4"/>
        <v>7654.2541361600743</v>
      </c>
    </row>
    <row r="282" spans="1:6" ht="26.25" thickBot="1" x14ac:dyDescent="0.3">
      <c r="A282" s="39">
        <v>271</v>
      </c>
      <c r="B282" s="15" t="s">
        <v>282</v>
      </c>
      <c r="C282" s="29">
        <v>11960</v>
      </c>
      <c r="D282" s="10"/>
      <c r="E282" s="31"/>
      <c r="F282" s="16">
        <f t="shared" si="4"/>
        <v>7654.2541361600743</v>
      </c>
    </row>
    <row r="283" spans="1:6" ht="26.25" thickBot="1" x14ac:dyDescent="0.3">
      <c r="A283" s="39">
        <v>272</v>
      </c>
      <c r="B283" s="15" t="s">
        <v>283</v>
      </c>
      <c r="C283" s="29">
        <v>11960</v>
      </c>
      <c r="D283" s="10"/>
      <c r="E283" s="31"/>
      <c r="F283" s="16">
        <f t="shared" si="4"/>
        <v>7654.2541361600743</v>
      </c>
    </row>
    <row r="284" spans="1:6" ht="28.5" thickBot="1" x14ac:dyDescent="0.3">
      <c r="A284" s="39">
        <v>273</v>
      </c>
      <c r="B284" s="15" t="s">
        <v>284</v>
      </c>
      <c r="C284" s="29">
        <v>3588</v>
      </c>
      <c r="D284" s="10"/>
      <c r="E284" s="31"/>
      <c r="F284" s="16">
        <f t="shared" si="4"/>
        <v>2296.2762408480221</v>
      </c>
    </row>
    <row r="285" spans="1:6" ht="26.25" thickBot="1" x14ac:dyDescent="0.3">
      <c r="A285" s="39">
        <v>274</v>
      </c>
      <c r="B285" s="15" t="s">
        <v>285</v>
      </c>
      <c r="C285" s="42">
        <v>3588</v>
      </c>
      <c r="D285" s="19"/>
      <c r="E285" s="31"/>
      <c r="F285" s="16">
        <f t="shared" si="4"/>
        <v>2296.2762408480221</v>
      </c>
    </row>
    <row r="286" spans="1:6" ht="30.75" thickBot="1" x14ac:dyDescent="0.3">
      <c r="A286" s="39">
        <v>275</v>
      </c>
      <c r="B286" s="17" t="s">
        <v>286</v>
      </c>
      <c r="C286" s="29">
        <v>1794</v>
      </c>
      <c r="D286" s="10"/>
      <c r="E286" s="153"/>
      <c r="F286" s="16">
        <f t="shared" si="4"/>
        <v>1148.138120424011</v>
      </c>
    </row>
    <row r="287" spans="1:6" ht="26.25" thickBot="1" x14ac:dyDescent="0.3">
      <c r="A287" s="39">
        <v>276</v>
      </c>
      <c r="B287" s="15" t="s">
        <v>287</v>
      </c>
      <c r="C287" s="29">
        <v>5980</v>
      </c>
      <c r="D287" s="6"/>
      <c r="E287" s="144"/>
      <c r="F287" s="16">
        <f t="shared" si="4"/>
        <v>3827.1270680800371</v>
      </c>
    </row>
    <row r="288" spans="1:6" ht="28.5" thickBot="1" x14ac:dyDescent="0.3">
      <c r="A288" s="39">
        <v>277</v>
      </c>
      <c r="B288" s="15" t="s">
        <v>288</v>
      </c>
      <c r="C288" s="29">
        <v>8372</v>
      </c>
      <c r="D288" s="10"/>
      <c r="E288" s="31"/>
      <c r="F288" s="16">
        <f t="shared" si="4"/>
        <v>5357.9778953120522</v>
      </c>
    </row>
    <row r="289" spans="1:6" ht="26.25" thickBot="1" x14ac:dyDescent="0.3">
      <c r="A289" s="39">
        <v>278</v>
      </c>
      <c r="B289" s="15" t="s">
        <v>289</v>
      </c>
      <c r="C289" s="29">
        <v>4784</v>
      </c>
      <c r="D289" s="6"/>
      <c r="E289" s="144"/>
      <c r="F289" s="16">
        <f t="shared" si="4"/>
        <v>3061.7016544640296</v>
      </c>
    </row>
    <row r="290" spans="1:6" ht="26.25" thickBot="1" x14ac:dyDescent="0.3">
      <c r="A290" s="39">
        <v>279</v>
      </c>
      <c r="B290" s="15" t="s">
        <v>290</v>
      </c>
      <c r="C290" s="29">
        <v>4784</v>
      </c>
      <c r="D290" s="10"/>
      <c r="E290" s="31"/>
      <c r="F290" s="16">
        <f t="shared" si="4"/>
        <v>3061.7016544640296</v>
      </c>
    </row>
    <row r="291" spans="1:6" ht="26.25" thickBot="1" x14ac:dyDescent="0.3">
      <c r="A291" s="39">
        <v>280</v>
      </c>
      <c r="B291" s="15" t="s">
        <v>291</v>
      </c>
      <c r="C291" s="29">
        <v>4784</v>
      </c>
      <c r="D291" s="6"/>
      <c r="E291" s="144"/>
      <c r="F291" s="16">
        <f t="shared" si="4"/>
        <v>3061.7016544640296</v>
      </c>
    </row>
    <row r="292" spans="1:6" ht="45.75" thickBot="1" x14ac:dyDescent="0.3">
      <c r="A292" s="39">
        <v>281</v>
      </c>
      <c r="B292" s="17" t="s">
        <v>292</v>
      </c>
      <c r="C292" s="29">
        <v>4784</v>
      </c>
      <c r="D292" s="6"/>
      <c r="E292" s="144"/>
      <c r="F292" s="16">
        <f t="shared" si="4"/>
        <v>3061.7016544640296</v>
      </c>
    </row>
    <row r="293" spans="1:6" ht="30.75" thickBot="1" x14ac:dyDescent="0.3">
      <c r="A293" s="39">
        <v>282</v>
      </c>
      <c r="B293" s="17" t="s">
        <v>293</v>
      </c>
      <c r="C293" s="29">
        <v>4784</v>
      </c>
      <c r="D293" s="10"/>
      <c r="E293" s="31"/>
      <c r="F293" s="16">
        <f t="shared" si="4"/>
        <v>3061.7016544640296</v>
      </c>
    </row>
    <row r="294" spans="1:6" ht="26.25" thickBot="1" x14ac:dyDescent="0.3">
      <c r="A294" s="39">
        <v>283</v>
      </c>
      <c r="B294" s="15" t="s">
        <v>294</v>
      </c>
      <c r="C294" s="29">
        <v>3588</v>
      </c>
      <c r="D294" s="6"/>
      <c r="E294" s="144"/>
      <c r="F294" s="16">
        <f t="shared" si="4"/>
        <v>2296.2762408480221</v>
      </c>
    </row>
    <row r="295" spans="1:6" ht="26.25" thickBot="1" x14ac:dyDescent="0.3">
      <c r="A295" s="39">
        <v>284</v>
      </c>
      <c r="B295" s="15" t="s">
        <v>295</v>
      </c>
      <c r="C295" s="29">
        <v>2392</v>
      </c>
      <c r="D295" s="6"/>
      <c r="E295" s="144"/>
      <c r="F295" s="16">
        <f t="shared" si="4"/>
        <v>1530.8508272320148</v>
      </c>
    </row>
    <row r="296" spans="1:6" ht="26.25" thickBot="1" x14ac:dyDescent="0.3">
      <c r="A296" s="39">
        <v>285</v>
      </c>
      <c r="B296" s="15" t="s">
        <v>296</v>
      </c>
      <c r="C296" s="29">
        <v>5980</v>
      </c>
      <c r="D296" s="6"/>
      <c r="E296" s="144"/>
      <c r="F296" s="16">
        <f t="shared" si="4"/>
        <v>3827.1270680800371</v>
      </c>
    </row>
    <row r="297" spans="1:6" ht="26.25" thickBot="1" x14ac:dyDescent="0.3">
      <c r="A297" s="39">
        <v>286</v>
      </c>
      <c r="B297" s="15" t="s">
        <v>297</v>
      </c>
      <c r="C297" s="29">
        <v>5980</v>
      </c>
      <c r="D297" s="10"/>
      <c r="E297" s="31"/>
      <c r="F297" s="16">
        <f t="shared" si="4"/>
        <v>3827.1270680800371</v>
      </c>
    </row>
    <row r="298" spans="1:6" ht="39" thickBot="1" x14ac:dyDescent="0.3">
      <c r="A298" s="39">
        <v>287</v>
      </c>
      <c r="B298" s="15" t="s">
        <v>298</v>
      </c>
      <c r="C298" s="29">
        <v>5980</v>
      </c>
      <c r="D298" s="6"/>
      <c r="E298" s="144"/>
      <c r="F298" s="16">
        <f t="shared" si="4"/>
        <v>3827.1270680800371</v>
      </c>
    </row>
    <row r="299" spans="1:6" ht="26.25" thickBot="1" x14ac:dyDescent="0.3">
      <c r="A299" s="39">
        <v>288</v>
      </c>
      <c r="B299" s="15" t="s">
        <v>299</v>
      </c>
      <c r="C299" s="29">
        <v>5980</v>
      </c>
      <c r="D299" s="10"/>
      <c r="E299" s="31"/>
      <c r="F299" s="16">
        <f t="shared" si="4"/>
        <v>3827.1270680800371</v>
      </c>
    </row>
    <row r="300" spans="1:6" ht="28.5" thickBot="1" x14ac:dyDescent="0.3">
      <c r="A300" s="39">
        <v>289</v>
      </c>
      <c r="B300" s="15" t="s">
        <v>300</v>
      </c>
      <c r="C300" s="29">
        <v>2990</v>
      </c>
      <c r="D300" s="6"/>
      <c r="E300" s="144"/>
      <c r="F300" s="16">
        <f t="shared" si="4"/>
        <v>1913.5635340400186</v>
      </c>
    </row>
    <row r="301" spans="1:6" ht="26.25" thickBot="1" x14ac:dyDescent="0.3">
      <c r="A301" s="39">
        <v>290</v>
      </c>
      <c r="B301" s="15" t="s">
        <v>301</v>
      </c>
      <c r="C301" s="29">
        <v>11960</v>
      </c>
      <c r="D301" s="10"/>
      <c r="E301" s="31"/>
      <c r="F301" s="16">
        <f t="shared" si="4"/>
        <v>7654.2541361600743</v>
      </c>
    </row>
    <row r="302" spans="1:6" ht="26.25" thickBot="1" x14ac:dyDescent="0.3">
      <c r="A302" s="39">
        <v>291</v>
      </c>
      <c r="B302" s="15" t="s">
        <v>302</v>
      </c>
      <c r="C302" s="29">
        <v>6578</v>
      </c>
      <c r="D302" s="6"/>
      <c r="E302" s="144"/>
      <c r="F302" s="16">
        <f t="shared" si="4"/>
        <v>4209.8397748880407</v>
      </c>
    </row>
    <row r="303" spans="1:6" ht="26.25" thickBot="1" x14ac:dyDescent="0.3">
      <c r="A303" s="39">
        <v>292</v>
      </c>
      <c r="B303" s="15" t="s">
        <v>303</v>
      </c>
      <c r="C303" s="29">
        <v>3588</v>
      </c>
      <c r="D303" s="10"/>
      <c r="E303" s="31"/>
      <c r="F303" s="16">
        <f t="shared" si="4"/>
        <v>2296.2762408480221</v>
      </c>
    </row>
    <row r="304" spans="1:6" ht="26.25" thickBot="1" x14ac:dyDescent="0.3">
      <c r="A304" s="39">
        <v>293</v>
      </c>
      <c r="B304" s="15" t="s">
        <v>304</v>
      </c>
      <c r="C304" s="29">
        <v>6478</v>
      </c>
      <c r="D304" s="20"/>
      <c r="E304" s="147"/>
      <c r="F304" s="16">
        <f t="shared" si="4"/>
        <v>4145.8409944853647</v>
      </c>
    </row>
    <row r="305" spans="1:6" ht="26.25" thickBot="1" x14ac:dyDescent="0.3">
      <c r="A305" s="39">
        <v>294</v>
      </c>
      <c r="B305" s="15" t="s">
        <v>305</v>
      </c>
      <c r="C305" s="29">
        <v>6578</v>
      </c>
      <c r="D305" s="6"/>
      <c r="E305" s="144"/>
      <c r="F305" s="16">
        <f t="shared" si="4"/>
        <v>4209.8397748880407</v>
      </c>
    </row>
    <row r="306" spans="1:6" ht="28.5" thickBot="1" x14ac:dyDescent="0.3">
      <c r="A306" s="39">
        <v>295</v>
      </c>
      <c r="B306" s="15" t="s">
        <v>306</v>
      </c>
      <c r="C306" s="29">
        <v>6578</v>
      </c>
      <c r="D306" s="6"/>
      <c r="E306" s="144"/>
      <c r="F306" s="16">
        <f t="shared" si="4"/>
        <v>4209.8397748880407</v>
      </c>
    </row>
    <row r="307" spans="1:6" ht="30.75" thickBot="1" x14ac:dyDescent="0.3">
      <c r="A307" s="39">
        <v>296</v>
      </c>
      <c r="B307" s="17" t="s">
        <v>307</v>
      </c>
      <c r="C307" s="29">
        <v>6578</v>
      </c>
      <c r="D307" s="10"/>
      <c r="E307" s="31"/>
      <c r="F307" s="16">
        <f t="shared" si="4"/>
        <v>4209.8397748880407</v>
      </c>
    </row>
    <row r="308" spans="1:6" ht="26.25" thickBot="1" x14ac:dyDescent="0.3">
      <c r="A308" s="39">
        <v>297</v>
      </c>
      <c r="B308" s="15" t="s">
        <v>308</v>
      </c>
      <c r="C308" s="29">
        <v>6578</v>
      </c>
      <c r="D308" s="6"/>
      <c r="E308" s="144"/>
      <c r="F308" s="16">
        <f t="shared" si="4"/>
        <v>4209.8397748880407</v>
      </c>
    </row>
    <row r="309" spans="1:6" ht="26.25" thickBot="1" x14ac:dyDescent="0.3">
      <c r="A309" s="39">
        <v>298</v>
      </c>
      <c r="B309" s="15" t="s">
        <v>309</v>
      </c>
      <c r="C309" s="29">
        <v>6578</v>
      </c>
      <c r="D309" s="10"/>
      <c r="E309" s="31"/>
      <c r="F309" s="16">
        <f t="shared" si="4"/>
        <v>4209.8397748880407</v>
      </c>
    </row>
    <row r="310" spans="1:6" ht="26.25" thickBot="1" x14ac:dyDescent="0.3">
      <c r="A310" s="39">
        <v>299</v>
      </c>
      <c r="B310" s="15" t="s">
        <v>310</v>
      </c>
      <c r="C310" s="29">
        <v>6578</v>
      </c>
      <c r="D310" s="6"/>
      <c r="E310" s="144"/>
      <c r="F310" s="16">
        <f t="shared" si="4"/>
        <v>4209.8397748880407</v>
      </c>
    </row>
    <row r="311" spans="1:6" ht="30.75" thickBot="1" x14ac:dyDescent="0.3">
      <c r="A311" s="39">
        <v>300</v>
      </c>
      <c r="B311" s="17" t="s">
        <v>311</v>
      </c>
      <c r="C311" s="29">
        <v>11960</v>
      </c>
      <c r="D311" s="10"/>
      <c r="E311" s="31"/>
      <c r="F311" s="16">
        <f t="shared" si="4"/>
        <v>7654.2541361600743</v>
      </c>
    </row>
    <row r="312" spans="1:6" ht="28.5" thickBot="1" x14ac:dyDescent="0.3">
      <c r="A312" s="39">
        <v>301</v>
      </c>
      <c r="B312" s="15" t="s">
        <v>312</v>
      </c>
      <c r="C312" s="29">
        <v>6578</v>
      </c>
      <c r="D312" s="20"/>
      <c r="E312" s="147"/>
      <c r="F312" s="16">
        <f t="shared" si="4"/>
        <v>4209.8397748880407</v>
      </c>
    </row>
    <row r="313" spans="1:6" ht="16.5" thickBot="1" x14ac:dyDescent="0.3">
      <c r="A313" s="39">
        <v>302</v>
      </c>
      <c r="B313" s="17" t="s">
        <v>313</v>
      </c>
      <c r="C313" s="29">
        <v>2392</v>
      </c>
      <c r="D313" s="6"/>
      <c r="E313" s="144"/>
      <c r="F313" s="16">
        <f t="shared" si="4"/>
        <v>1530.8508272320148</v>
      </c>
    </row>
    <row r="314" spans="1:6" ht="15.75" customHeight="1" thickBot="1" x14ac:dyDescent="0.3">
      <c r="A314" s="154"/>
      <c r="B314" s="154" t="s">
        <v>314</v>
      </c>
      <c r="C314" s="148"/>
      <c r="D314" s="19"/>
      <c r="E314" s="146"/>
      <c r="F314" s="16">
        <f t="shared" si="4"/>
        <v>0</v>
      </c>
    </row>
    <row r="315" spans="1:6" ht="26.25" thickBot="1" x14ac:dyDescent="0.3">
      <c r="A315" s="39">
        <v>303</v>
      </c>
      <c r="B315" s="15" t="s">
        <v>315</v>
      </c>
      <c r="C315" s="29">
        <v>33488</v>
      </c>
      <c r="D315" s="10"/>
      <c r="E315" s="31"/>
      <c r="F315" s="16">
        <f t="shared" si="4"/>
        <v>21431.911581248209</v>
      </c>
    </row>
    <row r="316" spans="1:6" ht="26.25" thickBot="1" x14ac:dyDescent="0.3">
      <c r="A316" s="39">
        <v>304</v>
      </c>
      <c r="B316" s="15" t="s">
        <v>316</v>
      </c>
      <c r="C316" s="29">
        <v>23920</v>
      </c>
      <c r="D316" s="6"/>
      <c r="E316" s="144"/>
      <c r="F316" s="16">
        <f t="shared" si="4"/>
        <v>15308.508272320149</v>
      </c>
    </row>
    <row r="317" spans="1:6" ht="26.25" thickBot="1" x14ac:dyDescent="0.3">
      <c r="A317" s="39">
        <v>305</v>
      </c>
      <c r="B317" s="15" t="s">
        <v>317</v>
      </c>
      <c r="C317" s="29">
        <v>29900</v>
      </c>
      <c r="D317" s="10"/>
      <c r="E317" s="31"/>
      <c r="F317" s="16">
        <f t="shared" si="4"/>
        <v>19135.635340400186</v>
      </c>
    </row>
    <row r="318" spans="1:6" ht="30.75" thickBot="1" x14ac:dyDescent="0.3">
      <c r="A318" s="39">
        <v>306</v>
      </c>
      <c r="B318" s="17" t="s">
        <v>318</v>
      </c>
      <c r="C318" s="29">
        <v>5980</v>
      </c>
      <c r="D318" s="6"/>
      <c r="E318" s="144"/>
      <c r="F318" s="16">
        <f t="shared" si="4"/>
        <v>3827.1270680800371</v>
      </c>
    </row>
    <row r="319" spans="1:6" ht="30.75" thickBot="1" x14ac:dyDescent="0.3">
      <c r="A319" s="39">
        <v>307</v>
      </c>
      <c r="B319" s="17" t="s">
        <v>319</v>
      </c>
      <c r="C319" s="29">
        <v>11960</v>
      </c>
      <c r="D319" s="10"/>
      <c r="E319" s="31"/>
      <c r="F319" s="16">
        <f t="shared" si="4"/>
        <v>7654.2541361600743</v>
      </c>
    </row>
    <row r="320" spans="1:6" ht="30.75" thickBot="1" x14ac:dyDescent="0.3">
      <c r="A320" s="39">
        <v>308</v>
      </c>
      <c r="B320" s="17" t="s">
        <v>320</v>
      </c>
      <c r="C320" s="29">
        <v>17940</v>
      </c>
      <c r="D320" s="6"/>
      <c r="E320" s="144"/>
      <c r="F320" s="16">
        <f t="shared" si="4"/>
        <v>11481.381204240111</v>
      </c>
    </row>
    <row r="321" spans="1:6" ht="26.25" thickBot="1" x14ac:dyDescent="0.3">
      <c r="A321" s="39">
        <v>309</v>
      </c>
      <c r="B321" s="15" t="s">
        <v>321</v>
      </c>
      <c r="C321" s="29">
        <v>3588</v>
      </c>
      <c r="D321" s="10"/>
      <c r="E321" s="31"/>
      <c r="F321" s="16">
        <f t="shared" si="4"/>
        <v>2296.2762408480221</v>
      </c>
    </row>
    <row r="322" spans="1:6" ht="26.25" thickBot="1" x14ac:dyDescent="0.3">
      <c r="A322" s="39">
        <v>310</v>
      </c>
      <c r="B322" s="15" t="s">
        <v>322</v>
      </c>
      <c r="C322" s="29">
        <v>5980</v>
      </c>
      <c r="D322" s="20"/>
      <c r="E322" s="147"/>
      <c r="F322" s="16">
        <f t="shared" si="4"/>
        <v>3827.1270680800371</v>
      </c>
    </row>
    <row r="323" spans="1:6" ht="30.75" thickBot="1" x14ac:dyDescent="0.3">
      <c r="A323" s="39">
        <v>311</v>
      </c>
      <c r="B323" s="17" t="s">
        <v>323</v>
      </c>
      <c r="C323" s="29">
        <v>9568</v>
      </c>
      <c r="D323" s="6"/>
      <c r="E323" s="144"/>
      <c r="F323" s="16">
        <f t="shared" si="4"/>
        <v>6123.4033089280592</v>
      </c>
    </row>
    <row r="324" spans="1:6" ht="30.75" thickBot="1" x14ac:dyDescent="0.3">
      <c r="A324" s="39">
        <v>312</v>
      </c>
      <c r="B324" s="17" t="s">
        <v>324</v>
      </c>
      <c r="C324" s="29">
        <v>9568</v>
      </c>
      <c r="D324" s="10"/>
      <c r="E324" s="31"/>
      <c r="F324" s="16">
        <f t="shared" si="4"/>
        <v>6123.4033089280592</v>
      </c>
    </row>
    <row r="325" spans="1:6" ht="30.75" thickBot="1" x14ac:dyDescent="0.3">
      <c r="A325" s="39">
        <v>313</v>
      </c>
      <c r="B325" s="17" t="s">
        <v>325</v>
      </c>
      <c r="C325" s="29">
        <v>9568</v>
      </c>
      <c r="D325" s="6"/>
      <c r="E325" s="144"/>
      <c r="F325" s="16">
        <f t="shared" si="4"/>
        <v>6123.4033089280592</v>
      </c>
    </row>
    <row r="326" spans="1:6" ht="45.75" thickBot="1" x14ac:dyDescent="0.3">
      <c r="A326" s="39">
        <v>314</v>
      </c>
      <c r="B326" s="17" t="s">
        <v>326</v>
      </c>
      <c r="C326" s="29">
        <v>5980</v>
      </c>
      <c r="D326" s="6"/>
      <c r="E326" s="144"/>
      <c r="F326" s="16">
        <f t="shared" si="4"/>
        <v>3827.1270680800371</v>
      </c>
    </row>
    <row r="327" spans="1:6" ht="26.25" thickBot="1" x14ac:dyDescent="0.3">
      <c r="A327" s="39">
        <v>315</v>
      </c>
      <c r="B327" s="15" t="s">
        <v>327</v>
      </c>
      <c r="C327" s="29">
        <v>35880</v>
      </c>
      <c r="D327" s="19"/>
      <c r="E327" s="146"/>
      <c r="F327" s="16">
        <f t="shared" si="4"/>
        <v>22962.762408480223</v>
      </c>
    </row>
    <row r="328" spans="1:6" ht="30.75" thickBot="1" x14ac:dyDescent="0.3">
      <c r="A328" s="39">
        <v>316</v>
      </c>
      <c r="B328" s="17" t="s">
        <v>328</v>
      </c>
      <c r="C328" s="29">
        <v>9568</v>
      </c>
      <c r="D328" s="10"/>
      <c r="E328" s="31"/>
      <c r="F328" s="16">
        <f t="shared" ref="F328:F391" si="5">17447000/27261457*C328</f>
        <v>6123.4033089280592</v>
      </c>
    </row>
    <row r="329" spans="1:6" ht="16.5" thickBot="1" x14ac:dyDescent="0.3">
      <c r="A329" s="39">
        <v>317</v>
      </c>
      <c r="B329" s="15" t="s">
        <v>329</v>
      </c>
      <c r="C329" s="29">
        <v>3588</v>
      </c>
      <c r="D329" s="10"/>
      <c r="E329" s="31"/>
      <c r="F329" s="16">
        <f t="shared" si="5"/>
        <v>2296.2762408480221</v>
      </c>
    </row>
    <row r="330" spans="1:6" ht="30.75" thickBot="1" x14ac:dyDescent="0.3">
      <c r="A330" s="39">
        <v>318</v>
      </c>
      <c r="B330" s="17" t="s">
        <v>330</v>
      </c>
      <c r="C330" s="29">
        <v>9568</v>
      </c>
      <c r="D330" s="6"/>
      <c r="E330" s="144"/>
      <c r="F330" s="16">
        <f t="shared" si="5"/>
        <v>6123.4033089280592</v>
      </c>
    </row>
    <row r="331" spans="1:6" ht="30.75" thickBot="1" x14ac:dyDescent="0.3">
      <c r="A331" s="39">
        <v>319</v>
      </c>
      <c r="B331" s="17" t="s">
        <v>331</v>
      </c>
      <c r="C331" s="29">
        <v>9568</v>
      </c>
      <c r="D331" s="19"/>
      <c r="E331" s="146"/>
      <c r="F331" s="16">
        <f t="shared" si="5"/>
        <v>6123.4033089280592</v>
      </c>
    </row>
    <row r="332" spans="1:6" ht="30.75" thickBot="1" x14ac:dyDescent="0.3">
      <c r="A332" s="39">
        <v>320</v>
      </c>
      <c r="B332" s="17" t="s">
        <v>332</v>
      </c>
      <c r="C332" s="29">
        <v>9568</v>
      </c>
      <c r="D332" s="6"/>
      <c r="E332" s="144"/>
      <c r="F332" s="16">
        <f t="shared" si="5"/>
        <v>6123.4033089280592</v>
      </c>
    </row>
    <row r="333" spans="1:6" ht="30.75" thickBot="1" x14ac:dyDescent="0.3">
      <c r="A333" s="39">
        <v>321</v>
      </c>
      <c r="B333" s="17" t="s">
        <v>333</v>
      </c>
      <c r="C333" s="29">
        <v>23920</v>
      </c>
      <c r="D333" s="10"/>
      <c r="E333" s="31"/>
      <c r="F333" s="16">
        <f t="shared" si="5"/>
        <v>15308.508272320149</v>
      </c>
    </row>
    <row r="334" spans="1:6" ht="39" thickBot="1" x14ac:dyDescent="0.3">
      <c r="A334" s="39">
        <v>322</v>
      </c>
      <c r="B334" s="15" t="s">
        <v>334</v>
      </c>
      <c r="C334" s="29">
        <v>6578</v>
      </c>
      <c r="D334" s="6"/>
      <c r="E334" s="144"/>
      <c r="F334" s="16">
        <f t="shared" si="5"/>
        <v>4209.8397748880407</v>
      </c>
    </row>
    <row r="335" spans="1:6" ht="26.25" thickBot="1" x14ac:dyDescent="0.3">
      <c r="A335" s="39">
        <v>323</v>
      </c>
      <c r="B335" s="15" t="s">
        <v>335</v>
      </c>
      <c r="C335" s="29">
        <v>5980</v>
      </c>
      <c r="D335" s="10"/>
      <c r="E335" s="31"/>
      <c r="F335" s="16">
        <f t="shared" si="5"/>
        <v>3827.1270680800371</v>
      </c>
    </row>
    <row r="336" spans="1:6" ht="26.25" thickBot="1" x14ac:dyDescent="0.3">
      <c r="A336" s="39">
        <v>324</v>
      </c>
      <c r="B336" s="15" t="s">
        <v>336</v>
      </c>
      <c r="C336" s="29">
        <v>5980</v>
      </c>
      <c r="D336" s="6"/>
      <c r="E336" s="144"/>
      <c r="F336" s="16">
        <f t="shared" si="5"/>
        <v>3827.1270680800371</v>
      </c>
    </row>
    <row r="337" spans="1:6" ht="26.25" thickBot="1" x14ac:dyDescent="0.3">
      <c r="A337" s="39">
        <v>325</v>
      </c>
      <c r="B337" s="15" t="s">
        <v>337</v>
      </c>
      <c r="C337" s="29">
        <v>2990</v>
      </c>
      <c r="D337" s="10"/>
      <c r="E337" s="31"/>
      <c r="F337" s="16">
        <f t="shared" si="5"/>
        <v>1913.5635340400186</v>
      </c>
    </row>
    <row r="338" spans="1:6" ht="30.75" thickBot="1" x14ac:dyDescent="0.3">
      <c r="A338" s="39">
        <v>326</v>
      </c>
      <c r="B338" s="17" t="s">
        <v>338</v>
      </c>
      <c r="C338" s="29">
        <v>5980</v>
      </c>
      <c r="D338" s="6"/>
      <c r="E338" s="144"/>
      <c r="F338" s="16">
        <f t="shared" si="5"/>
        <v>3827.1270680800371</v>
      </c>
    </row>
    <row r="339" spans="1:6" ht="30.75" thickBot="1" x14ac:dyDescent="0.3">
      <c r="A339" s="39">
        <v>327</v>
      </c>
      <c r="B339" s="17" t="s">
        <v>339</v>
      </c>
      <c r="C339" s="29">
        <v>3588</v>
      </c>
      <c r="D339" s="10"/>
      <c r="E339" s="31"/>
      <c r="F339" s="16">
        <f t="shared" si="5"/>
        <v>2296.2762408480221</v>
      </c>
    </row>
    <row r="340" spans="1:6" ht="15.75" customHeight="1" thickBot="1" x14ac:dyDescent="0.3">
      <c r="A340" s="158"/>
      <c r="B340" s="158" t="s">
        <v>340</v>
      </c>
      <c r="C340" s="32">
        <f ca="1">+#REF!+C340:C42238:CB311261</f>
        <v>0</v>
      </c>
      <c r="D340" s="6"/>
      <c r="E340" s="144"/>
      <c r="F340" s="16">
        <v>0</v>
      </c>
    </row>
    <row r="341" spans="1:6" ht="26.25" thickBot="1" x14ac:dyDescent="0.3">
      <c r="A341" s="39">
        <v>328</v>
      </c>
      <c r="B341" s="15" t="s">
        <v>341</v>
      </c>
      <c r="C341" s="29">
        <v>23920</v>
      </c>
      <c r="D341" s="10"/>
      <c r="E341" s="31"/>
      <c r="F341" s="16">
        <f t="shared" si="5"/>
        <v>15308.508272320149</v>
      </c>
    </row>
    <row r="342" spans="1:6" ht="26.25" thickBot="1" x14ac:dyDescent="0.3">
      <c r="A342" s="39">
        <v>329</v>
      </c>
      <c r="B342" s="15" t="s">
        <v>342</v>
      </c>
      <c r="C342" s="29">
        <v>4186</v>
      </c>
      <c r="D342" s="6"/>
      <c r="E342" s="144"/>
      <c r="F342" s="16">
        <f t="shared" si="5"/>
        <v>2678.9889476560261</v>
      </c>
    </row>
    <row r="343" spans="1:6" ht="26.25" thickBot="1" x14ac:dyDescent="0.3">
      <c r="A343" s="39">
        <v>330</v>
      </c>
      <c r="B343" s="15" t="s">
        <v>343</v>
      </c>
      <c r="C343" s="29">
        <v>5980</v>
      </c>
      <c r="D343" s="10"/>
      <c r="E343" s="31"/>
      <c r="F343" s="16">
        <f t="shared" si="5"/>
        <v>3827.1270680800371</v>
      </c>
    </row>
    <row r="344" spans="1:6" ht="26.25" thickBot="1" x14ac:dyDescent="0.3">
      <c r="A344" s="39">
        <v>331</v>
      </c>
      <c r="B344" s="15" t="s">
        <v>344</v>
      </c>
      <c r="C344" s="29">
        <v>9568</v>
      </c>
      <c r="D344" s="6"/>
      <c r="E344" s="144"/>
      <c r="F344" s="16">
        <f t="shared" si="5"/>
        <v>6123.4033089280592</v>
      </c>
    </row>
    <row r="345" spans="1:6" ht="26.25" thickBot="1" x14ac:dyDescent="0.3">
      <c r="A345" s="39">
        <v>332</v>
      </c>
      <c r="B345" s="15" t="s">
        <v>345</v>
      </c>
      <c r="C345" s="29">
        <v>11960</v>
      </c>
      <c r="D345" s="10"/>
      <c r="E345" s="31"/>
      <c r="F345" s="16">
        <f t="shared" si="5"/>
        <v>7654.2541361600743</v>
      </c>
    </row>
    <row r="346" spans="1:6" ht="26.25" thickBot="1" x14ac:dyDescent="0.3">
      <c r="A346" s="39">
        <v>333</v>
      </c>
      <c r="B346" s="15" t="s">
        <v>346</v>
      </c>
      <c r="C346" s="29">
        <v>5382</v>
      </c>
      <c r="D346" s="6"/>
      <c r="E346" s="144"/>
      <c r="F346" s="16">
        <f t="shared" si="5"/>
        <v>3444.4143612720331</v>
      </c>
    </row>
    <row r="347" spans="1:6" ht="26.25" thickBot="1" x14ac:dyDescent="0.3">
      <c r="A347" s="39">
        <v>334</v>
      </c>
      <c r="B347" s="15" t="s">
        <v>347</v>
      </c>
      <c r="C347" s="36">
        <v>7176</v>
      </c>
      <c r="D347" s="10"/>
      <c r="E347" s="31"/>
      <c r="F347" s="16">
        <f t="shared" si="5"/>
        <v>4592.5524816960442</v>
      </c>
    </row>
    <row r="348" spans="1:6" ht="26.25" thickBot="1" x14ac:dyDescent="0.3">
      <c r="A348" s="39">
        <v>335</v>
      </c>
      <c r="B348" s="15" t="s">
        <v>348</v>
      </c>
      <c r="C348" s="151">
        <v>11960</v>
      </c>
      <c r="D348" s="6"/>
      <c r="E348" s="144"/>
      <c r="F348" s="16">
        <f t="shared" si="5"/>
        <v>7654.2541361600743</v>
      </c>
    </row>
    <row r="349" spans="1:6" ht="26.25" thickBot="1" x14ac:dyDescent="0.3">
      <c r="A349" s="39">
        <v>336</v>
      </c>
      <c r="B349" s="15" t="s">
        <v>349</v>
      </c>
      <c r="C349" s="29">
        <v>11960</v>
      </c>
      <c r="D349" s="10"/>
      <c r="E349" s="31"/>
      <c r="F349" s="16">
        <f t="shared" si="5"/>
        <v>7654.2541361600743</v>
      </c>
    </row>
    <row r="350" spans="1:6" ht="26.25" thickBot="1" x14ac:dyDescent="0.3">
      <c r="A350" s="39">
        <v>337</v>
      </c>
      <c r="B350" s="15" t="s">
        <v>350</v>
      </c>
      <c r="C350" s="29">
        <v>11960</v>
      </c>
      <c r="D350" s="6"/>
      <c r="E350" s="144"/>
      <c r="F350" s="16">
        <f t="shared" si="5"/>
        <v>7654.2541361600743</v>
      </c>
    </row>
    <row r="351" spans="1:6" ht="26.25" thickBot="1" x14ac:dyDescent="0.3">
      <c r="A351" s="39">
        <v>338</v>
      </c>
      <c r="B351" s="15" t="s">
        <v>351</v>
      </c>
      <c r="C351" s="29">
        <v>11960</v>
      </c>
      <c r="D351" s="10"/>
      <c r="E351" s="31"/>
      <c r="F351" s="16">
        <f t="shared" si="5"/>
        <v>7654.2541361600743</v>
      </c>
    </row>
    <row r="352" spans="1:6" ht="26.25" thickBot="1" x14ac:dyDescent="0.3">
      <c r="A352" s="39">
        <v>339</v>
      </c>
      <c r="B352" s="15" t="s">
        <v>352</v>
      </c>
      <c r="C352" s="29">
        <v>8372</v>
      </c>
      <c r="D352" s="6"/>
      <c r="E352" s="144"/>
      <c r="F352" s="16">
        <f t="shared" si="5"/>
        <v>5357.9778953120522</v>
      </c>
    </row>
    <row r="353" spans="1:6" ht="30.75" thickBot="1" x14ac:dyDescent="0.3">
      <c r="A353" s="39">
        <v>340</v>
      </c>
      <c r="B353" s="17" t="s">
        <v>353</v>
      </c>
      <c r="C353" s="29">
        <v>3588</v>
      </c>
      <c r="D353" s="10"/>
      <c r="E353" s="31"/>
      <c r="F353" s="16">
        <f t="shared" si="5"/>
        <v>2296.2762408480221</v>
      </c>
    </row>
    <row r="354" spans="1:6" ht="26.25" thickBot="1" x14ac:dyDescent="0.3">
      <c r="A354" s="39">
        <v>341</v>
      </c>
      <c r="B354" s="15" t="s">
        <v>354</v>
      </c>
      <c r="C354" s="29">
        <v>3588</v>
      </c>
      <c r="D354" s="6"/>
      <c r="E354" s="144"/>
      <c r="F354" s="16">
        <f t="shared" si="5"/>
        <v>2296.2762408480221</v>
      </c>
    </row>
    <row r="355" spans="1:6" ht="28.5" thickBot="1" x14ac:dyDescent="0.3">
      <c r="A355" s="39">
        <v>342</v>
      </c>
      <c r="B355" s="15" t="s">
        <v>355</v>
      </c>
      <c r="C355" s="29">
        <v>5980</v>
      </c>
      <c r="D355" s="10"/>
      <c r="E355" s="31"/>
      <c r="F355" s="16">
        <f t="shared" si="5"/>
        <v>3827.1270680800371</v>
      </c>
    </row>
    <row r="356" spans="1:6" ht="28.5" thickBot="1" x14ac:dyDescent="0.3">
      <c r="A356" s="39">
        <v>343</v>
      </c>
      <c r="B356" s="15" t="s">
        <v>356</v>
      </c>
      <c r="C356" s="29">
        <v>9568</v>
      </c>
      <c r="D356" s="6"/>
      <c r="E356" s="144"/>
      <c r="F356" s="16">
        <f t="shared" si="5"/>
        <v>6123.4033089280592</v>
      </c>
    </row>
    <row r="357" spans="1:6" ht="26.25" thickBot="1" x14ac:dyDescent="0.3">
      <c r="A357" s="39">
        <v>344</v>
      </c>
      <c r="B357" s="43" t="s">
        <v>357</v>
      </c>
      <c r="C357" s="44">
        <v>9568</v>
      </c>
      <c r="D357" s="6"/>
      <c r="E357" s="144"/>
      <c r="F357" s="16">
        <f t="shared" si="5"/>
        <v>6123.4033089280592</v>
      </c>
    </row>
    <row r="358" spans="1:6" ht="26.25" thickBot="1" x14ac:dyDescent="0.3">
      <c r="A358" s="39">
        <v>345</v>
      </c>
      <c r="B358" s="15" t="s">
        <v>358</v>
      </c>
      <c r="C358" s="29">
        <v>11960</v>
      </c>
      <c r="D358" s="10"/>
      <c r="E358" s="31"/>
      <c r="F358" s="16">
        <f t="shared" si="5"/>
        <v>7654.2541361600743</v>
      </c>
    </row>
    <row r="359" spans="1:6" ht="30.75" thickBot="1" x14ac:dyDescent="0.3">
      <c r="A359" s="39">
        <v>346</v>
      </c>
      <c r="B359" s="45" t="s">
        <v>359</v>
      </c>
      <c r="C359" s="44">
        <v>11960</v>
      </c>
      <c r="D359" s="6"/>
      <c r="E359" s="144"/>
      <c r="F359" s="16">
        <f t="shared" si="5"/>
        <v>7654.2541361600743</v>
      </c>
    </row>
    <row r="360" spans="1:6" ht="26.25" thickBot="1" x14ac:dyDescent="0.3">
      <c r="A360" s="39">
        <v>347</v>
      </c>
      <c r="B360" s="15" t="s">
        <v>360</v>
      </c>
      <c r="C360" s="29">
        <v>9568</v>
      </c>
      <c r="D360" s="10"/>
      <c r="E360" s="31"/>
      <c r="F360" s="16">
        <f t="shared" si="5"/>
        <v>6123.4033089280592</v>
      </c>
    </row>
    <row r="361" spans="1:6" ht="26.25" thickBot="1" x14ac:dyDescent="0.3">
      <c r="A361" s="39">
        <v>348</v>
      </c>
      <c r="B361" s="15" t="s">
        <v>361</v>
      </c>
      <c r="C361" s="29">
        <v>7176</v>
      </c>
      <c r="D361" s="6"/>
      <c r="E361" s="144"/>
      <c r="F361" s="16">
        <f t="shared" si="5"/>
        <v>4592.5524816960442</v>
      </c>
    </row>
    <row r="362" spans="1:6" ht="26.25" thickBot="1" x14ac:dyDescent="0.3">
      <c r="A362" s="39">
        <v>349</v>
      </c>
      <c r="B362" s="15" t="s">
        <v>362</v>
      </c>
      <c r="C362" s="29">
        <v>17940</v>
      </c>
      <c r="D362" s="10"/>
      <c r="E362" s="31"/>
      <c r="F362" s="16">
        <f t="shared" si="5"/>
        <v>11481.381204240111</v>
      </c>
    </row>
    <row r="363" spans="1:6" ht="26.25" thickBot="1" x14ac:dyDescent="0.3">
      <c r="A363" s="39">
        <v>350</v>
      </c>
      <c r="B363" s="15" t="s">
        <v>363</v>
      </c>
      <c r="C363" s="29">
        <v>11960</v>
      </c>
      <c r="D363" s="6"/>
      <c r="E363" s="144"/>
      <c r="F363" s="16">
        <f t="shared" si="5"/>
        <v>7654.2541361600743</v>
      </c>
    </row>
    <row r="364" spans="1:6" ht="26.25" thickBot="1" x14ac:dyDescent="0.3">
      <c r="A364" s="39">
        <v>351</v>
      </c>
      <c r="B364" s="15" t="s">
        <v>364</v>
      </c>
      <c r="C364" s="29">
        <v>11960</v>
      </c>
      <c r="D364" s="10"/>
      <c r="E364" s="31"/>
      <c r="F364" s="16">
        <f t="shared" si="5"/>
        <v>7654.2541361600743</v>
      </c>
    </row>
    <row r="365" spans="1:6" ht="26.25" thickBot="1" x14ac:dyDescent="0.3">
      <c r="A365" s="39">
        <v>352</v>
      </c>
      <c r="B365" s="15" t="s">
        <v>365</v>
      </c>
      <c r="C365" s="32">
        <v>1196</v>
      </c>
      <c r="D365" s="6"/>
      <c r="E365" s="144"/>
      <c r="F365" s="16">
        <f t="shared" si="5"/>
        <v>765.4254136160074</v>
      </c>
    </row>
    <row r="366" spans="1:6" ht="26.25" thickBot="1" x14ac:dyDescent="0.3">
      <c r="A366" s="39">
        <v>353</v>
      </c>
      <c r="B366" s="15" t="s">
        <v>366</v>
      </c>
      <c r="C366" s="29">
        <v>5980</v>
      </c>
      <c r="D366" s="10"/>
      <c r="E366" s="31"/>
      <c r="F366" s="16">
        <f t="shared" si="5"/>
        <v>3827.1270680800371</v>
      </c>
    </row>
    <row r="367" spans="1:6" ht="26.25" thickBot="1" x14ac:dyDescent="0.3">
      <c r="A367" s="39">
        <v>354</v>
      </c>
      <c r="B367" s="15" t="s">
        <v>367</v>
      </c>
      <c r="C367" s="29">
        <v>5980</v>
      </c>
      <c r="D367" s="6"/>
      <c r="E367" s="144"/>
      <c r="F367" s="16">
        <f t="shared" si="5"/>
        <v>3827.1270680800371</v>
      </c>
    </row>
    <row r="368" spans="1:6" ht="26.25" thickBot="1" x14ac:dyDescent="0.3">
      <c r="A368" s="39">
        <v>355</v>
      </c>
      <c r="B368" s="15" t="s">
        <v>368</v>
      </c>
      <c r="C368" s="29">
        <v>5980</v>
      </c>
      <c r="D368" s="10"/>
      <c r="E368" s="31"/>
      <c r="F368" s="16">
        <f t="shared" si="5"/>
        <v>3827.1270680800371</v>
      </c>
    </row>
    <row r="369" spans="1:6" ht="26.25" thickBot="1" x14ac:dyDescent="0.3">
      <c r="A369" s="39">
        <v>356</v>
      </c>
      <c r="B369" s="46" t="s">
        <v>369</v>
      </c>
      <c r="C369" s="29">
        <v>17940</v>
      </c>
      <c r="D369" s="6"/>
      <c r="E369" s="144"/>
      <c r="F369" s="16">
        <f t="shared" si="5"/>
        <v>11481.381204240111</v>
      </c>
    </row>
    <row r="370" spans="1:6" ht="26.25" thickBot="1" x14ac:dyDescent="0.3">
      <c r="A370" s="39">
        <v>357</v>
      </c>
      <c r="B370" s="46" t="s">
        <v>370</v>
      </c>
      <c r="C370" s="29">
        <v>29900</v>
      </c>
      <c r="D370" s="10"/>
      <c r="E370" s="31"/>
      <c r="F370" s="16">
        <f t="shared" si="5"/>
        <v>19135.635340400186</v>
      </c>
    </row>
    <row r="371" spans="1:6" ht="26.25" thickBot="1" x14ac:dyDescent="0.3">
      <c r="A371" s="39">
        <v>358</v>
      </c>
      <c r="B371" s="46" t="s">
        <v>371</v>
      </c>
      <c r="C371" s="29">
        <v>5980</v>
      </c>
      <c r="D371" s="6"/>
      <c r="E371" s="144"/>
      <c r="F371" s="16">
        <f t="shared" si="5"/>
        <v>3827.1270680800371</v>
      </c>
    </row>
    <row r="372" spans="1:6" ht="15.75" customHeight="1" thickBot="1" x14ac:dyDescent="0.3">
      <c r="A372" s="154"/>
      <c r="B372" s="154" t="s">
        <v>372</v>
      </c>
      <c r="C372" s="154" t="s">
        <v>372</v>
      </c>
      <c r="D372" s="154" t="s">
        <v>372</v>
      </c>
      <c r="E372" s="154" t="s">
        <v>372</v>
      </c>
      <c r="F372" s="16">
        <v>0</v>
      </c>
    </row>
    <row r="373" spans="1:6" ht="26.25" thickBot="1" x14ac:dyDescent="0.3">
      <c r="A373" s="39">
        <v>359</v>
      </c>
      <c r="B373" s="15" t="s">
        <v>373</v>
      </c>
      <c r="C373" s="29">
        <v>17940</v>
      </c>
      <c r="D373" s="6"/>
      <c r="E373" s="144"/>
      <c r="F373" s="16">
        <f t="shared" si="5"/>
        <v>11481.381204240111</v>
      </c>
    </row>
    <row r="374" spans="1:6" ht="26.25" thickBot="1" x14ac:dyDescent="0.3">
      <c r="A374" s="39">
        <v>360</v>
      </c>
      <c r="B374" s="15" t="s">
        <v>374</v>
      </c>
      <c r="C374" s="29">
        <v>11960</v>
      </c>
      <c r="D374" s="6"/>
      <c r="E374" s="144"/>
      <c r="F374" s="16">
        <f t="shared" si="5"/>
        <v>7654.2541361600743</v>
      </c>
    </row>
    <row r="375" spans="1:6" ht="26.25" thickBot="1" x14ac:dyDescent="0.3">
      <c r="A375" s="39">
        <v>361</v>
      </c>
      <c r="B375" s="15" t="s">
        <v>375</v>
      </c>
      <c r="C375" s="29">
        <v>23920</v>
      </c>
      <c r="D375" s="10"/>
      <c r="E375" s="31"/>
      <c r="F375" s="16">
        <f t="shared" si="5"/>
        <v>15308.508272320149</v>
      </c>
    </row>
    <row r="376" spans="1:6" ht="26.25" thickBot="1" x14ac:dyDescent="0.3">
      <c r="A376" s="39">
        <v>362</v>
      </c>
      <c r="B376" s="15" t="s">
        <v>376</v>
      </c>
      <c r="C376" s="29">
        <v>23920</v>
      </c>
      <c r="D376" s="6"/>
      <c r="E376" s="144"/>
      <c r="F376" s="16">
        <f t="shared" si="5"/>
        <v>15308.508272320149</v>
      </c>
    </row>
    <row r="377" spans="1:6" ht="26.25" thickBot="1" x14ac:dyDescent="0.3">
      <c r="A377" s="39">
        <v>363</v>
      </c>
      <c r="B377" s="15" t="s">
        <v>377</v>
      </c>
      <c r="C377" s="29">
        <v>11960</v>
      </c>
      <c r="D377" s="19"/>
      <c r="E377" s="146"/>
      <c r="F377" s="16">
        <f t="shared" si="5"/>
        <v>7654.2541361600743</v>
      </c>
    </row>
    <row r="378" spans="1:6" ht="26.25" thickBot="1" x14ac:dyDescent="0.3">
      <c r="A378" s="39">
        <v>364</v>
      </c>
      <c r="B378" s="15" t="s">
        <v>378</v>
      </c>
      <c r="C378" s="29">
        <v>11960</v>
      </c>
      <c r="D378" s="6"/>
      <c r="E378" s="152"/>
      <c r="F378" s="16">
        <f t="shared" si="5"/>
        <v>7654.2541361600743</v>
      </c>
    </row>
    <row r="379" spans="1:6" ht="26.25" thickBot="1" x14ac:dyDescent="0.3">
      <c r="A379" s="39">
        <v>365</v>
      </c>
      <c r="B379" s="15" t="s">
        <v>379</v>
      </c>
      <c r="C379" s="29">
        <v>23920</v>
      </c>
      <c r="D379" s="19"/>
      <c r="E379" s="146"/>
      <c r="F379" s="16">
        <f t="shared" si="5"/>
        <v>15308.508272320149</v>
      </c>
    </row>
    <row r="380" spans="1:6" ht="26.25" thickBot="1" x14ac:dyDescent="0.3">
      <c r="A380" s="39">
        <v>366</v>
      </c>
      <c r="B380" s="15" t="s">
        <v>380</v>
      </c>
      <c r="C380" s="29">
        <v>11960</v>
      </c>
      <c r="D380" s="10"/>
      <c r="E380" s="31"/>
      <c r="F380" s="16">
        <f t="shared" si="5"/>
        <v>7654.2541361600743</v>
      </c>
    </row>
    <row r="381" spans="1:6" ht="26.25" thickBot="1" x14ac:dyDescent="0.3">
      <c r="A381" s="39">
        <v>367</v>
      </c>
      <c r="B381" s="15" t="s">
        <v>381</v>
      </c>
      <c r="C381" s="29">
        <v>11960</v>
      </c>
      <c r="D381" s="6"/>
      <c r="E381" s="144"/>
      <c r="F381" s="16">
        <f t="shared" si="5"/>
        <v>7654.2541361600743</v>
      </c>
    </row>
    <row r="382" spans="1:6" ht="26.25" thickBot="1" x14ac:dyDescent="0.3">
      <c r="A382" s="39">
        <v>368</v>
      </c>
      <c r="B382" s="15" t="s">
        <v>382</v>
      </c>
      <c r="C382" s="29">
        <v>17940</v>
      </c>
      <c r="D382" s="10"/>
      <c r="E382" s="31"/>
      <c r="F382" s="16">
        <f t="shared" si="5"/>
        <v>11481.381204240111</v>
      </c>
    </row>
    <row r="383" spans="1:6" ht="26.25" thickBot="1" x14ac:dyDescent="0.3">
      <c r="A383" s="39">
        <v>369</v>
      </c>
      <c r="B383" s="15" t="s">
        <v>383</v>
      </c>
      <c r="C383" s="29">
        <v>17940</v>
      </c>
      <c r="D383" s="6"/>
      <c r="E383" s="144"/>
      <c r="F383" s="16">
        <f t="shared" si="5"/>
        <v>11481.381204240111</v>
      </c>
    </row>
    <row r="384" spans="1:6" ht="26.25" thickBot="1" x14ac:dyDescent="0.3">
      <c r="A384" s="39">
        <v>370</v>
      </c>
      <c r="B384" s="15" t="s">
        <v>384</v>
      </c>
      <c r="C384" s="29">
        <v>11960</v>
      </c>
      <c r="D384" s="10"/>
      <c r="E384" s="31"/>
      <c r="F384" s="16">
        <f t="shared" si="5"/>
        <v>7654.2541361600743</v>
      </c>
    </row>
    <row r="385" spans="1:6" ht="26.25" thickBot="1" x14ac:dyDescent="0.3">
      <c r="A385" s="39">
        <v>371</v>
      </c>
      <c r="B385" s="15" t="s">
        <v>385</v>
      </c>
      <c r="C385" s="29">
        <v>11960</v>
      </c>
      <c r="D385" s="6"/>
      <c r="E385" s="144"/>
      <c r="F385" s="16">
        <f t="shared" si="5"/>
        <v>7654.2541361600743</v>
      </c>
    </row>
    <row r="386" spans="1:6" ht="26.25" thickBot="1" x14ac:dyDescent="0.3">
      <c r="A386" s="39">
        <v>372</v>
      </c>
      <c r="B386" s="15" t="s">
        <v>386</v>
      </c>
      <c r="C386" s="29">
        <v>11960</v>
      </c>
      <c r="D386" s="6"/>
      <c r="E386" s="144"/>
      <c r="F386" s="16">
        <f t="shared" si="5"/>
        <v>7654.2541361600743</v>
      </c>
    </row>
    <row r="387" spans="1:6" ht="26.25" thickBot="1" x14ac:dyDescent="0.3">
      <c r="A387" s="39">
        <v>373</v>
      </c>
      <c r="B387" s="15" t="s">
        <v>387</v>
      </c>
      <c r="C387" s="29">
        <v>11960</v>
      </c>
      <c r="D387" s="10"/>
      <c r="E387" s="31"/>
      <c r="F387" s="16">
        <f t="shared" si="5"/>
        <v>7654.2541361600743</v>
      </c>
    </row>
    <row r="388" spans="1:6" ht="26.25" thickBot="1" x14ac:dyDescent="0.3">
      <c r="A388" s="39">
        <v>374</v>
      </c>
      <c r="B388" s="15" t="s">
        <v>388</v>
      </c>
      <c r="C388" s="29">
        <v>9568</v>
      </c>
      <c r="D388" s="6"/>
      <c r="E388" s="144"/>
      <c r="F388" s="16">
        <f t="shared" si="5"/>
        <v>6123.4033089280592</v>
      </c>
    </row>
    <row r="389" spans="1:6" ht="26.25" thickBot="1" x14ac:dyDescent="0.3">
      <c r="A389" s="39">
        <v>375</v>
      </c>
      <c r="B389" s="15" t="s">
        <v>389</v>
      </c>
      <c r="C389" s="29">
        <v>9568</v>
      </c>
      <c r="D389" s="10"/>
      <c r="E389" s="31"/>
      <c r="F389" s="16">
        <f t="shared" si="5"/>
        <v>6123.4033089280592</v>
      </c>
    </row>
    <row r="390" spans="1:6" ht="26.25" thickBot="1" x14ac:dyDescent="0.3">
      <c r="A390" s="39">
        <v>376</v>
      </c>
      <c r="B390" s="15" t="s">
        <v>390</v>
      </c>
      <c r="C390" s="29">
        <v>3588</v>
      </c>
      <c r="D390" s="6"/>
      <c r="E390" s="144"/>
      <c r="F390" s="16">
        <f t="shared" si="5"/>
        <v>2296.2762408480221</v>
      </c>
    </row>
    <row r="391" spans="1:6" ht="30.75" thickBot="1" x14ac:dyDescent="0.3">
      <c r="A391" s="39">
        <v>377</v>
      </c>
      <c r="B391" s="17" t="s">
        <v>391</v>
      </c>
      <c r="C391" s="29">
        <v>3588</v>
      </c>
      <c r="D391" s="6"/>
      <c r="E391" s="144"/>
      <c r="F391" s="16">
        <f t="shared" si="5"/>
        <v>2296.2762408480221</v>
      </c>
    </row>
    <row r="392" spans="1:6" ht="30.75" thickBot="1" x14ac:dyDescent="0.3">
      <c r="A392" s="39">
        <v>378</v>
      </c>
      <c r="B392" s="17" t="s">
        <v>392</v>
      </c>
      <c r="C392" s="29">
        <v>5980</v>
      </c>
      <c r="D392" s="10"/>
      <c r="E392" s="31"/>
      <c r="F392" s="16">
        <f t="shared" ref="F392:F455" si="6">17447000/27261457*C392</f>
        <v>3827.1270680800371</v>
      </c>
    </row>
    <row r="393" spans="1:6" ht="26.25" thickBot="1" x14ac:dyDescent="0.3">
      <c r="A393" s="39">
        <v>379</v>
      </c>
      <c r="B393" s="15" t="s">
        <v>393</v>
      </c>
      <c r="C393" s="29">
        <v>5980</v>
      </c>
      <c r="D393" s="6"/>
      <c r="E393" s="144"/>
      <c r="F393" s="16">
        <f t="shared" si="6"/>
        <v>3827.1270680800371</v>
      </c>
    </row>
    <row r="394" spans="1:6" ht="30.75" thickBot="1" x14ac:dyDescent="0.3">
      <c r="A394" s="39">
        <v>380</v>
      </c>
      <c r="B394" s="17" t="s">
        <v>394</v>
      </c>
      <c r="C394" s="29">
        <v>5980</v>
      </c>
      <c r="D394" s="6"/>
      <c r="E394" s="144"/>
      <c r="F394" s="16">
        <f t="shared" si="6"/>
        <v>3827.1270680800371</v>
      </c>
    </row>
    <row r="395" spans="1:6" ht="26.25" thickBot="1" x14ac:dyDescent="0.3">
      <c r="A395" s="39">
        <v>381</v>
      </c>
      <c r="B395" s="15" t="s">
        <v>395</v>
      </c>
      <c r="C395" s="29">
        <v>7176</v>
      </c>
      <c r="D395" s="19"/>
      <c r="E395" s="146"/>
      <c r="F395" s="16">
        <f t="shared" si="6"/>
        <v>4592.5524816960442</v>
      </c>
    </row>
    <row r="396" spans="1:6" ht="26.25" thickBot="1" x14ac:dyDescent="0.3">
      <c r="A396" s="39">
        <v>382</v>
      </c>
      <c r="B396" s="15" t="s">
        <v>396</v>
      </c>
      <c r="C396" s="29">
        <v>5980</v>
      </c>
      <c r="D396" s="10"/>
      <c r="E396" s="31"/>
      <c r="F396" s="16">
        <f t="shared" si="6"/>
        <v>3827.1270680800371</v>
      </c>
    </row>
    <row r="397" spans="1:6" ht="30.75" thickBot="1" x14ac:dyDescent="0.3">
      <c r="A397" s="39">
        <v>383</v>
      </c>
      <c r="B397" s="17" t="s">
        <v>397</v>
      </c>
      <c r="C397" s="29">
        <v>17940</v>
      </c>
      <c r="D397" s="6"/>
      <c r="E397" s="144"/>
      <c r="F397" s="16">
        <f t="shared" si="6"/>
        <v>11481.381204240111</v>
      </c>
    </row>
    <row r="398" spans="1:6" ht="26.25" thickBot="1" x14ac:dyDescent="0.3">
      <c r="A398" s="39">
        <v>384</v>
      </c>
      <c r="B398" s="15" t="s">
        <v>398</v>
      </c>
      <c r="C398" s="29">
        <v>11960</v>
      </c>
      <c r="D398" s="10"/>
      <c r="E398" s="31"/>
      <c r="F398" s="16">
        <f t="shared" si="6"/>
        <v>7654.2541361600743</v>
      </c>
    </row>
    <row r="399" spans="1:6" ht="26.25" thickBot="1" x14ac:dyDescent="0.3">
      <c r="A399" s="39">
        <v>385</v>
      </c>
      <c r="B399" s="15" t="s">
        <v>399</v>
      </c>
      <c r="C399" s="29">
        <v>5980</v>
      </c>
      <c r="D399" s="6"/>
      <c r="E399" s="144"/>
      <c r="F399" s="16">
        <f t="shared" si="6"/>
        <v>3827.1270680800371</v>
      </c>
    </row>
    <row r="400" spans="1:6" ht="26.25" thickBot="1" x14ac:dyDescent="0.3">
      <c r="A400" s="39">
        <v>386</v>
      </c>
      <c r="B400" s="15" t="s">
        <v>400</v>
      </c>
      <c r="C400" s="29">
        <v>5980</v>
      </c>
      <c r="D400" s="6"/>
      <c r="E400" s="144"/>
      <c r="F400" s="16">
        <f t="shared" si="6"/>
        <v>3827.1270680800371</v>
      </c>
    </row>
    <row r="401" spans="1:6" ht="26.25" thickBot="1" x14ac:dyDescent="0.3">
      <c r="A401" s="39">
        <v>387</v>
      </c>
      <c r="B401" s="15" t="s">
        <v>401</v>
      </c>
      <c r="C401" s="29">
        <v>9568</v>
      </c>
      <c r="D401" s="10"/>
      <c r="E401" s="31"/>
      <c r="F401" s="16">
        <f t="shared" si="6"/>
        <v>6123.4033089280592</v>
      </c>
    </row>
    <row r="402" spans="1:6" ht="26.25" thickBot="1" x14ac:dyDescent="0.3">
      <c r="A402" s="39">
        <v>388</v>
      </c>
      <c r="B402" s="15" t="s">
        <v>402</v>
      </c>
      <c r="C402" s="29">
        <v>3588</v>
      </c>
      <c r="D402" s="6"/>
      <c r="E402" s="144"/>
      <c r="F402" s="16">
        <f t="shared" si="6"/>
        <v>2296.2762408480221</v>
      </c>
    </row>
    <row r="403" spans="1:6" ht="26.25" thickBot="1" x14ac:dyDescent="0.3">
      <c r="A403" s="39">
        <v>389</v>
      </c>
      <c r="B403" s="15" t="s">
        <v>403</v>
      </c>
      <c r="C403" s="29">
        <v>3588</v>
      </c>
      <c r="D403" s="10"/>
      <c r="E403" s="31"/>
      <c r="F403" s="16">
        <f t="shared" si="6"/>
        <v>2296.2762408480221</v>
      </c>
    </row>
    <row r="404" spans="1:6" ht="30.75" thickBot="1" x14ac:dyDescent="0.3">
      <c r="A404" s="39">
        <v>390</v>
      </c>
      <c r="B404" s="17" t="s">
        <v>404</v>
      </c>
      <c r="C404" s="29">
        <v>2392</v>
      </c>
      <c r="D404" s="6"/>
      <c r="E404" s="144"/>
      <c r="F404" s="16">
        <f t="shared" si="6"/>
        <v>1530.8508272320148</v>
      </c>
    </row>
    <row r="405" spans="1:6" ht="26.25" thickBot="1" x14ac:dyDescent="0.3">
      <c r="A405" s="39">
        <v>391</v>
      </c>
      <c r="B405" s="15" t="s">
        <v>405</v>
      </c>
      <c r="C405" s="29">
        <v>8372</v>
      </c>
      <c r="D405" s="10"/>
      <c r="E405" s="31"/>
      <c r="F405" s="16">
        <f t="shared" si="6"/>
        <v>5357.9778953120522</v>
      </c>
    </row>
    <row r="406" spans="1:6" ht="26.25" thickBot="1" x14ac:dyDescent="0.3">
      <c r="A406" s="39">
        <v>392</v>
      </c>
      <c r="B406" s="15" t="s">
        <v>406</v>
      </c>
      <c r="C406" s="47">
        <v>1196</v>
      </c>
      <c r="D406" s="6"/>
      <c r="E406" s="144"/>
      <c r="F406" s="16">
        <f t="shared" si="6"/>
        <v>765.4254136160074</v>
      </c>
    </row>
    <row r="407" spans="1:6" ht="26.25" thickBot="1" x14ac:dyDescent="0.3">
      <c r="A407" s="39">
        <v>393</v>
      </c>
      <c r="B407" s="15" t="s">
        <v>407</v>
      </c>
      <c r="C407" s="29">
        <v>11960</v>
      </c>
      <c r="D407" s="19"/>
      <c r="E407" s="146"/>
      <c r="F407" s="16">
        <f t="shared" si="6"/>
        <v>7654.2541361600743</v>
      </c>
    </row>
    <row r="408" spans="1:6" ht="30.75" thickBot="1" x14ac:dyDescent="0.3">
      <c r="A408" s="39">
        <v>394</v>
      </c>
      <c r="B408" s="17" t="s">
        <v>408</v>
      </c>
      <c r="C408" s="29">
        <v>11960</v>
      </c>
      <c r="D408" s="10"/>
      <c r="E408" s="31"/>
      <c r="F408" s="16">
        <f t="shared" si="6"/>
        <v>7654.2541361600743</v>
      </c>
    </row>
    <row r="409" spans="1:6" ht="30.75" thickBot="1" x14ac:dyDescent="0.3">
      <c r="A409" s="39">
        <v>395</v>
      </c>
      <c r="B409" s="17" t="s">
        <v>409</v>
      </c>
      <c r="C409" s="29">
        <v>5980</v>
      </c>
      <c r="D409" s="10"/>
      <c r="E409" s="31"/>
      <c r="F409" s="16">
        <f t="shared" si="6"/>
        <v>3827.1270680800371</v>
      </c>
    </row>
    <row r="410" spans="1:6" ht="30.75" thickBot="1" x14ac:dyDescent="0.3">
      <c r="A410" s="39">
        <v>396</v>
      </c>
      <c r="B410" s="17" t="s">
        <v>410</v>
      </c>
      <c r="C410" s="29">
        <v>5980</v>
      </c>
      <c r="D410" s="10"/>
      <c r="E410" s="31"/>
      <c r="F410" s="16">
        <f t="shared" si="6"/>
        <v>3827.1270680800371</v>
      </c>
    </row>
    <row r="411" spans="1:6" ht="26.25" thickBot="1" x14ac:dyDescent="0.3">
      <c r="A411" s="39">
        <v>397</v>
      </c>
      <c r="B411" s="15" t="s">
        <v>411</v>
      </c>
      <c r="C411" s="29">
        <v>8372</v>
      </c>
      <c r="D411" s="10"/>
      <c r="E411" s="31"/>
      <c r="F411" s="16">
        <f t="shared" si="6"/>
        <v>5357.9778953120522</v>
      </c>
    </row>
    <row r="412" spans="1:6" ht="26.25" thickBot="1" x14ac:dyDescent="0.3">
      <c r="A412" s="39">
        <v>398</v>
      </c>
      <c r="B412" s="15" t="s">
        <v>412</v>
      </c>
      <c r="C412" s="29">
        <v>17940</v>
      </c>
      <c r="D412" s="10"/>
      <c r="E412" s="31"/>
      <c r="F412" s="16">
        <f t="shared" si="6"/>
        <v>11481.381204240111</v>
      </c>
    </row>
    <row r="413" spans="1:6" ht="26.25" thickBot="1" x14ac:dyDescent="0.3">
      <c r="A413" s="39">
        <v>399</v>
      </c>
      <c r="B413" s="15" t="s">
        <v>413</v>
      </c>
      <c r="C413" s="36">
        <v>17940</v>
      </c>
      <c r="D413" s="10"/>
      <c r="E413" s="31"/>
      <c r="F413" s="16">
        <f t="shared" si="6"/>
        <v>11481.381204240111</v>
      </c>
    </row>
    <row r="414" spans="1:6" ht="30.75" thickBot="1" x14ac:dyDescent="0.3">
      <c r="A414" s="39">
        <v>400</v>
      </c>
      <c r="B414" s="17" t="s">
        <v>414</v>
      </c>
      <c r="C414" s="151">
        <v>11960</v>
      </c>
      <c r="D414" s="6"/>
      <c r="E414" s="144"/>
      <c r="F414" s="16">
        <f t="shared" si="6"/>
        <v>7654.2541361600743</v>
      </c>
    </row>
    <row r="415" spans="1:6" ht="26.25" thickBot="1" x14ac:dyDescent="0.3">
      <c r="A415" s="39">
        <v>401</v>
      </c>
      <c r="B415" s="15" t="s">
        <v>415</v>
      </c>
      <c r="C415" s="29">
        <v>8372</v>
      </c>
      <c r="D415" s="10"/>
      <c r="E415" s="31"/>
      <c r="F415" s="16">
        <f t="shared" si="6"/>
        <v>5357.9778953120522</v>
      </c>
    </row>
    <row r="416" spans="1:6" ht="26.25" thickBot="1" x14ac:dyDescent="0.3">
      <c r="A416" s="39">
        <v>402</v>
      </c>
      <c r="B416" s="15" t="s">
        <v>416</v>
      </c>
      <c r="C416" s="29">
        <v>2392</v>
      </c>
      <c r="D416" s="6"/>
      <c r="E416" s="144"/>
      <c r="F416" s="16">
        <f t="shared" si="6"/>
        <v>1530.8508272320148</v>
      </c>
    </row>
    <row r="417" spans="1:7" ht="26.25" thickBot="1" x14ac:dyDescent="0.3">
      <c r="A417" s="39">
        <v>403</v>
      </c>
      <c r="B417" s="15" t="s">
        <v>417</v>
      </c>
      <c r="C417" s="29">
        <v>3588</v>
      </c>
      <c r="D417" s="10"/>
      <c r="E417" s="31"/>
      <c r="F417" s="16">
        <f t="shared" si="6"/>
        <v>2296.2762408480221</v>
      </c>
    </row>
    <row r="418" spans="1:7" ht="30.75" thickBot="1" x14ac:dyDescent="0.3">
      <c r="A418" s="39">
        <v>404</v>
      </c>
      <c r="B418" s="17" t="s">
        <v>418</v>
      </c>
      <c r="C418" s="29">
        <v>4784</v>
      </c>
      <c r="D418" s="6"/>
      <c r="E418" s="144"/>
      <c r="F418" s="16">
        <f t="shared" si="6"/>
        <v>3061.7016544640296</v>
      </c>
    </row>
    <row r="419" spans="1:7" ht="30.75" thickBot="1" x14ac:dyDescent="0.3">
      <c r="A419" s="39">
        <v>405</v>
      </c>
      <c r="B419" s="17" t="s">
        <v>419</v>
      </c>
      <c r="C419" s="29">
        <v>3588</v>
      </c>
      <c r="D419" s="19"/>
      <c r="E419" s="146"/>
      <c r="F419" s="16">
        <f t="shared" si="6"/>
        <v>2296.2762408480221</v>
      </c>
    </row>
    <row r="420" spans="1:7" ht="30.75" thickBot="1" x14ac:dyDescent="0.3">
      <c r="A420" s="39">
        <v>406</v>
      </c>
      <c r="B420" s="17" t="s">
        <v>420</v>
      </c>
      <c r="C420" s="29">
        <v>17940</v>
      </c>
      <c r="D420" s="10"/>
      <c r="E420" s="31"/>
      <c r="F420" s="16">
        <f t="shared" si="6"/>
        <v>11481.381204240111</v>
      </c>
    </row>
    <row r="421" spans="1:7" ht="30.75" thickBot="1" x14ac:dyDescent="0.3">
      <c r="A421" s="39">
        <v>407</v>
      </c>
      <c r="B421" s="17" t="s">
        <v>421</v>
      </c>
      <c r="C421" s="29">
        <v>17940</v>
      </c>
      <c r="D421" s="6"/>
      <c r="E421" s="144"/>
      <c r="F421" s="16">
        <f t="shared" si="6"/>
        <v>11481.381204240111</v>
      </c>
    </row>
    <row r="422" spans="1:7" ht="45.75" thickBot="1" x14ac:dyDescent="0.3">
      <c r="A422" s="39">
        <v>408</v>
      </c>
      <c r="B422" s="17" t="s">
        <v>422</v>
      </c>
      <c r="C422" s="29">
        <v>17940</v>
      </c>
      <c r="D422" s="6"/>
      <c r="E422" s="144"/>
      <c r="F422" s="16">
        <f t="shared" si="6"/>
        <v>11481.381204240111</v>
      </c>
    </row>
    <row r="423" spans="1:7" ht="15.75" customHeight="1" thickBot="1" x14ac:dyDescent="0.3">
      <c r="A423" s="154"/>
      <c r="B423" s="154" t="s">
        <v>423</v>
      </c>
      <c r="C423" s="29"/>
      <c r="D423" s="19"/>
      <c r="E423" s="146"/>
      <c r="F423" s="16">
        <v>0</v>
      </c>
    </row>
    <row r="424" spans="1:7" ht="30.75" thickBot="1" x14ac:dyDescent="0.3">
      <c r="A424" s="39">
        <v>409</v>
      </c>
      <c r="B424" s="17" t="s">
        <v>424</v>
      </c>
      <c r="C424" s="29">
        <v>17940</v>
      </c>
      <c r="D424" s="6"/>
      <c r="E424" s="144"/>
      <c r="F424" s="16">
        <f t="shared" si="6"/>
        <v>11481.381204240111</v>
      </c>
    </row>
    <row r="425" spans="1:7" ht="30.75" thickBot="1" x14ac:dyDescent="0.3">
      <c r="A425" s="39">
        <v>410</v>
      </c>
      <c r="B425" s="17" t="s">
        <v>425</v>
      </c>
      <c r="C425" s="36">
        <v>11960</v>
      </c>
      <c r="D425" s="10"/>
      <c r="E425" s="31"/>
      <c r="F425" s="16">
        <f t="shared" si="6"/>
        <v>7654.2541361600743</v>
      </c>
    </row>
    <row r="426" spans="1:7" ht="45.75" thickBot="1" x14ac:dyDescent="0.3">
      <c r="A426" s="39">
        <v>411</v>
      </c>
      <c r="B426" s="17" t="s">
        <v>426</v>
      </c>
      <c r="C426" s="151">
        <v>5980</v>
      </c>
      <c r="D426" s="6"/>
      <c r="E426" s="144"/>
      <c r="F426" s="16">
        <f t="shared" si="6"/>
        <v>3827.1270680800371</v>
      </c>
    </row>
    <row r="427" spans="1:7" ht="30.75" thickBot="1" x14ac:dyDescent="0.3">
      <c r="A427" s="39">
        <v>412</v>
      </c>
      <c r="B427" s="17" t="s">
        <v>427</v>
      </c>
      <c r="C427" s="29">
        <v>2392</v>
      </c>
      <c r="D427" s="10"/>
      <c r="E427" s="31"/>
      <c r="F427" s="16">
        <f t="shared" si="6"/>
        <v>1530.8508272320148</v>
      </c>
      <c r="G427" s="31"/>
    </row>
    <row r="428" spans="1:7" ht="30.75" thickBot="1" x14ac:dyDescent="0.3">
      <c r="A428" s="39">
        <v>413</v>
      </c>
      <c r="B428" s="17" t="s">
        <v>428</v>
      </c>
      <c r="C428" s="29">
        <v>5980</v>
      </c>
      <c r="D428" s="6"/>
      <c r="E428" s="144"/>
      <c r="F428" s="16">
        <f t="shared" si="6"/>
        <v>3827.1270680800371</v>
      </c>
      <c r="G428" s="31"/>
    </row>
    <row r="429" spans="1:7" ht="45.75" thickBot="1" x14ac:dyDescent="0.3">
      <c r="A429" s="39">
        <v>414</v>
      </c>
      <c r="B429" s="17" t="s">
        <v>429</v>
      </c>
      <c r="C429" s="29">
        <v>2990</v>
      </c>
      <c r="D429" s="10"/>
      <c r="E429" s="31"/>
      <c r="F429" s="16">
        <f t="shared" si="6"/>
        <v>1913.5635340400186</v>
      </c>
      <c r="G429" s="31"/>
    </row>
    <row r="430" spans="1:7" ht="45.75" thickBot="1" x14ac:dyDescent="0.3">
      <c r="A430" s="39">
        <v>415</v>
      </c>
      <c r="B430" s="17" t="s">
        <v>430</v>
      </c>
      <c r="C430" s="29">
        <v>5980</v>
      </c>
      <c r="D430" s="10"/>
      <c r="E430" s="31"/>
      <c r="F430" s="16">
        <f t="shared" si="6"/>
        <v>3827.1270680800371</v>
      </c>
    </row>
    <row r="431" spans="1:7" ht="30.75" thickBot="1" x14ac:dyDescent="0.3">
      <c r="A431" s="39">
        <v>416</v>
      </c>
      <c r="B431" s="17" t="s">
        <v>431</v>
      </c>
      <c r="C431" s="29">
        <v>4186</v>
      </c>
      <c r="D431" s="19"/>
      <c r="E431" s="146"/>
      <c r="F431" s="16">
        <f t="shared" si="6"/>
        <v>2678.9889476560261</v>
      </c>
    </row>
    <row r="432" spans="1:7" ht="30.75" thickBot="1" x14ac:dyDescent="0.3">
      <c r="A432" s="39">
        <v>417</v>
      </c>
      <c r="B432" s="17" t="s">
        <v>432</v>
      </c>
      <c r="C432" s="29">
        <v>5980</v>
      </c>
      <c r="D432" s="20"/>
      <c r="E432" s="147"/>
      <c r="F432" s="16">
        <f t="shared" si="6"/>
        <v>3827.1270680800371</v>
      </c>
    </row>
    <row r="433" spans="1:6" ht="26.25" thickBot="1" x14ac:dyDescent="0.3">
      <c r="A433" s="39">
        <v>418</v>
      </c>
      <c r="B433" s="15" t="s">
        <v>433</v>
      </c>
      <c r="C433" s="29">
        <v>4186</v>
      </c>
      <c r="D433" s="10"/>
      <c r="E433" s="31"/>
      <c r="F433" s="16">
        <f t="shared" si="6"/>
        <v>2678.9889476560261</v>
      </c>
    </row>
    <row r="434" spans="1:6" ht="26.25" thickBot="1" x14ac:dyDescent="0.3">
      <c r="A434" s="39">
        <v>419</v>
      </c>
      <c r="B434" s="15" t="s">
        <v>434</v>
      </c>
      <c r="C434" s="29">
        <v>5980</v>
      </c>
      <c r="D434" s="10"/>
      <c r="E434" s="31"/>
      <c r="F434" s="16">
        <f t="shared" si="6"/>
        <v>3827.1270680800371</v>
      </c>
    </row>
    <row r="435" spans="1:6" ht="26.25" thickBot="1" x14ac:dyDescent="0.3">
      <c r="A435" s="39">
        <v>420</v>
      </c>
      <c r="B435" s="15" t="s">
        <v>435</v>
      </c>
      <c r="C435" s="29">
        <v>11960</v>
      </c>
      <c r="D435" s="6"/>
      <c r="E435" s="144"/>
      <c r="F435" s="16">
        <f t="shared" si="6"/>
        <v>7654.2541361600743</v>
      </c>
    </row>
    <row r="436" spans="1:6" ht="26.25" thickBot="1" x14ac:dyDescent="0.3">
      <c r="A436" s="39">
        <v>421</v>
      </c>
      <c r="B436" s="15" t="s">
        <v>436</v>
      </c>
      <c r="C436" s="29">
        <v>5382</v>
      </c>
      <c r="D436" s="10"/>
      <c r="E436" s="31"/>
      <c r="F436" s="16">
        <f t="shared" si="6"/>
        <v>3444.4143612720331</v>
      </c>
    </row>
    <row r="437" spans="1:6" ht="26.25" thickBot="1" x14ac:dyDescent="0.3">
      <c r="A437" s="39">
        <v>422</v>
      </c>
      <c r="B437" s="15" t="s">
        <v>437</v>
      </c>
      <c r="C437" s="29">
        <v>7176</v>
      </c>
      <c r="D437" s="6"/>
      <c r="E437" s="144"/>
      <c r="F437" s="16">
        <f t="shared" si="6"/>
        <v>4592.5524816960442</v>
      </c>
    </row>
    <row r="438" spans="1:6" ht="26.25" thickBot="1" x14ac:dyDescent="0.3">
      <c r="A438" s="39">
        <v>423</v>
      </c>
      <c r="B438" s="15" t="s">
        <v>438</v>
      </c>
      <c r="C438" s="29">
        <v>3588</v>
      </c>
      <c r="D438" s="10"/>
      <c r="E438" s="31"/>
      <c r="F438" s="16">
        <f t="shared" si="6"/>
        <v>2296.2762408480221</v>
      </c>
    </row>
    <row r="439" spans="1:6" ht="26.25" thickBot="1" x14ac:dyDescent="0.3">
      <c r="A439" s="39">
        <v>424</v>
      </c>
      <c r="B439" s="15" t="s">
        <v>439</v>
      </c>
      <c r="C439" s="29">
        <v>9568</v>
      </c>
      <c r="D439" s="6"/>
      <c r="E439" s="144"/>
      <c r="F439" s="16">
        <f t="shared" si="6"/>
        <v>6123.4033089280592</v>
      </c>
    </row>
    <row r="440" spans="1:6" ht="30.75" thickBot="1" x14ac:dyDescent="0.3">
      <c r="A440" s="39">
        <v>425</v>
      </c>
      <c r="B440" s="17" t="s">
        <v>440</v>
      </c>
      <c r="C440" s="29">
        <v>9568</v>
      </c>
      <c r="D440" s="10"/>
      <c r="E440" s="31"/>
      <c r="F440" s="16">
        <f t="shared" si="6"/>
        <v>6123.4033089280592</v>
      </c>
    </row>
    <row r="441" spans="1:6" ht="30.75" thickBot="1" x14ac:dyDescent="0.3">
      <c r="A441" s="39">
        <v>426</v>
      </c>
      <c r="B441" s="17" t="s">
        <v>441</v>
      </c>
      <c r="C441" s="29">
        <v>4186</v>
      </c>
      <c r="D441" s="6"/>
      <c r="E441" s="144"/>
      <c r="F441" s="16">
        <f t="shared" si="6"/>
        <v>2678.9889476560261</v>
      </c>
    </row>
    <row r="442" spans="1:6" ht="30.75" thickBot="1" x14ac:dyDescent="0.3">
      <c r="A442" s="39">
        <v>427</v>
      </c>
      <c r="B442" s="17" t="s">
        <v>442</v>
      </c>
      <c r="C442" s="29">
        <v>2392</v>
      </c>
      <c r="D442" s="10"/>
      <c r="E442" s="31"/>
      <c r="F442" s="16">
        <f t="shared" si="6"/>
        <v>1530.8508272320148</v>
      </c>
    </row>
    <row r="443" spans="1:6" ht="30.75" thickBot="1" x14ac:dyDescent="0.3">
      <c r="A443" s="39">
        <v>428</v>
      </c>
      <c r="B443" s="17" t="s">
        <v>443</v>
      </c>
      <c r="C443" s="29">
        <v>7176</v>
      </c>
      <c r="D443" s="6"/>
      <c r="E443" s="144"/>
      <c r="F443" s="16">
        <f t="shared" si="6"/>
        <v>4592.5524816960442</v>
      </c>
    </row>
    <row r="444" spans="1:6" ht="30.75" thickBot="1" x14ac:dyDescent="0.3">
      <c r="A444" s="39">
        <v>429</v>
      </c>
      <c r="B444" s="17" t="s">
        <v>444</v>
      </c>
      <c r="C444" s="29">
        <v>5980</v>
      </c>
      <c r="D444" s="10"/>
      <c r="E444" s="31"/>
      <c r="F444" s="16">
        <f t="shared" si="6"/>
        <v>3827.1270680800371</v>
      </c>
    </row>
    <row r="445" spans="1:6" ht="45.75" thickBot="1" x14ac:dyDescent="0.3">
      <c r="A445" s="39">
        <v>430</v>
      </c>
      <c r="B445" s="17" t="s">
        <v>445</v>
      </c>
      <c r="C445" s="29">
        <v>71760</v>
      </c>
      <c r="D445" s="6"/>
      <c r="E445" s="144"/>
      <c r="F445" s="16">
        <f t="shared" si="6"/>
        <v>45925.524816960446</v>
      </c>
    </row>
    <row r="446" spans="1:6" ht="45.75" thickBot="1" x14ac:dyDescent="0.3">
      <c r="A446" s="39">
        <v>431</v>
      </c>
      <c r="B446" s="17" t="s">
        <v>446</v>
      </c>
      <c r="C446" s="42">
        <v>71760</v>
      </c>
      <c r="D446" s="10"/>
      <c r="E446" s="31"/>
      <c r="F446" s="16">
        <f t="shared" si="6"/>
        <v>45925.524816960446</v>
      </c>
    </row>
    <row r="447" spans="1:6" ht="30.75" thickBot="1" x14ac:dyDescent="0.3">
      <c r="A447" s="39">
        <v>432</v>
      </c>
      <c r="B447" s="17" t="s">
        <v>447</v>
      </c>
      <c r="C447" s="29">
        <v>71760</v>
      </c>
      <c r="D447" s="6"/>
      <c r="E447" s="144"/>
      <c r="F447" s="16">
        <f t="shared" si="6"/>
        <v>45925.524816960446</v>
      </c>
    </row>
    <row r="448" spans="1:6" ht="30.75" thickBot="1" x14ac:dyDescent="0.3">
      <c r="A448" s="39">
        <v>433</v>
      </c>
      <c r="B448" s="17" t="s">
        <v>448</v>
      </c>
      <c r="C448" s="29">
        <v>47840</v>
      </c>
      <c r="D448" s="10"/>
      <c r="E448" s="31"/>
      <c r="F448" s="16">
        <f t="shared" si="6"/>
        <v>30617.016544640297</v>
      </c>
    </row>
    <row r="449" spans="1:7" ht="30.75" thickBot="1" x14ac:dyDescent="0.3">
      <c r="A449" s="39">
        <v>434</v>
      </c>
      <c r="B449" s="17" t="s">
        <v>449</v>
      </c>
      <c r="C449" s="29">
        <v>23920</v>
      </c>
      <c r="D449" s="6"/>
      <c r="E449" s="144"/>
      <c r="F449" s="16">
        <f t="shared" si="6"/>
        <v>15308.508272320149</v>
      </c>
    </row>
    <row r="450" spans="1:7" ht="30.75" thickBot="1" x14ac:dyDescent="0.3">
      <c r="A450" s="39">
        <v>435</v>
      </c>
      <c r="B450" s="17" t="s">
        <v>450</v>
      </c>
      <c r="C450" s="29">
        <v>5980</v>
      </c>
      <c r="D450" s="6"/>
      <c r="E450" s="144"/>
      <c r="F450" s="16">
        <f t="shared" si="6"/>
        <v>3827.1270680800371</v>
      </c>
    </row>
    <row r="451" spans="1:7" ht="30.75" thickBot="1" x14ac:dyDescent="0.3">
      <c r="A451" s="39">
        <v>436</v>
      </c>
      <c r="B451" s="17" t="s">
        <v>451</v>
      </c>
      <c r="C451" s="29">
        <v>5980</v>
      </c>
      <c r="D451" s="10"/>
      <c r="E451" s="31"/>
      <c r="F451" s="16">
        <f t="shared" si="6"/>
        <v>3827.1270680800371</v>
      </c>
    </row>
    <row r="452" spans="1:7" ht="30.75" thickBot="1" x14ac:dyDescent="0.3">
      <c r="A452" s="39">
        <v>437</v>
      </c>
      <c r="B452" s="17" t="s">
        <v>452</v>
      </c>
      <c r="C452" s="29">
        <v>5980</v>
      </c>
      <c r="D452" s="6"/>
      <c r="E452" s="144"/>
      <c r="F452" s="16">
        <f t="shared" si="6"/>
        <v>3827.1270680800371</v>
      </c>
    </row>
    <row r="453" spans="1:7" ht="30.75" thickBot="1" x14ac:dyDescent="0.3">
      <c r="A453" s="39">
        <v>438</v>
      </c>
      <c r="B453" s="17" t="s">
        <v>453</v>
      </c>
      <c r="C453" s="29">
        <v>5980</v>
      </c>
      <c r="D453" s="10"/>
      <c r="E453" s="31"/>
      <c r="F453" s="16">
        <f t="shared" si="6"/>
        <v>3827.1270680800371</v>
      </c>
    </row>
    <row r="454" spans="1:7" ht="30.75" thickBot="1" x14ac:dyDescent="0.3">
      <c r="A454" s="39">
        <v>439</v>
      </c>
      <c r="B454" s="17" t="s">
        <v>454</v>
      </c>
      <c r="C454" s="29">
        <v>29900</v>
      </c>
      <c r="D454" s="6"/>
      <c r="E454" s="144"/>
      <c r="F454" s="16">
        <f t="shared" si="6"/>
        <v>19135.635340400186</v>
      </c>
    </row>
    <row r="455" spans="1:7" ht="30.75" thickBot="1" x14ac:dyDescent="0.3">
      <c r="A455" s="39">
        <v>440</v>
      </c>
      <c r="B455" s="17" t="s">
        <v>455</v>
      </c>
      <c r="C455" s="29">
        <v>5980</v>
      </c>
      <c r="D455" s="10"/>
      <c r="E455" s="31"/>
      <c r="F455" s="16">
        <f t="shared" si="6"/>
        <v>3827.1270680800371</v>
      </c>
    </row>
    <row r="456" spans="1:7" ht="16.5" thickBot="1" x14ac:dyDescent="0.3">
      <c r="A456" s="39">
        <v>441</v>
      </c>
      <c r="B456" s="17" t="s">
        <v>456</v>
      </c>
      <c r="C456" s="29">
        <v>5980</v>
      </c>
      <c r="D456" s="20"/>
      <c r="E456" s="147"/>
      <c r="F456" s="16">
        <f t="shared" ref="F456:F519" si="7">17447000/27261457*C456</f>
        <v>3827.1270680800371</v>
      </c>
    </row>
    <row r="457" spans="1:7" ht="30.75" thickBot="1" x14ac:dyDescent="0.3">
      <c r="A457" s="39">
        <v>442</v>
      </c>
      <c r="B457" s="17" t="s">
        <v>457</v>
      </c>
      <c r="C457" s="29">
        <v>3588</v>
      </c>
      <c r="D457" s="6"/>
      <c r="E457" s="144"/>
      <c r="F457" s="16">
        <f t="shared" si="7"/>
        <v>2296.2762408480221</v>
      </c>
    </row>
    <row r="458" spans="1:7" ht="30.75" thickBot="1" x14ac:dyDescent="0.3">
      <c r="A458" s="39">
        <v>443</v>
      </c>
      <c r="B458" s="17" t="s">
        <v>458</v>
      </c>
      <c r="C458" s="29">
        <v>5980</v>
      </c>
      <c r="D458" s="10"/>
      <c r="E458" s="31"/>
      <c r="F458" s="16">
        <f t="shared" si="7"/>
        <v>3827.1270680800371</v>
      </c>
    </row>
    <row r="459" spans="1:7" ht="16.5" thickBot="1" x14ac:dyDescent="0.3">
      <c r="A459" s="39">
        <v>444</v>
      </c>
      <c r="B459" s="17" t="s">
        <v>459</v>
      </c>
      <c r="C459" s="29">
        <v>4600</v>
      </c>
      <c r="D459" s="6"/>
      <c r="E459" s="144"/>
      <c r="F459" s="16">
        <f t="shared" si="7"/>
        <v>2943.9438985231054</v>
      </c>
    </row>
    <row r="460" spans="1:7" ht="15.75" customHeight="1" thickBot="1" x14ac:dyDescent="0.3">
      <c r="A460" s="154"/>
      <c r="B460" s="154" t="s">
        <v>460</v>
      </c>
      <c r="C460" s="32" t="s">
        <v>201</v>
      </c>
      <c r="D460" s="6"/>
      <c r="E460" s="144"/>
      <c r="F460" s="16"/>
    </row>
    <row r="461" spans="1:7" ht="28.5" thickBot="1" x14ac:dyDescent="0.3">
      <c r="A461" s="39">
        <v>445</v>
      </c>
      <c r="B461" s="15" t="s">
        <v>461</v>
      </c>
      <c r="C461" s="29">
        <v>47840</v>
      </c>
      <c r="D461" s="10"/>
      <c r="E461" s="31"/>
      <c r="F461" s="16">
        <f t="shared" si="7"/>
        <v>30617.016544640297</v>
      </c>
      <c r="G461" s="31"/>
    </row>
    <row r="462" spans="1:7" ht="28.5" thickBot="1" x14ac:dyDescent="0.3">
      <c r="A462" s="39">
        <v>446</v>
      </c>
      <c r="B462" s="15" t="s">
        <v>462</v>
      </c>
      <c r="C462" s="29">
        <v>8372</v>
      </c>
      <c r="D462" s="6"/>
      <c r="E462" s="144"/>
      <c r="F462" s="16">
        <f t="shared" si="7"/>
        <v>5357.9778953120522</v>
      </c>
      <c r="G462" s="31"/>
    </row>
    <row r="463" spans="1:7" ht="16.5" thickBot="1" x14ac:dyDescent="0.3">
      <c r="A463" s="39">
        <v>447</v>
      </c>
      <c r="B463" s="15" t="s">
        <v>463</v>
      </c>
      <c r="C463" s="29">
        <v>3588</v>
      </c>
      <c r="D463" s="10"/>
      <c r="E463" s="31"/>
      <c r="F463" s="16">
        <f t="shared" si="7"/>
        <v>2296.2762408480221</v>
      </c>
    </row>
    <row r="464" spans="1:7" ht="16.5" thickBot="1" x14ac:dyDescent="0.3">
      <c r="A464" s="39">
        <v>448</v>
      </c>
      <c r="B464" s="15" t="s">
        <v>464</v>
      </c>
      <c r="C464" s="29">
        <v>3588</v>
      </c>
      <c r="D464" s="6"/>
      <c r="E464" s="144"/>
      <c r="F464" s="16">
        <f t="shared" si="7"/>
        <v>2296.2762408480221</v>
      </c>
    </row>
    <row r="465" spans="1:8" ht="28.5" thickBot="1" x14ac:dyDescent="0.3">
      <c r="A465" s="39">
        <v>449</v>
      </c>
      <c r="B465" s="15" t="s">
        <v>465</v>
      </c>
      <c r="C465" s="29">
        <v>4784</v>
      </c>
      <c r="D465" s="10"/>
      <c r="E465" s="31"/>
      <c r="F465" s="16">
        <f t="shared" si="7"/>
        <v>3061.7016544640296</v>
      </c>
    </row>
    <row r="466" spans="1:8" ht="26.25" thickBot="1" x14ac:dyDescent="0.3">
      <c r="A466" s="39">
        <v>450</v>
      </c>
      <c r="B466" s="15" t="s">
        <v>466</v>
      </c>
      <c r="C466" s="29">
        <v>3588</v>
      </c>
      <c r="D466" s="6"/>
      <c r="E466" s="144"/>
      <c r="F466" s="16">
        <f t="shared" si="7"/>
        <v>2296.2762408480221</v>
      </c>
    </row>
    <row r="467" spans="1:8" ht="26.25" thickBot="1" x14ac:dyDescent="0.3">
      <c r="A467" s="39">
        <v>451</v>
      </c>
      <c r="B467" s="15" t="s">
        <v>467</v>
      </c>
      <c r="C467" s="29">
        <v>11960</v>
      </c>
      <c r="D467" s="19"/>
      <c r="E467" s="146"/>
      <c r="F467" s="16">
        <f t="shared" si="7"/>
        <v>7654.2541361600743</v>
      </c>
    </row>
    <row r="468" spans="1:8" ht="26.25" thickBot="1" x14ac:dyDescent="0.3">
      <c r="A468" s="39">
        <v>452</v>
      </c>
      <c r="B468" s="15" t="s">
        <v>468</v>
      </c>
      <c r="C468" s="36">
        <v>5980</v>
      </c>
      <c r="D468" s="10"/>
      <c r="E468" s="31"/>
      <c r="F468" s="16">
        <f t="shared" si="7"/>
        <v>3827.1270680800371</v>
      </c>
    </row>
    <row r="469" spans="1:8" ht="26.25" thickBot="1" x14ac:dyDescent="0.3">
      <c r="A469" s="39">
        <v>453</v>
      </c>
      <c r="B469" s="15" t="s">
        <v>469</v>
      </c>
      <c r="C469" s="151">
        <v>1794</v>
      </c>
      <c r="D469" s="6"/>
      <c r="E469" s="144"/>
      <c r="F469" s="16">
        <f t="shared" si="7"/>
        <v>1148.138120424011</v>
      </c>
    </row>
    <row r="470" spans="1:8" ht="26.25" thickBot="1" x14ac:dyDescent="0.3">
      <c r="A470" s="39">
        <v>454</v>
      </c>
      <c r="B470" s="15" t="s">
        <v>470</v>
      </c>
      <c r="C470" s="32">
        <v>1196</v>
      </c>
      <c r="D470" s="10"/>
      <c r="E470" s="31"/>
      <c r="F470" s="16">
        <f t="shared" si="7"/>
        <v>765.4254136160074</v>
      </c>
    </row>
    <row r="471" spans="1:8" ht="26.25" thickBot="1" x14ac:dyDescent="0.3">
      <c r="A471" s="48">
        <v>455</v>
      </c>
      <c r="B471" s="49" t="s">
        <v>471</v>
      </c>
      <c r="C471" s="50">
        <v>1196</v>
      </c>
      <c r="D471" s="6"/>
      <c r="E471" s="144"/>
      <c r="F471" s="16">
        <f t="shared" si="7"/>
        <v>765.4254136160074</v>
      </c>
    </row>
    <row r="472" spans="1:8" ht="30.75" thickBot="1" x14ac:dyDescent="0.3">
      <c r="A472" s="39">
        <v>456</v>
      </c>
      <c r="B472" s="17" t="s">
        <v>472</v>
      </c>
      <c r="C472" s="29">
        <v>1794</v>
      </c>
      <c r="D472" s="10"/>
      <c r="E472" s="31"/>
      <c r="F472" s="16">
        <f t="shared" si="7"/>
        <v>1148.138120424011</v>
      </c>
      <c r="G472" s="31"/>
      <c r="H472" s="31"/>
    </row>
    <row r="473" spans="1:8" ht="26.25" thickBot="1" x14ac:dyDescent="0.3">
      <c r="A473" s="39">
        <v>457</v>
      </c>
      <c r="B473" s="15" t="s">
        <v>473</v>
      </c>
      <c r="C473" s="29">
        <v>23920</v>
      </c>
      <c r="D473" s="6"/>
      <c r="E473" s="144"/>
      <c r="F473" s="16">
        <f t="shared" si="7"/>
        <v>15308.508272320149</v>
      </c>
    </row>
    <row r="474" spans="1:8" ht="16.5" thickBot="1" x14ac:dyDescent="0.3">
      <c r="A474" s="39">
        <v>458</v>
      </c>
      <c r="B474" s="15" t="s">
        <v>474</v>
      </c>
      <c r="C474" s="32">
        <v>351</v>
      </c>
      <c r="D474" s="10"/>
      <c r="E474" s="31"/>
      <c r="F474" s="16">
        <f t="shared" si="7"/>
        <v>224.63571921339349</v>
      </c>
    </row>
    <row r="475" spans="1:8" ht="15.75" customHeight="1" thickBot="1" x14ac:dyDescent="0.3">
      <c r="A475" s="154"/>
      <c r="B475" s="154" t="s">
        <v>5</v>
      </c>
      <c r="C475" s="51"/>
      <c r="F475" s="16">
        <v>0</v>
      </c>
    </row>
    <row r="476" spans="1:8" ht="26.25" thickBot="1" x14ac:dyDescent="0.3">
      <c r="A476" s="13">
        <v>1</v>
      </c>
      <c r="B476" s="15" t="s">
        <v>475</v>
      </c>
      <c r="C476" s="52">
        <v>837200</v>
      </c>
      <c r="F476" s="16">
        <f t="shared" si="7"/>
        <v>535797.7895312052</v>
      </c>
    </row>
    <row r="477" spans="1:8" ht="26.25" thickBot="1" x14ac:dyDescent="0.3">
      <c r="A477" s="13">
        <v>2</v>
      </c>
      <c r="B477" s="15" t="s">
        <v>476</v>
      </c>
      <c r="C477" s="52">
        <v>598000</v>
      </c>
      <c r="F477" s="16">
        <f t="shared" si="7"/>
        <v>382712.70680800371</v>
      </c>
    </row>
    <row r="478" spans="1:8" ht="30.75" thickBot="1" x14ac:dyDescent="0.3">
      <c r="A478" s="13">
        <v>3</v>
      </c>
      <c r="B478" s="17" t="s">
        <v>477</v>
      </c>
      <c r="C478" s="52">
        <v>47840</v>
      </c>
      <c r="F478" s="16">
        <f t="shared" si="7"/>
        <v>30617.016544640297</v>
      </c>
    </row>
    <row r="479" spans="1:8" ht="26.25" thickBot="1" x14ac:dyDescent="0.3">
      <c r="A479" s="13">
        <v>4</v>
      </c>
      <c r="B479" s="15" t="s">
        <v>478</v>
      </c>
      <c r="C479" s="52">
        <v>35880</v>
      </c>
      <c r="F479" s="16">
        <f t="shared" si="7"/>
        <v>22962.762408480223</v>
      </c>
    </row>
    <row r="480" spans="1:8" ht="30.75" thickBot="1" x14ac:dyDescent="0.3">
      <c r="A480" s="13">
        <v>5</v>
      </c>
      <c r="B480" s="15" t="s">
        <v>479</v>
      </c>
      <c r="C480" s="52">
        <v>41860</v>
      </c>
      <c r="F480" s="16">
        <f t="shared" si="7"/>
        <v>26789.88947656026</v>
      </c>
    </row>
    <row r="481" spans="1:6" ht="26.25" thickBot="1" x14ac:dyDescent="0.3">
      <c r="A481" s="13">
        <v>6</v>
      </c>
      <c r="B481" s="15" t="s">
        <v>480</v>
      </c>
      <c r="C481" s="52">
        <v>17940</v>
      </c>
      <c r="F481" s="16">
        <f t="shared" si="7"/>
        <v>11481.381204240111</v>
      </c>
    </row>
    <row r="482" spans="1:6" ht="26.25" thickBot="1" x14ac:dyDescent="0.3">
      <c r="A482" s="13">
        <v>7</v>
      </c>
      <c r="B482" s="15" t="s">
        <v>481</v>
      </c>
      <c r="C482" s="52">
        <v>17342</v>
      </c>
      <c r="F482" s="16">
        <f t="shared" si="7"/>
        <v>11098.668497432107</v>
      </c>
    </row>
    <row r="483" spans="1:6" ht="30.75" thickBot="1" x14ac:dyDescent="0.3">
      <c r="A483" s="13">
        <v>8</v>
      </c>
      <c r="B483" s="15" t="s">
        <v>482</v>
      </c>
      <c r="C483" s="52">
        <v>17940</v>
      </c>
      <c r="F483" s="16">
        <f t="shared" si="7"/>
        <v>11481.381204240111</v>
      </c>
    </row>
    <row r="484" spans="1:6" ht="26.25" thickBot="1" x14ac:dyDescent="0.3">
      <c r="A484" s="13">
        <v>9</v>
      </c>
      <c r="B484" s="15" t="s">
        <v>483</v>
      </c>
      <c r="C484" s="52">
        <v>3588</v>
      </c>
      <c r="F484" s="16">
        <f t="shared" si="7"/>
        <v>2296.2762408480221</v>
      </c>
    </row>
    <row r="485" spans="1:6" ht="26.25" thickBot="1" x14ac:dyDescent="0.3">
      <c r="A485" s="13">
        <v>10</v>
      </c>
      <c r="B485" s="15" t="s">
        <v>484</v>
      </c>
      <c r="C485" s="52">
        <v>598000</v>
      </c>
      <c r="F485" s="16">
        <f t="shared" si="7"/>
        <v>382712.70680800371</v>
      </c>
    </row>
    <row r="486" spans="1:6" ht="26.25" thickBot="1" x14ac:dyDescent="0.3">
      <c r="A486" s="13">
        <v>11</v>
      </c>
      <c r="B486" s="15" t="s">
        <v>485</v>
      </c>
      <c r="C486" s="52">
        <v>11960</v>
      </c>
      <c r="F486" s="16">
        <f t="shared" si="7"/>
        <v>7654.2541361600743</v>
      </c>
    </row>
    <row r="487" spans="1:6" ht="26.25" thickBot="1" x14ac:dyDescent="0.3">
      <c r="A487" s="13">
        <v>12</v>
      </c>
      <c r="B487" s="15" t="s">
        <v>486</v>
      </c>
      <c r="C487" s="52">
        <v>14950</v>
      </c>
      <c r="F487" s="16">
        <f t="shared" si="7"/>
        <v>9567.8176702000928</v>
      </c>
    </row>
    <row r="488" spans="1:6" ht="30.75" thickBot="1" x14ac:dyDescent="0.3">
      <c r="A488" s="13">
        <v>13</v>
      </c>
      <c r="B488" s="15" t="s">
        <v>487</v>
      </c>
      <c r="C488" s="52">
        <v>41860</v>
      </c>
      <c r="F488" s="16">
        <f t="shared" si="7"/>
        <v>26789.88947656026</v>
      </c>
    </row>
    <row r="489" spans="1:6" ht="30.75" thickBot="1" x14ac:dyDescent="0.3">
      <c r="A489" s="13">
        <v>14</v>
      </c>
      <c r="B489" s="15" t="s">
        <v>488</v>
      </c>
      <c r="C489" s="52">
        <v>69966</v>
      </c>
      <c r="F489" s="16">
        <f t="shared" si="7"/>
        <v>44777.386696536429</v>
      </c>
    </row>
    <row r="490" spans="1:6" ht="26.25" thickBot="1" x14ac:dyDescent="0.3">
      <c r="A490" s="13">
        <v>15</v>
      </c>
      <c r="B490" s="15" t="s">
        <v>489</v>
      </c>
      <c r="C490" s="52">
        <v>53820</v>
      </c>
      <c r="F490" s="16">
        <f t="shared" si="7"/>
        <v>34444.143612720334</v>
      </c>
    </row>
    <row r="491" spans="1:6" ht="28.5" thickBot="1" x14ac:dyDescent="0.3">
      <c r="A491" s="13">
        <v>16</v>
      </c>
      <c r="B491" s="15" t="s">
        <v>490</v>
      </c>
      <c r="C491" s="52">
        <v>59800</v>
      </c>
      <c r="F491" s="16">
        <f t="shared" si="7"/>
        <v>38271.270680800371</v>
      </c>
    </row>
    <row r="492" spans="1:6" ht="26.25" thickBot="1" x14ac:dyDescent="0.3">
      <c r="A492" s="13">
        <v>17</v>
      </c>
      <c r="B492" s="15" t="s">
        <v>491</v>
      </c>
      <c r="C492" s="52">
        <v>14352</v>
      </c>
      <c r="F492" s="16">
        <f t="shared" si="7"/>
        <v>9185.1049633920884</v>
      </c>
    </row>
    <row r="493" spans="1:6" ht="26.25" thickBot="1" x14ac:dyDescent="0.3">
      <c r="A493" s="13">
        <v>18</v>
      </c>
      <c r="B493" s="15" t="s">
        <v>492</v>
      </c>
      <c r="C493" s="52">
        <v>95680</v>
      </c>
      <c r="F493" s="16">
        <f t="shared" si="7"/>
        <v>61234.033089280594</v>
      </c>
    </row>
    <row r="494" spans="1:6" ht="26.25" thickBot="1" x14ac:dyDescent="0.3">
      <c r="A494" s="13">
        <v>19</v>
      </c>
      <c r="B494" s="15" t="s">
        <v>493</v>
      </c>
      <c r="C494" s="52">
        <v>21528</v>
      </c>
      <c r="F494" s="16">
        <f t="shared" si="7"/>
        <v>13777.657445088133</v>
      </c>
    </row>
    <row r="495" spans="1:6" ht="26.25" thickBot="1" x14ac:dyDescent="0.3">
      <c r="A495" s="13">
        <v>20</v>
      </c>
      <c r="B495" s="15" t="s">
        <v>494</v>
      </c>
      <c r="C495" s="52">
        <v>119600</v>
      </c>
      <c r="F495" s="16">
        <f t="shared" si="7"/>
        <v>76542.541361600743</v>
      </c>
    </row>
    <row r="496" spans="1:6" ht="26.25" thickBot="1" x14ac:dyDescent="0.3">
      <c r="A496" s="13">
        <v>21</v>
      </c>
      <c r="B496" s="15" t="s">
        <v>495</v>
      </c>
      <c r="C496" s="52">
        <v>71760</v>
      </c>
      <c r="F496" s="16">
        <f t="shared" si="7"/>
        <v>45925.524816960446</v>
      </c>
    </row>
    <row r="497" spans="1:6" ht="26.25" thickBot="1" x14ac:dyDescent="0.3">
      <c r="A497" s="13">
        <v>22</v>
      </c>
      <c r="B497" s="15" t="s">
        <v>496</v>
      </c>
      <c r="C497" s="52">
        <v>35880</v>
      </c>
      <c r="F497" s="16">
        <f t="shared" si="7"/>
        <v>22962.762408480223</v>
      </c>
    </row>
    <row r="498" spans="1:6" ht="26.25" thickBot="1" x14ac:dyDescent="0.3">
      <c r="A498" s="13">
        <v>23</v>
      </c>
      <c r="B498" s="15" t="s">
        <v>497</v>
      </c>
      <c r="C498" s="52">
        <v>23920</v>
      </c>
      <c r="F498" s="16">
        <f t="shared" si="7"/>
        <v>15308.508272320149</v>
      </c>
    </row>
    <row r="499" spans="1:6" ht="26.25" thickBot="1" x14ac:dyDescent="0.3">
      <c r="A499" s="13">
        <v>24</v>
      </c>
      <c r="B499" s="15" t="s">
        <v>498</v>
      </c>
      <c r="C499" s="53">
        <v>16744</v>
      </c>
      <c r="F499" s="16">
        <f t="shared" si="7"/>
        <v>10715.955790624104</v>
      </c>
    </row>
    <row r="500" spans="1:6" ht="26.25" thickBot="1" x14ac:dyDescent="0.3">
      <c r="A500" s="13">
        <v>25</v>
      </c>
      <c r="B500" s="15" t="s">
        <v>499</v>
      </c>
      <c r="C500" s="53">
        <v>17940</v>
      </c>
      <c r="F500" s="16">
        <f t="shared" si="7"/>
        <v>11481.381204240111</v>
      </c>
    </row>
    <row r="501" spans="1:6" ht="26.25" thickBot="1" x14ac:dyDescent="0.3">
      <c r="A501" s="13">
        <v>26</v>
      </c>
      <c r="B501" s="15" t="s">
        <v>500</v>
      </c>
      <c r="C501" s="52">
        <v>47840</v>
      </c>
      <c r="F501" s="16">
        <f t="shared" si="7"/>
        <v>30617.016544640297</v>
      </c>
    </row>
    <row r="502" spans="1:6" ht="26.25" thickBot="1" x14ac:dyDescent="0.3">
      <c r="A502" s="13">
        <v>27</v>
      </c>
      <c r="B502" s="15" t="s">
        <v>501</v>
      </c>
      <c r="C502" s="52">
        <v>41860</v>
      </c>
      <c r="F502" s="16">
        <f t="shared" si="7"/>
        <v>26789.88947656026</v>
      </c>
    </row>
    <row r="503" spans="1:6" ht="26.25" thickBot="1" x14ac:dyDescent="0.3">
      <c r="A503" s="13">
        <v>28</v>
      </c>
      <c r="B503" s="15" t="s">
        <v>502</v>
      </c>
      <c r="C503" s="52">
        <v>29900</v>
      </c>
      <c r="F503" s="16">
        <f t="shared" si="7"/>
        <v>19135.635340400186</v>
      </c>
    </row>
    <row r="504" spans="1:6" ht="26.25" thickBot="1" x14ac:dyDescent="0.3">
      <c r="A504" s="13">
        <v>29</v>
      </c>
      <c r="B504" s="15" t="s">
        <v>503</v>
      </c>
      <c r="C504" s="52">
        <v>33488</v>
      </c>
      <c r="F504" s="16">
        <f t="shared" si="7"/>
        <v>21431.911581248209</v>
      </c>
    </row>
    <row r="505" spans="1:6" ht="26.25" thickBot="1" x14ac:dyDescent="0.3">
      <c r="A505" s="13">
        <v>30</v>
      </c>
      <c r="B505" s="15" t="s">
        <v>504</v>
      </c>
      <c r="C505" s="52">
        <v>17940</v>
      </c>
      <c r="F505" s="16">
        <f t="shared" si="7"/>
        <v>11481.381204240111</v>
      </c>
    </row>
    <row r="506" spans="1:6" ht="26.25" thickBot="1" x14ac:dyDescent="0.3">
      <c r="A506" s="13">
        <v>31</v>
      </c>
      <c r="B506" s="15" t="s">
        <v>505</v>
      </c>
      <c r="C506" s="52">
        <v>23920</v>
      </c>
      <c r="F506" s="16">
        <f t="shared" si="7"/>
        <v>15308.508272320149</v>
      </c>
    </row>
    <row r="507" spans="1:6" ht="26.25" thickBot="1" x14ac:dyDescent="0.3">
      <c r="A507" s="13">
        <v>32</v>
      </c>
      <c r="B507" s="15" t="s">
        <v>506</v>
      </c>
      <c r="C507" s="52">
        <v>17940</v>
      </c>
      <c r="F507" s="16">
        <f t="shared" si="7"/>
        <v>11481.381204240111</v>
      </c>
    </row>
    <row r="508" spans="1:6" ht="26.25" thickBot="1" x14ac:dyDescent="0.3">
      <c r="A508" s="13">
        <v>33</v>
      </c>
      <c r="B508" s="15" t="s">
        <v>507</v>
      </c>
      <c r="C508" s="52">
        <v>38272</v>
      </c>
      <c r="F508" s="16">
        <f t="shared" si="7"/>
        <v>24493.613235712237</v>
      </c>
    </row>
    <row r="509" spans="1:6" ht="30.75" thickBot="1" x14ac:dyDescent="0.3">
      <c r="A509" s="13">
        <v>34</v>
      </c>
      <c r="B509" s="17" t="s">
        <v>508</v>
      </c>
      <c r="C509" s="52">
        <v>17940</v>
      </c>
      <c r="F509" s="16">
        <f t="shared" si="7"/>
        <v>11481.381204240111</v>
      </c>
    </row>
    <row r="510" spans="1:6" ht="30.75" thickBot="1" x14ac:dyDescent="0.3">
      <c r="A510" s="13">
        <v>35</v>
      </c>
      <c r="B510" s="17" t="s">
        <v>509</v>
      </c>
      <c r="C510" s="52">
        <v>53820</v>
      </c>
      <c r="F510" s="16">
        <f t="shared" si="7"/>
        <v>34444.143612720334</v>
      </c>
    </row>
    <row r="511" spans="1:6" ht="26.25" thickBot="1" x14ac:dyDescent="0.3">
      <c r="A511" s="13">
        <v>36</v>
      </c>
      <c r="B511" s="15" t="s">
        <v>510</v>
      </c>
      <c r="C511" s="52">
        <v>14352</v>
      </c>
      <c r="F511" s="16">
        <f t="shared" si="7"/>
        <v>9185.1049633920884</v>
      </c>
    </row>
    <row r="512" spans="1:6" ht="26.25" thickBot="1" x14ac:dyDescent="0.3">
      <c r="A512" s="13">
        <v>37</v>
      </c>
      <c r="B512" s="15" t="s">
        <v>511</v>
      </c>
      <c r="C512" s="52">
        <v>9568</v>
      </c>
      <c r="F512" s="16">
        <f t="shared" si="7"/>
        <v>6123.4033089280592</v>
      </c>
    </row>
    <row r="513" spans="1:6" ht="26.25" thickBot="1" x14ac:dyDescent="0.3">
      <c r="A513" s="13">
        <v>38</v>
      </c>
      <c r="B513" s="15" t="s">
        <v>512</v>
      </c>
      <c r="C513" s="52">
        <v>59800</v>
      </c>
      <c r="F513" s="16">
        <f t="shared" si="7"/>
        <v>38271.270680800371</v>
      </c>
    </row>
    <row r="514" spans="1:6" ht="30.75" thickBot="1" x14ac:dyDescent="0.3">
      <c r="A514" s="13">
        <v>39</v>
      </c>
      <c r="B514" s="17" t="s">
        <v>513</v>
      </c>
      <c r="C514" s="52">
        <v>17940</v>
      </c>
      <c r="F514" s="16">
        <f t="shared" si="7"/>
        <v>11481.381204240111</v>
      </c>
    </row>
    <row r="515" spans="1:6" ht="30.75" thickBot="1" x14ac:dyDescent="0.3">
      <c r="A515" s="13">
        <v>40</v>
      </c>
      <c r="B515" s="17" t="s">
        <v>514</v>
      </c>
      <c r="C515" s="52">
        <v>11960</v>
      </c>
      <c r="F515" s="16">
        <f t="shared" si="7"/>
        <v>7654.2541361600743</v>
      </c>
    </row>
    <row r="516" spans="1:6" ht="30.75" thickBot="1" x14ac:dyDescent="0.3">
      <c r="A516" s="13">
        <v>41</v>
      </c>
      <c r="B516" s="17" t="s">
        <v>515</v>
      </c>
      <c r="C516" s="52">
        <v>35880</v>
      </c>
      <c r="F516" s="16">
        <f t="shared" si="7"/>
        <v>22962.762408480223</v>
      </c>
    </row>
    <row r="517" spans="1:6" ht="26.25" thickBot="1" x14ac:dyDescent="0.3">
      <c r="A517" s="13">
        <v>42</v>
      </c>
      <c r="B517" s="15" t="s">
        <v>516</v>
      </c>
      <c r="C517" s="52">
        <v>51428</v>
      </c>
      <c r="F517" s="16">
        <f t="shared" si="7"/>
        <v>32913.292785488316</v>
      </c>
    </row>
    <row r="518" spans="1:6" ht="30.75" thickBot="1" x14ac:dyDescent="0.3">
      <c r="A518" s="13">
        <v>43</v>
      </c>
      <c r="B518" s="17" t="s">
        <v>517</v>
      </c>
      <c r="C518" s="52">
        <v>7774</v>
      </c>
      <c r="F518" s="16">
        <f t="shared" si="7"/>
        <v>4975.2651885040477</v>
      </c>
    </row>
    <row r="519" spans="1:6" ht="26.25" thickBot="1" x14ac:dyDescent="0.3">
      <c r="A519" s="13">
        <v>44</v>
      </c>
      <c r="B519" s="15" t="s">
        <v>518</v>
      </c>
      <c r="C519" s="52">
        <v>14352</v>
      </c>
      <c r="F519" s="16">
        <f t="shared" si="7"/>
        <v>9185.1049633920884</v>
      </c>
    </row>
    <row r="520" spans="1:6" ht="26.25" thickBot="1" x14ac:dyDescent="0.3">
      <c r="A520" s="13">
        <v>45</v>
      </c>
      <c r="B520" s="15" t="s">
        <v>519</v>
      </c>
      <c r="C520" s="52">
        <v>17940</v>
      </c>
      <c r="F520" s="16">
        <f t="shared" ref="F520:F583" si="8">17447000/27261457*C520</f>
        <v>11481.381204240111</v>
      </c>
    </row>
    <row r="521" spans="1:6" ht="26.25" thickBot="1" x14ac:dyDescent="0.3">
      <c r="A521" s="13">
        <v>46</v>
      </c>
      <c r="B521" s="15" t="s">
        <v>520</v>
      </c>
      <c r="C521" s="52">
        <v>65780</v>
      </c>
      <c r="F521" s="16">
        <f t="shared" si="8"/>
        <v>42098.397748880408</v>
      </c>
    </row>
    <row r="522" spans="1:6" ht="30.75" thickBot="1" x14ac:dyDescent="0.3">
      <c r="A522" s="13">
        <v>47</v>
      </c>
      <c r="B522" s="17" t="s">
        <v>521</v>
      </c>
      <c r="C522" s="52">
        <v>53820</v>
      </c>
      <c r="F522" s="16">
        <f t="shared" si="8"/>
        <v>34444.143612720334</v>
      </c>
    </row>
    <row r="523" spans="1:6" ht="30.75" thickBot="1" x14ac:dyDescent="0.3">
      <c r="A523" s="13">
        <v>48</v>
      </c>
      <c r="B523" s="17" t="s">
        <v>522</v>
      </c>
      <c r="C523" s="52">
        <v>14950</v>
      </c>
      <c r="F523" s="16">
        <f t="shared" si="8"/>
        <v>9567.8176702000928</v>
      </c>
    </row>
    <row r="524" spans="1:6" ht="30.75" thickBot="1" x14ac:dyDescent="0.3">
      <c r="A524" s="13">
        <v>49</v>
      </c>
      <c r="B524" s="17" t="s">
        <v>523</v>
      </c>
      <c r="C524" s="52">
        <v>17940</v>
      </c>
      <c r="F524" s="16">
        <f t="shared" si="8"/>
        <v>11481.381204240111</v>
      </c>
    </row>
    <row r="525" spans="1:6" ht="26.25" thickBot="1" x14ac:dyDescent="0.3">
      <c r="A525" s="13">
        <v>50</v>
      </c>
      <c r="B525" s="15" t="s">
        <v>524</v>
      </c>
      <c r="C525" s="52">
        <v>2390</v>
      </c>
      <c r="F525" s="16">
        <f t="shared" si="8"/>
        <v>1529.5708516239613</v>
      </c>
    </row>
    <row r="526" spans="1:6" ht="26.25" thickBot="1" x14ac:dyDescent="0.3">
      <c r="A526" s="13">
        <v>51</v>
      </c>
      <c r="B526" s="15" t="s">
        <v>525</v>
      </c>
      <c r="C526" s="52">
        <v>5980</v>
      </c>
      <c r="F526" s="16">
        <f t="shared" si="8"/>
        <v>3827.1270680800371</v>
      </c>
    </row>
    <row r="527" spans="1:6" ht="26.25" thickBot="1" x14ac:dyDescent="0.3">
      <c r="A527" s="13">
        <v>52</v>
      </c>
      <c r="B527" s="15" t="s">
        <v>526</v>
      </c>
      <c r="C527" s="52">
        <v>9568</v>
      </c>
      <c r="F527" s="16">
        <f t="shared" si="8"/>
        <v>6123.4033089280592</v>
      </c>
    </row>
    <row r="528" spans="1:6" ht="26.25" thickBot="1" x14ac:dyDescent="0.3">
      <c r="A528" s="13">
        <v>53</v>
      </c>
      <c r="B528" s="15" t="s">
        <v>527</v>
      </c>
      <c r="C528" s="52">
        <v>11960</v>
      </c>
      <c r="F528" s="16">
        <f t="shared" si="8"/>
        <v>7654.2541361600743</v>
      </c>
    </row>
    <row r="529" spans="1:6" ht="26.25" thickBot="1" x14ac:dyDescent="0.3">
      <c r="A529" s="13">
        <v>54</v>
      </c>
      <c r="B529" s="15" t="s">
        <v>528</v>
      </c>
      <c r="C529" s="52">
        <v>8372</v>
      </c>
      <c r="F529" s="16">
        <f t="shared" si="8"/>
        <v>5357.9778953120522</v>
      </c>
    </row>
    <row r="530" spans="1:6" ht="26.25" thickBot="1" x14ac:dyDescent="0.3">
      <c r="A530" s="13">
        <v>55</v>
      </c>
      <c r="B530" s="15" t="s">
        <v>529</v>
      </c>
      <c r="C530" s="52">
        <v>8372</v>
      </c>
      <c r="F530" s="16">
        <f t="shared" si="8"/>
        <v>5357.9778953120522</v>
      </c>
    </row>
    <row r="531" spans="1:6" ht="26.25" thickBot="1" x14ac:dyDescent="0.3">
      <c r="A531" s="13">
        <v>56</v>
      </c>
      <c r="B531" s="15" t="s">
        <v>530</v>
      </c>
      <c r="C531" s="52">
        <v>23920</v>
      </c>
      <c r="F531" s="16">
        <f t="shared" si="8"/>
        <v>15308.508272320149</v>
      </c>
    </row>
    <row r="532" spans="1:6" ht="26.25" thickBot="1" x14ac:dyDescent="0.3">
      <c r="A532" s="13">
        <v>57</v>
      </c>
      <c r="B532" s="15" t="s">
        <v>531</v>
      </c>
      <c r="C532" s="52">
        <v>35880</v>
      </c>
      <c r="F532" s="16">
        <f t="shared" si="8"/>
        <v>22962.762408480223</v>
      </c>
    </row>
    <row r="533" spans="1:6" ht="30.75" thickBot="1" x14ac:dyDescent="0.3">
      <c r="A533" s="13">
        <v>58</v>
      </c>
      <c r="B533" s="17" t="s">
        <v>532</v>
      </c>
      <c r="C533" s="52">
        <v>95680</v>
      </c>
      <c r="F533" s="16">
        <f t="shared" si="8"/>
        <v>61234.033089280594</v>
      </c>
    </row>
    <row r="534" spans="1:6" ht="30.75" thickBot="1" x14ac:dyDescent="0.3">
      <c r="A534" s="13">
        <v>59</v>
      </c>
      <c r="B534" s="17" t="s">
        <v>533</v>
      </c>
      <c r="C534" s="52">
        <v>35880</v>
      </c>
      <c r="F534" s="16">
        <f t="shared" si="8"/>
        <v>22962.762408480223</v>
      </c>
    </row>
    <row r="535" spans="1:6" ht="30.75" thickBot="1" x14ac:dyDescent="0.3">
      <c r="A535" s="13">
        <v>61</v>
      </c>
      <c r="B535" s="17" t="s">
        <v>534</v>
      </c>
      <c r="C535" s="52">
        <v>179400</v>
      </c>
      <c r="F535" s="16">
        <f t="shared" si="8"/>
        <v>114813.81204240111</v>
      </c>
    </row>
    <row r="536" spans="1:6" ht="27" customHeight="1" thickBot="1" x14ac:dyDescent="0.3">
      <c r="A536" s="154"/>
      <c r="B536" s="154" t="s">
        <v>82</v>
      </c>
      <c r="C536" s="54"/>
      <c r="F536" s="16">
        <v>0</v>
      </c>
    </row>
    <row r="537" spans="1:6" ht="15.75" thickBot="1" x14ac:dyDescent="0.3">
      <c r="A537" s="13">
        <v>62</v>
      </c>
      <c r="B537" s="15" t="s">
        <v>535</v>
      </c>
      <c r="C537" s="52">
        <v>4186</v>
      </c>
      <c r="F537" s="16">
        <f t="shared" si="8"/>
        <v>2678.9889476560261</v>
      </c>
    </row>
    <row r="538" spans="1:6" ht="15.75" thickBot="1" x14ac:dyDescent="0.3">
      <c r="A538" s="13">
        <v>63</v>
      </c>
      <c r="B538" s="15" t="s">
        <v>536</v>
      </c>
      <c r="C538" s="52">
        <v>4784</v>
      </c>
      <c r="F538" s="16">
        <f t="shared" si="8"/>
        <v>3061.7016544640296</v>
      </c>
    </row>
    <row r="539" spans="1:6" ht="15.75" thickBot="1" x14ac:dyDescent="0.3">
      <c r="A539" s="13">
        <v>64</v>
      </c>
      <c r="B539" s="15" t="s">
        <v>537</v>
      </c>
      <c r="C539" s="52">
        <v>7774</v>
      </c>
      <c r="F539" s="16">
        <f t="shared" si="8"/>
        <v>4975.2651885040477</v>
      </c>
    </row>
    <row r="540" spans="1:6" ht="26.25" thickBot="1" x14ac:dyDescent="0.3">
      <c r="A540" s="13">
        <v>65</v>
      </c>
      <c r="B540" s="15" t="s">
        <v>538</v>
      </c>
      <c r="C540" s="52">
        <v>9568</v>
      </c>
      <c r="F540" s="16">
        <f t="shared" si="8"/>
        <v>6123.4033089280592</v>
      </c>
    </row>
    <row r="541" spans="1:6" ht="26.25" thickBot="1" x14ac:dyDescent="0.3">
      <c r="A541" s="13">
        <v>66</v>
      </c>
      <c r="B541" s="15" t="s">
        <v>539</v>
      </c>
      <c r="C541" s="52">
        <v>35880</v>
      </c>
      <c r="F541" s="16">
        <f t="shared" si="8"/>
        <v>22962.762408480223</v>
      </c>
    </row>
    <row r="542" spans="1:6" ht="26.25" thickBot="1" x14ac:dyDescent="0.3">
      <c r="A542" s="13">
        <v>67</v>
      </c>
      <c r="B542" s="15" t="s">
        <v>540</v>
      </c>
      <c r="C542" s="52">
        <v>26312</v>
      </c>
      <c r="F542" s="16">
        <f t="shared" si="8"/>
        <v>16839.359099552163</v>
      </c>
    </row>
    <row r="543" spans="1:6" ht="26.25" thickBot="1" x14ac:dyDescent="0.3">
      <c r="A543" s="13">
        <v>68</v>
      </c>
      <c r="B543" s="15" t="s">
        <v>541</v>
      </c>
      <c r="C543" s="52">
        <v>47840</v>
      </c>
      <c r="F543" s="16">
        <f t="shared" si="8"/>
        <v>30617.016544640297</v>
      </c>
    </row>
    <row r="544" spans="1:6" ht="26.25" thickBot="1" x14ac:dyDescent="0.3">
      <c r="A544" s="13">
        <v>69</v>
      </c>
      <c r="B544" s="15" t="s">
        <v>542</v>
      </c>
      <c r="C544" s="52">
        <v>5980</v>
      </c>
      <c r="F544" s="16">
        <f t="shared" si="8"/>
        <v>3827.1270680800371</v>
      </c>
    </row>
    <row r="545" spans="1:6" ht="26.25" thickBot="1" x14ac:dyDescent="0.3">
      <c r="A545" s="13">
        <v>70</v>
      </c>
      <c r="B545" s="15" t="s">
        <v>543</v>
      </c>
      <c r="C545" s="52">
        <v>13156</v>
      </c>
      <c r="F545" s="16">
        <f t="shared" si="8"/>
        <v>8419.6795497760813</v>
      </c>
    </row>
    <row r="546" spans="1:6" ht="30.75" thickBot="1" x14ac:dyDescent="0.3">
      <c r="A546" s="13">
        <v>71</v>
      </c>
      <c r="B546" s="17" t="s">
        <v>544</v>
      </c>
      <c r="C546" s="52">
        <v>35880</v>
      </c>
      <c r="F546" s="16">
        <f t="shared" si="8"/>
        <v>22962.762408480223</v>
      </c>
    </row>
    <row r="547" spans="1:6" ht="30.75" thickBot="1" x14ac:dyDescent="0.3">
      <c r="A547" s="13">
        <v>72</v>
      </c>
      <c r="B547" s="17" t="s">
        <v>545</v>
      </c>
      <c r="C547" s="52">
        <v>47840</v>
      </c>
      <c r="F547" s="16">
        <f t="shared" si="8"/>
        <v>30617.016544640297</v>
      </c>
    </row>
    <row r="548" spans="1:6" ht="26.25" thickBot="1" x14ac:dyDescent="0.3">
      <c r="A548" s="13">
        <v>73</v>
      </c>
      <c r="B548" s="15" t="s">
        <v>546</v>
      </c>
      <c r="C548" s="52">
        <v>23920</v>
      </c>
      <c r="F548" s="16">
        <f t="shared" si="8"/>
        <v>15308.508272320149</v>
      </c>
    </row>
    <row r="549" spans="1:6" ht="26.25" thickBot="1" x14ac:dyDescent="0.3">
      <c r="A549" s="13">
        <v>74</v>
      </c>
      <c r="B549" s="15" t="s">
        <v>547</v>
      </c>
      <c r="C549" s="52">
        <v>11960</v>
      </c>
      <c r="F549" s="16">
        <f t="shared" si="8"/>
        <v>7654.2541361600743</v>
      </c>
    </row>
    <row r="550" spans="1:6" ht="26.25" thickBot="1" x14ac:dyDescent="0.3">
      <c r="A550" s="13">
        <v>75</v>
      </c>
      <c r="B550" s="15" t="s">
        <v>548</v>
      </c>
      <c r="C550" s="52">
        <v>11960</v>
      </c>
      <c r="F550" s="16">
        <f t="shared" si="8"/>
        <v>7654.2541361600743</v>
      </c>
    </row>
    <row r="551" spans="1:6" ht="26.25" thickBot="1" x14ac:dyDescent="0.3">
      <c r="A551" s="13">
        <v>76</v>
      </c>
      <c r="B551" s="15" t="s">
        <v>549</v>
      </c>
      <c r="C551" s="52">
        <v>8372</v>
      </c>
      <c r="F551" s="16">
        <f t="shared" si="8"/>
        <v>5357.9778953120522</v>
      </c>
    </row>
    <row r="552" spans="1:6" ht="26.25" thickBot="1" x14ac:dyDescent="0.3">
      <c r="A552" s="13">
        <v>77</v>
      </c>
      <c r="B552" s="15" t="s">
        <v>550</v>
      </c>
      <c r="C552" s="52">
        <v>71760</v>
      </c>
      <c r="F552" s="16">
        <f t="shared" si="8"/>
        <v>45925.524816960446</v>
      </c>
    </row>
    <row r="553" spans="1:6" ht="26.25" thickBot="1" x14ac:dyDescent="0.3">
      <c r="A553" s="13">
        <v>78</v>
      </c>
      <c r="B553" s="15" t="s">
        <v>551</v>
      </c>
      <c r="C553" s="52">
        <v>17940</v>
      </c>
      <c r="F553" s="16">
        <f t="shared" si="8"/>
        <v>11481.381204240111</v>
      </c>
    </row>
    <row r="554" spans="1:6" ht="30.75" thickBot="1" x14ac:dyDescent="0.3">
      <c r="A554" s="13">
        <v>79</v>
      </c>
      <c r="B554" s="17" t="s">
        <v>552</v>
      </c>
      <c r="C554" s="52">
        <v>17940</v>
      </c>
      <c r="F554" s="16">
        <f t="shared" si="8"/>
        <v>11481.381204240111</v>
      </c>
    </row>
    <row r="555" spans="1:6" ht="26.25" thickBot="1" x14ac:dyDescent="0.3">
      <c r="A555" s="13">
        <v>80</v>
      </c>
      <c r="B555" s="15" t="s">
        <v>553</v>
      </c>
      <c r="C555" s="52">
        <v>17940</v>
      </c>
      <c r="F555" s="16">
        <f t="shared" si="8"/>
        <v>11481.381204240111</v>
      </c>
    </row>
    <row r="556" spans="1:6" ht="26.25" thickBot="1" x14ac:dyDescent="0.3">
      <c r="A556" s="13">
        <v>81</v>
      </c>
      <c r="B556" s="15" t="s">
        <v>554</v>
      </c>
      <c r="C556" s="52">
        <v>17940</v>
      </c>
      <c r="F556" s="16">
        <f t="shared" si="8"/>
        <v>11481.381204240111</v>
      </c>
    </row>
    <row r="557" spans="1:6" ht="26.25" thickBot="1" x14ac:dyDescent="0.3">
      <c r="A557" s="13">
        <v>82</v>
      </c>
      <c r="B557" s="15" t="s">
        <v>555</v>
      </c>
      <c r="C557" s="53">
        <v>17940</v>
      </c>
      <c r="F557" s="16">
        <f t="shared" si="8"/>
        <v>11481.381204240111</v>
      </c>
    </row>
    <row r="558" spans="1:6" ht="26.25" thickBot="1" x14ac:dyDescent="0.3">
      <c r="A558" s="13">
        <v>83</v>
      </c>
      <c r="B558" s="15" t="s">
        <v>556</v>
      </c>
      <c r="C558" s="53">
        <v>17940</v>
      </c>
      <c r="F558" s="16">
        <f t="shared" si="8"/>
        <v>11481.381204240111</v>
      </c>
    </row>
    <row r="559" spans="1:6" ht="26.25" thickBot="1" x14ac:dyDescent="0.3">
      <c r="A559" s="13">
        <v>84</v>
      </c>
      <c r="B559" s="15" t="s">
        <v>557</v>
      </c>
      <c r="C559" s="53">
        <v>17940</v>
      </c>
      <c r="F559" s="16">
        <f t="shared" si="8"/>
        <v>11481.381204240111</v>
      </c>
    </row>
    <row r="560" spans="1:6" ht="26.25" thickBot="1" x14ac:dyDescent="0.3">
      <c r="A560" s="13">
        <v>85</v>
      </c>
      <c r="B560" s="15" t="s">
        <v>558</v>
      </c>
      <c r="C560" s="53">
        <v>17940</v>
      </c>
      <c r="F560" s="16">
        <f t="shared" si="8"/>
        <v>11481.381204240111</v>
      </c>
    </row>
    <row r="561" spans="1:6" ht="26.25" thickBot="1" x14ac:dyDescent="0.3">
      <c r="A561" s="13">
        <v>86</v>
      </c>
      <c r="B561" s="15" t="s">
        <v>559</v>
      </c>
      <c r="C561" s="52">
        <v>23920</v>
      </c>
      <c r="F561" s="16">
        <f t="shared" si="8"/>
        <v>15308.508272320149</v>
      </c>
    </row>
    <row r="562" spans="1:6" ht="26.25" thickBot="1" x14ac:dyDescent="0.3">
      <c r="A562" s="13">
        <v>87</v>
      </c>
      <c r="B562" s="15" t="s">
        <v>560</v>
      </c>
      <c r="C562" s="52">
        <v>13754</v>
      </c>
      <c r="F562" s="16">
        <f t="shared" si="8"/>
        <v>8802.3922565840858</v>
      </c>
    </row>
    <row r="563" spans="1:6" ht="26.25" thickBot="1" x14ac:dyDescent="0.3">
      <c r="A563" s="13">
        <v>88</v>
      </c>
      <c r="B563" s="15" t="s">
        <v>561</v>
      </c>
      <c r="C563" s="52">
        <v>17940</v>
      </c>
      <c r="F563" s="16">
        <f t="shared" si="8"/>
        <v>11481.381204240111</v>
      </c>
    </row>
    <row r="564" spans="1:6" ht="30.75" thickBot="1" x14ac:dyDescent="0.3">
      <c r="A564" s="13">
        <v>89</v>
      </c>
      <c r="B564" s="17" t="s">
        <v>562</v>
      </c>
      <c r="C564" s="52">
        <v>17940</v>
      </c>
      <c r="F564" s="16">
        <f t="shared" si="8"/>
        <v>11481.381204240111</v>
      </c>
    </row>
    <row r="565" spans="1:6" ht="26.25" thickBot="1" x14ac:dyDescent="0.3">
      <c r="A565" s="13">
        <v>90</v>
      </c>
      <c r="B565" s="15" t="s">
        <v>563</v>
      </c>
      <c r="C565" s="53">
        <v>5980</v>
      </c>
      <c r="F565" s="16">
        <f t="shared" si="8"/>
        <v>3827.1270680800371</v>
      </c>
    </row>
    <row r="566" spans="1:6" ht="26.25" thickBot="1" x14ac:dyDescent="0.3">
      <c r="A566" s="13">
        <v>91</v>
      </c>
      <c r="B566" s="15" t="s">
        <v>564</v>
      </c>
      <c r="C566" s="53">
        <v>89700</v>
      </c>
      <c r="F566" s="16">
        <f t="shared" si="8"/>
        <v>57406.906021200557</v>
      </c>
    </row>
    <row r="567" spans="1:6" ht="26.25" thickBot="1" x14ac:dyDescent="0.3">
      <c r="A567" s="13">
        <v>92</v>
      </c>
      <c r="B567" s="15" t="s">
        <v>565</v>
      </c>
      <c r="C567" s="52">
        <v>17940</v>
      </c>
      <c r="F567" s="16">
        <f t="shared" si="8"/>
        <v>11481.381204240111</v>
      </c>
    </row>
    <row r="568" spans="1:6" ht="26.25" thickBot="1" x14ac:dyDescent="0.3">
      <c r="A568" s="13">
        <v>93</v>
      </c>
      <c r="B568" s="15" t="s">
        <v>566</v>
      </c>
      <c r="C568" s="52">
        <v>17940</v>
      </c>
      <c r="F568" s="16">
        <f t="shared" si="8"/>
        <v>11481.381204240111</v>
      </c>
    </row>
    <row r="569" spans="1:6" ht="30.75" thickBot="1" x14ac:dyDescent="0.3">
      <c r="A569" s="13">
        <v>94</v>
      </c>
      <c r="B569" s="17" t="s">
        <v>567</v>
      </c>
      <c r="C569" s="52">
        <v>20930</v>
      </c>
      <c r="F569" s="16">
        <f t="shared" si="8"/>
        <v>13394.94473828013</v>
      </c>
    </row>
    <row r="570" spans="1:6" ht="15.75" customHeight="1" thickBot="1" x14ac:dyDescent="0.3">
      <c r="A570" s="154"/>
      <c r="B570" s="154" t="s">
        <v>112</v>
      </c>
      <c r="C570" s="52"/>
      <c r="F570" s="16">
        <f t="shared" si="8"/>
        <v>0</v>
      </c>
    </row>
    <row r="571" spans="1:6" ht="26.25" thickBot="1" x14ac:dyDescent="0.3">
      <c r="A571" s="13">
        <v>95</v>
      </c>
      <c r="B571" s="15" t="s">
        <v>568</v>
      </c>
      <c r="C571" s="52">
        <v>59800</v>
      </c>
      <c r="F571" s="16">
        <f t="shared" si="8"/>
        <v>38271.270680800371</v>
      </c>
    </row>
    <row r="572" spans="1:6" ht="26.25" thickBot="1" x14ac:dyDescent="0.3">
      <c r="A572" s="13">
        <v>96</v>
      </c>
      <c r="B572" s="15" t="s">
        <v>569</v>
      </c>
      <c r="C572" s="52">
        <v>54418</v>
      </c>
      <c r="F572" s="16">
        <f t="shared" si="8"/>
        <v>34826.856319528335</v>
      </c>
    </row>
    <row r="573" spans="1:6" ht="26.25" thickBot="1" x14ac:dyDescent="0.3">
      <c r="A573" s="13">
        <v>97</v>
      </c>
      <c r="B573" s="15" t="s">
        <v>570</v>
      </c>
      <c r="C573" s="52">
        <v>23920</v>
      </c>
      <c r="F573" s="16">
        <f t="shared" si="8"/>
        <v>15308.508272320149</v>
      </c>
    </row>
    <row r="574" spans="1:6" ht="26.25" thickBot="1" x14ac:dyDescent="0.3">
      <c r="A574" s="13">
        <v>98</v>
      </c>
      <c r="B574" s="15" t="s">
        <v>571</v>
      </c>
      <c r="C574" s="52">
        <v>5980</v>
      </c>
      <c r="F574" s="16">
        <f t="shared" si="8"/>
        <v>3827.1270680800371</v>
      </c>
    </row>
    <row r="575" spans="1:6" ht="26.25" thickBot="1" x14ac:dyDescent="0.3">
      <c r="A575" s="13">
        <v>99</v>
      </c>
      <c r="B575" s="15" t="s">
        <v>572</v>
      </c>
      <c r="C575" s="52">
        <v>95680</v>
      </c>
      <c r="F575" s="16">
        <f t="shared" si="8"/>
        <v>61234.033089280594</v>
      </c>
    </row>
    <row r="576" spans="1:6" ht="26.25" thickBot="1" x14ac:dyDescent="0.3">
      <c r="A576" s="13">
        <v>100</v>
      </c>
      <c r="B576" s="15" t="s">
        <v>573</v>
      </c>
      <c r="C576" s="52">
        <v>5980</v>
      </c>
      <c r="F576" s="16">
        <f t="shared" si="8"/>
        <v>3827.1270680800371</v>
      </c>
    </row>
    <row r="577" spans="1:6" ht="26.25" thickBot="1" x14ac:dyDescent="0.3">
      <c r="A577" s="13">
        <v>101</v>
      </c>
      <c r="B577" s="15" t="s">
        <v>574</v>
      </c>
      <c r="C577" s="52">
        <v>11960</v>
      </c>
      <c r="F577" s="16">
        <f t="shared" si="8"/>
        <v>7654.2541361600743</v>
      </c>
    </row>
    <row r="578" spans="1:6" ht="26.25" thickBot="1" x14ac:dyDescent="0.3">
      <c r="A578" s="13">
        <v>102</v>
      </c>
      <c r="B578" s="15" t="s">
        <v>575</v>
      </c>
      <c r="C578" s="52">
        <v>35880</v>
      </c>
      <c r="F578" s="16">
        <f t="shared" si="8"/>
        <v>22962.762408480223</v>
      </c>
    </row>
    <row r="579" spans="1:6" ht="15.75" thickBot="1" x14ac:dyDescent="0.3">
      <c r="A579" s="13">
        <v>103</v>
      </c>
      <c r="B579" s="15" t="s">
        <v>576</v>
      </c>
      <c r="C579" s="52">
        <v>23920</v>
      </c>
      <c r="F579" s="16">
        <f t="shared" si="8"/>
        <v>15308.508272320149</v>
      </c>
    </row>
    <row r="580" spans="1:6" ht="26.25" thickBot="1" x14ac:dyDescent="0.3">
      <c r="A580" s="13">
        <v>104</v>
      </c>
      <c r="B580" s="15" t="s">
        <v>577</v>
      </c>
      <c r="C580" s="52">
        <v>8372</v>
      </c>
      <c r="F580" s="16">
        <f t="shared" si="8"/>
        <v>5357.9778953120522</v>
      </c>
    </row>
    <row r="581" spans="1:6" ht="26.25" thickBot="1" x14ac:dyDescent="0.3">
      <c r="A581" s="13">
        <v>105</v>
      </c>
      <c r="B581" s="15" t="s">
        <v>578</v>
      </c>
      <c r="C581" s="52">
        <v>8372</v>
      </c>
      <c r="F581" s="16">
        <f t="shared" si="8"/>
        <v>5357.9778953120522</v>
      </c>
    </row>
    <row r="582" spans="1:6" ht="26.25" thickBot="1" x14ac:dyDescent="0.3">
      <c r="A582" s="13">
        <v>106</v>
      </c>
      <c r="B582" s="15" t="s">
        <v>579</v>
      </c>
      <c r="C582" s="52">
        <v>17940</v>
      </c>
      <c r="F582" s="16">
        <f t="shared" si="8"/>
        <v>11481.381204240111</v>
      </c>
    </row>
    <row r="583" spans="1:6" ht="30.75" thickBot="1" x14ac:dyDescent="0.3">
      <c r="A583" s="13">
        <v>107</v>
      </c>
      <c r="B583" s="17" t="s">
        <v>580</v>
      </c>
      <c r="C583" s="52">
        <v>41860</v>
      </c>
      <c r="F583" s="16">
        <f t="shared" si="8"/>
        <v>26789.88947656026</v>
      </c>
    </row>
    <row r="584" spans="1:6" ht="30.75" thickBot="1" x14ac:dyDescent="0.3">
      <c r="A584" s="13">
        <v>108</v>
      </c>
      <c r="B584" s="17" t="s">
        <v>581</v>
      </c>
      <c r="C584" s="52">
        <v>11960</v>
      </c>
      <c r="F584" s="16">
        <f t="shared" ref="F584:F647" si="9">17447000/27261457*C584</f>
        <v>7654.2541361600743</v>
      </c>
    </row>
    <row r="585" spans="1:6" ht="30.75" thickBot="1" x14ac:dyDescent="0.3">
      <c r="A585" s="13">
        <v>109</v>
      </c>
      <c r="B585" s="17" t="s">
        <v>582</v>
      </c>
      <c r="C585" s="52">
        <v>69368</v>
      </c>
      <c r="F585" s="16">
        <f t="shared" si="9"/>
        <v>44394.673989728428</v>
      </c>
    </row>
    <row r="586" spans="1:6" ht="15.75" thickBot="1" x14ac:dyDescent="0.3">
      <c r="A586" s="13">
        <v>110</v>
      </c>
      <c r="B586" s="17" t="s">
        <v>583</v>
      </c>
      <c r="C586" s="52">
        <v>17940</v>
      </c>
      <c r="F586" s="16">
        <f t="shared" si="9"/>
        <v>11481.381204240111</v>
      </c>
    </row>
    <row r="587" spans="1:6" ht="15.75" thickBot="1" x14ac:dyDescent="0.3">
      <c r="A587" s="13">
        <v>111</v>
      </c>
      <c r="B587" s="55" t="s">
        <v>584</v>
      </c>
      <c r="C587" s="52">
        <v>83720</v>
      </c>
      <c r="F587" s="16">
        <f t="shared" si="9"/>
        <v>53579.77895312052</v>
      </c>
    </row>
    <row r="588" spans="1:6" ht="30.75" thickBot="1" x14ac:dyDescent="0.3">
      <c r="A588" s="13">
        <v>112</v>
      </c>
      <c r="B588" s="17" t="s">
        <v>585</v>
      </c>
      <c r="C588" s="52">
        <v>41860</v>
      </c>
      <c r="F588" s="16">
        <f t="shared" si="9"/>
        <v>26789.88947656026</v>
      </c>
    </row>
    <row r="589" spans="1:6" ht="30.75" thickBot="1" x14ac:dyDescent="0.3">
      <c r="A589" s="13">
        <v>113</v>
      </c>
      <c r="B589" s="17" t="s">
        <v>586</v>
      </c>
      <c r="C589" s="52">
        <v>179400</v>
      </c>
      <c r="F589" s="16">
        <f t="shared" si="9"/>
        <v>114813.81204240111</v>
      </c>
    </row>
    <row r="590" spans="1:6" ht="30.75" thickBot="1" x14ac:dyDescent="0.3">
      <c r="A590" s="13">
        <v>114</v>
      </c>
      <c r="B590" s="17" t="s">
        <v>587</v>
      </c>
      <c r="C590" s="52">
        <v>29900</v>
      </c>
      <c r="F590" s="16">
        <f t="shared" si="9"/>
        <v>19135.635340400186</v>
      </c>
    </row>
    <row r="591" spans="1:6" ht="30.75" thickBot="1" x14ac:dyDescent="0.3">
      <c r="A591" s="13">
        <v>115</v>
      </c>
      <c r="B591" s="17" t="s">
        <v>588</v>
      </c>
      <c r="C591" s="52">
        <v>17940</v>
      </c>
      <c r="F591" s="16">
        <f t="shared" si="9"/>
        <v>11481.381204240111</v>
      </c>
    </row>
    <row r="592" spans="1:6" ht="30.75" thickBot="1" x14ac:dyDescent="0.3">
      <c r="A592" s="13">
        <v>116</v>
      </c>
      <c r="B592" s="17" t="s">
        <v>589</v>
      </c>
      <c r="C592" s="52">
        <v>14352</v>
      </c>
      <c r="F592" s="16">
        <f t="shared" si="9"/>
        <v>9185.1049633920884</v>
      </c>
    </row>
    <row r="593" spans="1:6" ht="30.75" thickBot="1" x14ac:dyDescent="0.3">
      <c r="A593" s="13">
        <v>117</v>
      </c>
      <c r="B593" s="17" t="s">
        <v>590</v>
      </c>
      <c r="C593" s="52">
        <v>8372</v>
      </c>
      <c r="F593" s="16">
        <f t="shared" si="9"/>
        <v>5357.9778953120522</v>
      </c>
    </row>
    <row r="594" spans="1:6" ht="26.25" thickBot="1" x14ac:dyDescent="0.3">
      <c r="A594" s="13">
        <v>118</v>
      </c>
      <c r="B594" s="15" t="s">
        <v>591</v>
      </c>
      <c r="C594" s="56">
        <v>5980</v>
      </c>
      <c r="F594" s="16">
        <f t="shared" si="9"/>
        <v>3827.1270680800371</v>
      </c>
    </row>
    <row r="595" spans="1:6" ht="26.25" thickBot="1" x14ac:dyDescent="0.3">
      <c r="A595" s="13">
        <v>119</v>
      </c>
      <c r="B595" s="15" t="s">
        <v>592</v>
      </c>
      <c r="C595" s="52">
        <v>71760</v>
      </c>
      <c r="F595" s="16">
        <f t="shared" si="9"/>
        <v>45925.524816960446</v>
      </c>
    </row>
    <row r="596" spans="1:6" ht="15.75" thickBot="1" x14ac:dyDescent="0.3">
      <c r="A596" s="13">
        <v>120</v>
      </c>
      <c r="B596" s="17" t="s">
        <v>593</v>
      </c>
      <c r="C596" s="53">
        <v>2392</v>
      </c>
      <c r="F596" s="16">
        <f t="shared" si="9"/>
        <v>1530.8508272320148</v>
      </c>
    </row>
    <row r="597" spans="1:6" ht="30.75" thickBot="1" x14ac:dyDescent="0.3">
      <c r="A597" s="13">
        <v>121</v>
      </c>
      <c r="B597" s="17" t="s">
        <v>594</v>
      </c>
      <c r="C597" s="53">
        <v>7774</v>
      </c>
      <c r="F597" s="16">
        <f t="shared" si="9"/>
        <v>4975.2651885040477</v>
      </c>
    </row>
    <row r="598" spans="1:6" ht="26.25" thickBot="1" x14ac:dyDescent="0.3">
      <c r="A598" s="13">
        <v>122</v>
      </c>
      <c r="B598" s="15" t="s">
        <v>595</v>
      </c>
      <c r="C598" s="52">
        <v>5980</v>
      </c>
      <c r="F598" s="16">
        <f t="shared" si="9"/>
        <v>3827.1270680800371</v>
      </c>
    </row>
    <row r="599" spans="1:6" ht="30.75" thickBot="1" x14ac:dyDescent="0.3">
      <c r="A599" s="13">
        <v>123</v>
      </c>
      <c r="B599" s="17" t="s">
        <v>596</v>
      </c>
      <c r="C599" s="53">
        <v>3120</v>
      </c>
      <c r="F599" s="16">
        <f t="shared" si="9"/>
        <v>1996.7619485634975</v>
      </c>
    </row>
    <row r="600" spans="1:6" ht="30.75" thickBot="1" x14ac:dyDescent="0.3">
      <c r="A600" s="13">
        <v>124</v>
      </c>
      <c r="B600" s="17" t="s">
        <v>597</v>
      </c>
      <c r="C600" s="52">
        <v>11960</v>
      </c>
      <c r="F600" s="16">
        <f t="shared" si="9"/>
        <v>7654.2541361600743</v>
      </c>
    </row>
    <row r="601" spans="1:6" ht="30.75" thickBot="1" x14ac:dyDescent="0.3">
      <c r="A601" s="13">
        <v>125</v>
      </c>
      <c r="B601" s="17" t="s">
        <v>598</v>
      </c>
      <c r="C601" s="52">
        <v>17940</v>
      </c>
      <c r="F601" s="16">
        <f t="shared" si="9"/>
        <v>11481.381204240111</v>
      </c>
    </row>
    <row r="602" spans="1:6" ht="26.25" thickBot="1" x14ac:dyDescent="0.3">
      <c r="A602" s="13">
        <v>126</v>
      </c>
      <c r="B602" s="15" t="s">
        <v>599</v>
      </c>
      <c r="C602" s="57">
        <v>767</v>
      </c>
      <c r="F602" s="16">
        <f t="shared" si="9"/>
        <v>490.87064568852645</v>
      </c>
    </row>
    <row r="603" spans="1:6" ht="26.25" thickBot="1" x14ac:dyDescent="0.3">
      <c r="A603" s="13">
        <v>127</v>
      </c>
      <c r="B603" s="15" t="s">
        <v>600</v>
      </c>
      <c r="C603" s="53">
        <v>5980</v>
      </c>
      <c r="F603" s="16">
        <f t="shared" si="9"/>
        <v>3827.1270680800371</v>
      </c>
    </row>
    <row r="604" spans="1:6" ht="26.25" thickBot="1" x14ac:dyDescent="0.3">
      <c r="A604" s="13">
        <v>128</v>
      </c>
      <c r="B604" s="15" t="s">
        <v>601</v>
      </c>
      <c r="C604" s="52">
        <v>53820</v>
      </c>
      <c r="F604" s="16">
        <f t="shared" si="9"/>
        <v>34444.143612720334</v>
      </c>
    </row>
    <row r="605" spans="1:6" ht="26.25" thickBot="1" x14ac:dyDescent="0.3">
      <c r="A605" s="13">
        <v>129</v>
      </c>
      <c r="B605" s="15" t="s">
        <v>602</v>
      </c>
      <c r="C605" s="52">
        <v>53820</v>
      </c>
      <c r="F605" s="16">
        <f t="shared" si="9"/>
        <v>34444.143612720334</v>
      </c>
    </row>
    <row r="606" spans="1:6" ht="30.75" thickBot="1" x14ac:dyDescent="0.3">
      <c r="A606" s="13">
        <v>130</v>
      </c>
      <c r="B606" s="17" t="s">
        <v>603</v>
      </c>
      <c r="C606" s="52">
        <v>47840</v>
      </c>
      <c r="F606" s="16">
        <f t="shared" si="9"/>
        <v>30617.016544640297</v>
      </c>
    </row>
    <row r="607" spans="1:6" ht="26.25" thickBot="1" x14ac:dyDescent="0.3">
      <c r="A607" s="13">
        <v>131</v>
      </c>
      <c r="B607" s="15" t="s">
        <v>604</v>
      </c>
      <c r="C607" s="53">
        <v>156</v>
      </c>
      <c r="F607" s="16">
        <f t="shared" si="9"/>
        <v>99.838097428174876</v>
      </c>
    </row>
    <row r="608" spans="1:6" ht="30.75" thickBot="1" x14ac:dyDescent="0.3">
      <c r="A608" s="13">
        <v>132</v>
      </c>
      <c r="B608" s="17" t="s">
        <v>605</v>
      </c>
      <c r="C608" s="52">
        <v>29900</v>
      </c>
      <c r="F608" s="16">
        <f t="shared" si="9"/>
        <v>19135.635340400186</v>
      </c>
    </row>
    <row r="609" spans="1:6" ht="15.75" thickBot="1" x14ac:dyDescent="0.3">
      <c r="A609" s="13">
        <v>133</v>
      </c>
      <c r="B609" s="17" t="s">
        <v>606</v>
      </c>
      <c r="C609" s="52">
        <v>26312</v>
      </c>
      <c r="F609" s="16">
        <f t="shared" si="9"/>
        <v>16839.359099552163</v>
      </c>
    </row>
    <row r="610" spans="1:6" ht="30.75" thickBot="1" x14ac:dyDescent="0.3">
      <c r="A610" s="13"/>
      <c r="B610" s="58" t="s">
        <v>607</v>
      </c>
      <c r="C610" s="57" t="s">
        <v>608</v>
      </c>
      <c r="F610" s="16">
        <v>0</v>
      </c>
    </row>
    <row r="611" spans="1:6" ht="26.25" thickBot="1" x14ac:dyDescent="0.3">
      <c r="A611" s="59">
        <v>134</v>
      </c>
      <c r="B611" s="15" t="s">
        <v>609</v>
      </c>
      <c r="C611" s="52">
        <v>31096</v>
      </c>
      <c r="F611" s="16">
        <f t="shared" si="9"/>
        <v>19901.060754016191</v>
      </c>
    </row>
    <row r="612" spans="1:6" ht="26.25" thickBot="1" x14ac:dyDescent="0.3">
      <c r="A612" s="59">
        <v>135</v>
      </c>
      <c r="B612" s="15" t="s">
        <v>610</v>
      </c>
      <c r="C612" s="52">
        <v>13988</v>
      </c>
      <c r="F612" s="16">
        <f t="shared" si="9"/>
        <v>8952.149402726347</v>
      </c>
    </row>
    <row r="613" spans="1:6" ht="30.75" thickBot="1" x14ac:dyDescent="0.3">
      <c r="A613" s="59">
        <v>136</v>
      </c>
      <c r="B613" s="17" t="s">
        <v>611</v>
      </c>
      <c r="C613" s="56">
        <v>11960</v>
      </c>
      <c r="F613" s="16">
        <f t="shared" si="9"/>
        <v>7654.2541361600743</v>
      </c>
    </row>
    <row r="614" spans="1:6" ht="26.25" thickBot="1" x14ac:dyDescent="0.3">
      <c r="A614" s="59">
        <v>137</v>
      </c>
      <c r="B614" s="15" t="s">
        <v>612</v>
      </c>
      <c r="C614" s="52">
        <v>46644</v>
      </c>
      <c r="F614" s="16">
        <f t="shared" si="9"/>
        <v>29851.591131024288</v>
      </c>
    </row>
    <row r="615" spans="1:6" ht="26.25" thickBot="1" x14ac:dyDescent="0.3">
      <c r="A615" s="59">
        <v>138</v>
      </c>
      <c r="B615" s="15" t="s">
        <v>613</v>
      </c>
      <c r="C615" s="52">
        <v>46644</v>
      </c>
      <c r="F615" s="16">
        <f t="shared" si="9"/>
        <v>29851.591131024288</v>
      </c>
    </row>
    <row r="616" spans="1:6" ht="26.25" thickBot="1" x14ac:dyDescent="0.3">
      <c r="A616" s="59">
        <v>139</v>
      </c>
      <c r="B616" s="15" t="s">
        <v>614</v>
      </c>
      <c r="C616" s="52">
        <v>10881</v>
      </c>
      <c r="F616" s="16">
        <f t="shared" si="9"/>
        <v>6963.7072956151978</v>
      </c>
    </row>
    <row r="617" spans="1:6" ht="26.25" thickBot="1" x14ac:dyDescent="0.3">
      <c r="A617" s="59">
        <v>140</v>
      </c>
      <c r="B617" s="15" t="s">
        <v>615</v>
      </c>
      <c r="C617" s="52">
        <v>1560</v>
      </c>
      <c r="F617" s="16">
        <f t="shared" si="9"/>
        <v>998.38097428174876</v>
      </c>
    </row>
    <row r="618" spans="1:6" ht="26.25" thickBot="1" x14ac:dyDescent="0.3">
      <c r="A618" s="59">
        <v>141</v>
      </c>
      <c r="B618" s="15" t="s">
        <v>616</v>
      </c>
      <c r="C618" s="52">
        <v>11960</v>
      </c>
      <c r="F618" s="16">
        <f t="shared" si="9"/>
        <v>7654.2541361600743</v>
      </c>
    </row>
    <row r="619" spans="1:6" ht="26.25" thickBot="1" x14ac:dyDescent="0.3">
      <c r="A619" s="59">
        <v>142</v>
      </c>
      <c r="B619" s="15" t="s">
        <v>617</v>
      </c>
      <c r="C619" s="52">
        <v>8372</v>
      </c>
      <c r="F619" s="16">
        <f t="shared" si="9"/>
        <v>5357.9778953120522</v>
      </c>
    </row>
    <row r="620" spans="1:6" ht="30.75" thickBot="1" x14ac:dyDescent="0.3">
      <c r="A620" s="59">
        <v>143</v>
      </c>
      <c r="B620" s="17" t="s">
        <v>618</v>
      </c>
      <c r="C620" s="52">
        <v>717600</v>
      </c>
      <c r="F620" s="16">
        <f t="shared" si="9"/>
        <v>459255.24816960446</v>
      </c>
    </row>
    <row r="621" spans="1:6" ht="30.75" thickBot="1" x14ac:dyDescent="0.3">
      <c r="A621" s="59">
        <v>144</v>
      </c>
      <c r="B621" s="17" t="s">
        <v>619</v>
      </c>
      <c r="C621" s="52">
        <v>29900</v>
      </c>
      <c r="F621" s="16">
        <f t="shared" si="9"/>
        <v>19135.635340400186</v>
      </c>
    </row>
    <row r="622" spans="1:6" ht="15.75" thickBot="1" x14ac:dyDescent="0.3">
      <c r="A622" s="59">
        <v>145</v>
      </c>
      <c r="B622" s="17" t="s">
        <v>620</v>
      </c>
      <c r="C622" s="52">
        <v>11960</v>
      </c>
      <c r="F622" s="16">
        <f t="shared" si="9"/>
        <v>7654.2541361600743</v>
      </c>
    </row>
    <row r="623" spans="1:6" ht="30.75" thickBot="1" x14ac:dyDescent="0.3">
      <c r="A623" s="59">
        <v>146</v>
      </c>
      <c r="B623" s="17" t="s">
        <v>621</v>
      </c>
      <c r="C623" s="52">
        <v>2392</v>
      </c>
      <c r="F623" s="16">
        <f t="shared" si="9"/>
        <v>1530.8508272320148</v>
      </c>
    </row>
    <row r="624" spans="1:6" ht="30.75" thickBot="1" x14ac:dyDescent="0.3">
      <c r="A624" s="59">
        <v>147</v>
      </c>
      <c r="B624" s="17" t="s">
        <v>622</v>
      </c>
      <c r="C624" s="52">
        <v>35880</v>
      </c>
      <c r="F624" s="16">
        <f t="shared" si="9"/>
        <v>22962.762408480223</v>
      </c>
    </row>
    <row r="625" spans="1:6" ht="30.75" thickBot="1" x14ac:dyDescent="0.3">
      <c r="A625" s="59">
        <v>148</v>
      </c>
      <c r="B625" s="17" t="s">
        <v>623</v>
      </c>
      <c r="C625" s="52">
        <v>3120</v>
      </c>
      <c r="F625" s="16">
        <f t="shared" si="9"/>
        <v>1996.7619485634975</v>
      </c>
    </row>
    <row r="626" spans="1:6" ht="30.75" thickBot="1" x14ac:dyDescent="0.3">
      <c r="A626" s="59">
        <v>149</v>
      </c>
      <c r="B626" s="17" t="s">
        <v>624</v>
      </c>
      <c r="C626" s="52">
        <v>2120</v>
      </c>
      <c r="F626" s="16">
        <f t="shared" si="9"/>
        <v>1356.7741445367355</v>
      </c>
    </row>
    <row r="627" spans="1:6" ht="30.75" thickBot="1" x14ac:dyDescent="0.3">
      <c r="A627" s="59">
        <v>150</v>
      </c>
      <c r="B627" s="17" t="s">
        <v>625</v>
      </c>
      <c r="C627" s="52">
        <v>12428</v>
      </c>
      <c r="F627" s="16">
        <f t="shared" si="9"/>
        <v>7953.7684284445986</v>
      </c>
    </row>
    <row r="628" spans="1:6" ht="26.25" thickBot="1" x14ac:dyDescent="0.3">
      <c r="A628" s="59">
        <v>151</v>
      </c>
      <c r="B628" s="15" t="s">
        <v>626</v>
      </c>
      <c r="C628" s="52">
        <v>5980</v>
      </c>
      <c r="F628" s="16">
        <f t="shared" si="9"/>
        <v>3827.1270680800371</v>
      </c>
    </row>
    <row r="629" spans="1:6" ht="26.25" thickBot="1" x14ac:dyDescent="0.3">
      <c r="A629" s="59">
        <v>152</v>
      </c>
      <c r="B629" s="60" t="s">
        <v>627</v>
      </c>
      <c r="C629" s="61">
        <v>17940</v>
      </c>
      <c r="F629" s="16">
        <f t="shared" si="9"/>
        <v>11481.381204240111</v>
      </c>
    </row>
    <row r="630" spans="1:6" ht="30.75" thickBot="1" x14ac:dyDescent="0.3">
      <c r="A630" s="59">
        <v>153</v>
      </c>
      <c r="B630" s="17" t="s">
        <v>628</v>
      </c>
      <c r="C630" s="52">
        <v>10881</v>
      </c>
      <c r="F630" s="16">
        <f t="shared" si="9"/>
        <v>6963.7072956151978</v>
      </c>
    </row>
    <row r="631" spans="1:6" ht="30.75" thickBot="1" x14ac:dyDescent="0.3">
      <c r="A631" s="59">
        <v>154</v>
      </c>
      <c r="B631" s="17" t="s">
        <v>629</v>
      </c>
      <c r="C631" s="56">
        <v>59800</v>
      </c>
      <c r="F631" s="16">
        <f t="shared" si="9"/>
        <v>38271.270680800371</v>
      </c>
    </row>
    <row r="632" spans="1:6" ht="30.75" thickBot="1" x14ac:dyDescent="0.3">
      <c r="A632" s="59">
        <v>155</v>
      </c>
      <c r="B632" s="17" t="s">
        <v>630</v>
      </c>
      <c r="C632" s="52">
        <v>24882</v>
      </c>
      <c r="F632" s="16">
        <f t="shared" si="9"/>
        <v>15924.176539793893</v>
      </c>
    </row>
    <row r="633" spans="1:6" ht="30.75" thickBot="1" x14ac:dyDescent="0.3">
      <c r="A633" s="59">
        <v>156</v>
      </c>
      <c r="B633" s="17" t="s">
        <v>631</v>
      </c>
      <c r="C633" s="52">
        <v>31096</v>
      </c>
      <c r="F633" s="16">
        <f t="shared" si="9"/>
        <v>19901.060754016191</v>
      </c>
    </row>
    <row r="634" spans="1:6" ht="30.75" thickBot="1" x14ac:dyDescent="0.3">
      <c r="A634" s="59">
        <v>157</v>
      </c>
      <c r="B634" s="17" t="s">
        <v>632</v>
      </c>
      <c r="C634" s="52">
        <v>38870</v>
      </c>
      <c r="F634" s="16">
        <f t="shared" si="9"/>
        <v>24876.325942520241</v>
      </c>
    </row>
    <row r="635" spans="1:6" ht="30.75" thickBot="1" x14ac:dyDescent="0.3">
      <c r="A635" s="59">
        <v>158</v>
      </c>
      <c r="B635" s="17" t="s">
        <v>633</v>
      </c>
      <c r="C635" s="52">
        <v>31096</v>
      </c>
      <c r="F635" s="16">
        <f t="shared" si="9"/>
        <v>19901.060754016191</v>
      </c>
    </row>
    <row r="636" spans="1:6" ht="30.75" thickBot="1" x14ac:dyDescent="0.3">
      <c r="A636" s="59">
        <v>159</v>
      </c>
      <c r="B636" s="17" t="s">
        <v>634</v>
      </c>
      <c r="C636" s="52">
        <v>23322</v>
      </c>
      <c r="F636" s="16">
        <f t="shared" si="9"/>
        <v>14925.795565512144</v>
      </c>
    </row>
    <row r="637" spans="1:6" ht="26.25" thickBot="1" x14ac:dyDescent="0.3">
      <c r="A637" s="59">
        <v>160</v>
      </c>
      <c r="B637" s="15" t="s">
        <v>635</v>
      </c>
      <c r="C637" s="52">
        <v>9334</v>
      </c>
      <c r="F637" s="16">
        <f t="shared" si="9"/>
        <v>5973.6461627857971</v>
      </c>
    </row>
    <row r="638" spans="1:6" ht="30.75" thickBot="1" x14ac:dyDescent="0.3">
      <c r="A638" s="59">
        <v>161</v>
      </c>
      <c r="B638" s="17" t="s">
        <v>636</v>
      </c>
      <c r="C638" s="52">
        <v>83720</v>
      </c>
      <c r="F638" s="16">
        <f t="shared" si="9"/>
        <v>53579.77895312052</v>
      </c>
    </row>
    <row r="639" spans="1:6" ht="30.75" thickBot="1" x14ac:dyDescent="0.3">
      <c r="A639" s="59">
        <v>162</v>
      </c>
      <c r="B639" s="15" t="s">
        <v>637</v>
      </c>
      <c r="C639" s="52">
        <v>15548</v>
      </c>
      <c r="F639" s="16">
        <f t="shared" si="9"/>
        <v>9950.5303770080955</v>
      </c>
    </row>
    <row r="640" spans="1:6" ht="26.25" thickBot="1" x14ac:dyDescent="0.3">
      <c r="A640" s="59">
        <v>163</v>
      </c>
      <c r="B640" s="60" t="s">
        <v>638</v>
      </c>
      <c r="C640" s="52">
        <v>8554</v>
      </c>
      <c r="F640" s="16">
        <f t="shared" si="9"/>
        <v>5474.4556756449228</v>
      </c>
    </row>
    <row r="641" spans="1:6" ht="26.25" thickBot="1" x14ac:dyDescent="0.3">
      <c r="A641" s="59">
        <v>164</v>
      </c>
      <c r="B641" s="60" t="s">
        <v>639</v>
      </c>
      <c r="C641" s="52">
        <v>21775</v>
      </c>
      <c r="F641" s="16">
        <f t="shared" si="9"/>
        <v>13935.734432682742</v>
      </c>
    </row>
    <row r="642" spans="1:6" ht="26.25" thickBot="1" x14ac:dyDescent="0.3">
      <c r="A642" s="59">
        <v>165</v>
      </c>
      <c r="B642" s="60" t="s">
        <v>640</v>
      </c>
      <c r="C642" s="52">
        <v>1560</v>
      </c>
      <c r="F642" s="16">
        <f t="shared" si="9"/>
        <v>998.38097428174876</v>
      </c>
    </row>
    <row r="643" spans="1:6" ht="26.25" thickBot="1" x14ac:dyDescent="0.3">
      <c r="A643" s="59">
        <v>166</v>
      </c>
      <c r="B643" s="60" t="s">
        <v>641</v>
      </c>
      <c r="C643" s="52">
        <v>6994</v>
      </c>
      <c r="F643" s="16">
        <f t="shared" si="9"/>
        <v>4476.0747013631735</v>
      </c>
    </row>
    <row r="644" spans="1:6" ht="26.25" thickBot="1" x14ac:dyDescent="0.3">
      <c r="A644" s="59">
        <v>167</v>
      </c>
      <c r="B644" s="60" t="s">
        <v>642</v>
      </c>
      <c r="C644" s="52">
        <v>1560</v>
      </c>
      <c r="F644" s="16">
        <f t="shared" si="9"/>
        <v>998.38097428174876</v>
      </c>
    </row>
    <row r="645" spans="1:6" ht="26.25" thickBot="1" x14ac:dyDescent="0.3">
      <c r="A645" s="59">
        <v>168</v>
      </c>
      <c r="B645" s="60" t="s">
        <v>643</v>
      </c>
      <c r="C645" s="52">
        <v>1560</v>
      </c>
      <c r="F645" s="16">
        <f t="shared" si="9"/>
        <v>998.38097428174876</v>
      </c>
    </row>
    <row r="646" spans="1:6" ht="26.25" thickBot="1" x14ac:dyDescent="0.3">
      <c r="A646" s="59">
        <v>169</v>
      </c>
      <c r="B646" s="60" t="s">
        <v>644</v>
      </c>
      <c r="C646" s="52">
        <v>1560</v>
      </c>
      <c r="F646" s="16">
        <f t="shared" si="9"/>
        <v>998.38097428174876</v>
      </c>
    </row>
    <row r="647" spans="1:6" ht="26.25" thickBot="1" x14ac:dyDescent="0.3">
      <c r="A647" s="59">
        <v>170</v>
      </c>
      <c r="B647" s="60" t="s">
        <v>645</v>
      </c>
      <c r="C647" s="52">
        <v>3107</v>
      </c>
      <c r="F647" s="16">
        <f t="shared" si="9"/>
        <v>1988.4421071111497</v>
      </c>
    </row>
    <row r="648" spans="1:6" ht="26.25" thickBot="1" x14ac:dyDescent="0.3">
      <c r="A648" s="59">
        <v>171</v>
      </c>
      <c r="B648" s="60" t="s">
        <v>646</v>
      </c>
      <c r="C648" s="52">
        <v>4667</v>
      </c>
      <c r="F648" s="16">
        <f t="shared" ref="F648:F711" si="10">17447000/27261457*C648</f>
        <v>2986.8230813928985</v>
      </c>
    </row>
    <row r="649" spans="1:6" ht="26.25" thickBot="1" x14ac:dyDescent="0.3">
      <c r="A649" s="59">
        <v>172</v>
      </c>
      <c r="B649" s="60" t="s">
        <v>647</v>
      </c>
      <c r="C649" s="52">
        <v>3120</v>
      </c>
      <c r="F649" s="16">
        <f t="shared" si="10"/>
        <v>1996.7619485634975</v>
      </c>
    </row>
    <row r="650" spans="1:6" ht="30.75" thickBot="1" x14ac:dyDescent="0.3">
      <c r="A650" s="59">
        <v>173</v>
      </c>
      <c r="B650" s="62" t="s">
        <v>648</v>
      </c>
      <c r="C650" s="52">
        <v>23920</v>
      </c>
      <c r="F650" s="16">
        <f t="shared" si="10"/>
        <v>15308.508272320149</v>
      </c>
    </row>
    <row r="651" spans="1:6" ht="30.75" thickBot="1" x14ac:dyDescent="0.3">
      <c r="A651" s="59">
        <v>174</v>
      </c>
      <c r="B651" s="62" t="s">
        <v>1161</v>
      </c>
      <c r="C651" s="52">
        <v>59800</v>
      </c>
      <c r="F651" s="16">
        <f t="shared" si="10"/>
        <v>38271.270680800371</v>
      </c>
    </row>
    <row r="652" spans="1:6" ht="30.75" thickBot="1" x14ac:dyDescent="0.3">
      <c r="A652" s="59">
        <v>175</v>
      </c>
      <c r="B652" s="62" t="s">
        <v>1162</v>
      </c>
      <c r="C652" s="61">
        <v>239200</v>
      </c>
      <c r="F652" s="16">
        <f t="shared" si="10"/>
        <v>153085.08272320149</v>
      </c>
    </row>
    <row r="653" spans="1:6" ht="30.75" thickBot="1" x14ac:dyDescent="0.3">
      <c r="A653" s="59">
        <v>176</v>
      </c>
      <c r="B653" s="62" t="s">
        <v>1163</v>
      </c>
      <c r="C653" s="61">
        <v>203320</v>
      </c>
      <c r="F653" s="16">
        <f t="shared" si="10"/>
        <v>130122.32031472126</v>
      </c>
    </row>
    <row r="654" spans="1:6" ht="30.75" thickBot="1" x14ac:dyDescent="0.3">
      <c r="A654" s="59">
        <v>177</v>
      </c>
      <c r="B654" s="62" t="s">
        <v>1164</v>
      </c>
      <c r="C654" s="61">
        <v>53820</v>
      </c>
      <c r="F654" s="16">
        <f t="shared" si="10"/>
        <v>34444.143612720334</v>
      </c>
    </row>
    <row r="655" spans="1:6" ht="30.75" thickBot="1" x14ac:dyDescent="0.3">
      <c r="A655" s="59">
        <v>178</v>
      </c>
      <c r="B655" s="62" t="s">
        <v>1165</v>
      </c>
      <c r="C655" s="61">
        <v>239200</v>
      </c>
      <c r="F655" s="16">
        <f t="shared" si="10"/>
        <v>153085.08272320149</v>
      </c>
    </row>
    <row r="656" spans="1:6" ht="30.75" thickBot="1" x14ac:dyDescent="0.3">
      <c r="A656" s="59">
        <v>179</v>
      </c>
      <c r="B656" s="62" t="s">
        <v>1166</v>
      </c>
      <c r="C656" s="61">
        <v>203320</v>
      </c>
      <c r="F656" s="16">
        <f t="shared" si="10"/>
        <v>130122.32031472126</v>
      </c>
    </row>
    <row r="657" spans="1:6" ht="30.75" thickBot="1" x14ac:dyDescent="0.3">
      <c r="A657" s="59">
        <v>180</v>
      </c>
      <c r="B657" s="62" t="s">
        <v>1167</v>
      </c>
      <c r="C657" s="61">
        <v>53820</v>
      </c>
      <c r="F657" s="16">
        <f t="shared" si="10"/>
        <v>34444.143612720334</v>
      </c>
    </row>
    <row r="658" spans="1:6" ht="30.75" thickBot="1" x14ac:dyDescent="0.3">
      <c r="A658" s="59">
        <v>181</v>
      </c>
      <c r="B658" s="62" t="s">
        <v>1168</v>
      </c>
      <c r="C658" s="61">
        <v>119600</v>
      </c>
      <c r="F658" s="16">
        <f t="shared" si="10"/>
        <v>76542.541361600743</v>
      </c>
    </row>
    <row r="659" spans="1:6" ht="30.75" thickBot="1" x14ac:dyDescent="0.3">
      <c r="A659" s="59">
        <v>182</v>
      </c>
      <c r="B659" s="62" t="s">
        <v>1169</v>
      </c>
      <c r="C659" s="61">
        <v>23920</v>
      </c>
      <c r="F659" s="16">
        <f t="shared" si="10"/>
        <v>15308.508272320149</v>
      </c>
    </row>
    <row r="660" spans="1:6" ht="30.75" thickBot="1" x14ac:dyDescent="0.3">
      <c r="A660" s="59">
        <v>183</v>
      </c>
      <c r="B660" s="62" t="s">
        <v>1170</v>
      </c>
      <c r="C660" s="63" t="s">
        <v>608</v>
      </c>
      <c r="F660" s="16">
        <v>0</v>
      </c>
    </row>
    <row r="661" spans="1:6" ht="30.75" thickBot="1" x14ac:dyDescent="0.3">
      <c r="A661" s="59">
        <v>184</v>
      </c>
      <c r="B661" s="62" t="s">
        <v>1171</v>
      </c>
      <c r="C661" s="61">
        <v>23920</v>
      </c>
      <c r="F661" s="16">
        <f t="shared" si="10"/>
        <v>15308.508272320149</v>
      </c>
    </row>
    <row r="662" spans="1:6" ht="30.75" thickBot="1" x14ac:dyDescent="0.3">
      <c r="A662" s="59">
        <v>185</v>
      </c>
      <c r="B662" s="62" t="s">
        <v>1172</v>
      </c>
      <c r="C662" s="61">
        <v>14352</v>
      </c>
      <c r="F662" s="16">
        <f t="shared" si="10"/>
        <v>9185.1049633920884</v>
      </c>
    </row>
    <row r="663" spans="1:6" ht="15.75" thickBot="1" x14ac:dyDescent="0.3">
      <c r="A663" s="59"/>
      <c r="B663" s="64" t="s">
        <v>203</v>
      </c>
      <c r="C663" s="63" t="s">
        <v>608</v>
      </c>
      <c r="F663" s="16"/>
    </row>
    <row r="664" spans="1:6" ht="26.25" thickBot="1" x14ac:dyDescent="0.3">
      <c r="A664" s="13">
        <v>186</v>
      </c>
      <c r="B664" s="15" t="s">
        <v>661</v>
      </c>
      <c r="C664" s="52">
        <v>598000</v>
      </c>
      <c r="F664" s="16">
        <f t="shared" si="10"/>
        <v>382712.70680800371</v>
      </c>
    </row>
    <row r="665" spans="1:6" ht="26.25" thickBot="1" x14ac:dyDescent="0.3">
      <c r="A665" s="13">
        <v>187</v>
      </c>
      <c r="B665" s="15" t="s">
        <v>662</v>
      </c>
      <c r="C665" s="56">
        <v>65780</v>
      </c>
      <c r="F665" s="16">
        <f t="shared" si="10"/>
        <v>42098.397748880408</v>
      </c>
    </row>
    <row r="666" spans="1:6" ht="26.25" thickBot="1" x14ac:dyDescent="0.3">
      <c r="A666" s="13">
        <v>188</v>
      </c>
      <c r="B666" s="15" t="s">
        <v>663</v>
      </c>
      <c r="C666" s="52">
        <v>5980</v>
      </c>
      <c r="F666" s="16">
        <f t="shared" si="10"/>
        <v>3827.1270680800371</v>
      </c>
    </row>
    <row r="667" spans="1:6" ht="26.25" thickBot="1" x14ac:dyDescent="0.3">
      <c r="A667" s="13">
        <v>189</v>
      </c>
      <c r="B667" s="15" t="s">
        <v>664</v>
      </c>
      <c r="C667" s="52">
        <v>21775</v>
      </c>
      <c r="F667" s="16">
        <f t="shared" si="10"/>
        <v>13935.734432682742</v>
      </c>
    </row>
    <row r="668" spans="1:6" ht="26.25" thickBot="1" x14ac:dyDescent="0.3">
      <c r="A668" s="13">
        <v>190</v>
      </c>
      <c r="B668" s="15" t="s">
        <v>665</v>
      </c>
      <c r="C668" s="52">
        <v>38870</v>
      </c>
      <c r="F668" s="16">
        <f t="shared" si="10"/>
        <v>24876.325942520241</v>
      </c>
    </row>
    <row r="669" spans="1:6" ht="26.25" thickBot="1" x14ac:dyDescent="0.3">
      <c r="A669" s="13">
        <v>191</v>
      </c>
      <c r="B669" s="15" t="s">
        <v>666</v>
      </c>
      <c r="C669" s="52">
        <v>100464</v>
      </c>
      <c r="F669" s="16">
        <f t="shared" si="10"/>
        <v>64295.734743744622</v>
      </c>
    </row>
    <row r="670" spans="1:6" ht="26.25" thickBot="1" x14ac:dyDescent="0.3">
      <c r="A670" s="13">
        <v>192</v>
      </c>
      <c r="B670" s="15" t="s">
        <v>667</v>
      </c>
      <c r="C670" s="56">
        <v>90896</v>
      </c>
      <c r="F670" s="16">
        <f t="shared" si="10"/>
        <v>58172.331434816559</v>
      </c>
    </row>
    <row r="671" spans="1:6" ht="26.25" thickBot="1" x14ac:dyDescent="0.3">
      <c r="A671" s="13">
        <v>193</v>
      </c>
      <c r="B671" s="15" t="s">
        <v>668</v>
      </c>
      <c r="C671" s="56">
        <v>83720</v>
      </c>
      <c r="F671" s="16">
        <f t="shared" si="10"/>
        <v>53579.77895312052</v>
      </c>
    </row>
    <row r="672" spans="1:6" ht="26.25" thickBot="1" x14ac:dyDescent="0.3">
      <c r="A672" s="13">
        <v>194</v>
      </c>
      <c r="B672" s="15" t="s">
        <v>669</v>
      </c>
      <c r="C672" s="56">
        <v>47840</v>
      </c>
      <c r="F672" s="16">
        <f t="shared" si="10"/>
        <v>30617.016544640297</v>
      </c>
    </row>
    <row r="673" spans="1:6" ht="26.25" thickBot="1" x14ac:dyDescent="0.3">
      <c r="A673" s="13">
        <v>195</v>
      </c>
      <c r="B673" s="15" t="s">
        <v>670</v>
      </c>
      <c r="C673" s="56">
        <v>59800</v>
      </c>
      <c r="F673" s="16">
        <f t="shared" si="10"/>
        <v>38271.270680800371</v>
      </c>
    </row>
    <row r="674" spans="1:6" ht="26.25" thickBot="1" x14ac:dyDescent="0.3">
      <c r="A674" s="13">
        <v>196</v>
      </c>
      <c r="B674" s="15" t="s">
        <v>671</v>
      </c>
      <c r="C674" s="56">
        <v>29900</v>
      </c>
      <c r="F674" s="16">
        <f t="shared" si="10"/>
        <v>19135.635340400186</v>
      </c>
    </row>
    <row r="675" spans="1:6" ht="30.75" thickBot="1" x14ac:dyDescent="0.3">
      <c r="A675" s="13">
        <v>197</v>
      </c>
      <c r="B675" s="15" t="s">
        <v>672</v>
      </c>
      <c r="C675" s="56">
        <v>41860</v>
      </c>
      <c r="F675" s="16">
        <f t="shared" si="10"/>
        <v>26789.88947656026</v>
      </c>
    </row>
    <row r="676" spans="1:6" ht="26.25" thickBot="1" x14ac:dyDescent="0.3">
      <c r="A676" s="13">
        <v>198</v>
      </c>
      <c r="B676" s="15" t="s">
        <v>673</v>
      </c>
      <c r="C676" s="56">
        <v>17940</v>
      </c>
      <c r="F676" s="16">
        <f t="shared" si="10"/>
        <v>11481.381204240111</v>
      </c>
    </row>
    <row r="677" spans="1:6" ht="30.75" thickBot="1" x14ac:dyDescent="0.3">
      <c r="A677" s="13">
        <v>199</v>
      </c>
      <c r="B677" s="15" t="s">
        <v>674</v>
      </c>
      <c r="C677" s="56">
        <v>65780</v>
      </c>
      <c r="F677" s="16">
        <f t="shared" si="10"/>
        <v>42098.397748880408</v>
      </c>
    </row>
    <row r="678" spans="1:6" ht="26.25" thickBot="1" x14ac:dyDescent="0.3">
      <c r="A678" s="13">
        <v>200</v>
      </c>
      <c r="B678" s="15" t="s">
        <v>675</v>
      </c>
      <c r="C678" s="56">
        <v>38272</v>
      </c>
      <c r="F678" s="16">
        <f t="shared" si="10"/>
        <v>24493.613235712237</v>
      </c>
    </row>
    <row r="679" spans="1:6" ht="30.75" thickBot="1" x14ac:dyDescent="0.3">
      <c r="A679" s="13">
        <v>201</v>
      </c>
      <c r="B679" s="15" t="s">
        <v>676</v>
      </c>
      <c r="C679" s="56">
        <v>9568</v>
      </c>
      <c r="F679" s="16">
        <f t="shared" si="10"/>
        <v>6123.4033089280592</v>
      </c>
    </row>
    <row r="680" spans="1:6" ht="26.25" thickBot="1" x14ac:dyDescent="0.3">
      <c r="A680" s="13">
        <v>202</v>
      </c>
      <c r="B680" s="15" t="s">
        <v>677</v>
      </c>
      <c r="C680" s="52">
        <v>98072</v>
      </c>
      <c r="F680" s="16">
        <f t="shared" si="10"/>
        <v>62764.883916512605</v>
      </c>
    </row>
    <row r="681" spans="1:6" ht="26.25" thickBot="1" x14ac:dyDescent="0.3">
      <c r="A681" s="13">
        <v>203</v>
      </c>
      <c r="B681" s="15" t="s">
        <v>678</v>
      </c>
      <c r="C681" s="52">
        <v>9321</v>
      </c>
      <c r="F681" s="16">
        <f t="shared" si="10"/>
        <v>5965.3263213334485</v>
      </c>
    </row>
    <row r="682" spans="1:6" ht="26.25" thickBot="1" x14ac:dyDescent="0.3">
      <c r="A682" s="13">
        <v>204</v>
      </c>
      <c r="B682" s="15" t="s">
        <v>679</v>
      </c>
      <c r="C682" s="52">
        <v>21528</v>
      </c>
      <c r="F682" s="16">
        <f t="shared" si="10"/>
        <v>13777.657445088133</v>
      </c>
    </row>
    <row r="683" spans="1:6" ht="26.25" thickBot="1" x14ac:dyDescent="0.3">
      <c r="A683" s="13">
        <v>205</v>
      </c>
      <c r="B683" s="15" t="s">
        <v>680</v>
      </c>
      <c r="C683" s="52">
        <v>43537</v>
      </c>
      <c r="F683" s="16">
        <f t="shared" si="10"/>
        <v>27863.149023913138</v>
      </c>
    </row>
    <row r="684" spans="1:6" ht="26.25" thickBot="1" x14ac:dyDescent="0.3">
      <c r="A684" s="13">
        <v>206</v>
      </c>
      <c r="B684" s="15" t="s">
        <v>681</v>
      </c>
      <c r="C684" s="52">
        <v>15548</v>
      </c>
      <c r="F684" s="16">
        <f t="shared" si="10"/>
        <v>9950.5303770080955</v>
      </c>
    </row>
    <row r="685" spans="1:6" ht="26.25" thickBot="1" x14ac:dyDescent="0.3">
      <c r="A685" s="13">
        <v>207</v>
      </c>
      <c r="B685" s="15" t="s">
        <v>682</v>
      </c>
      <c r="C685" s="57">
        <v>468</v>
      </c>
      <c r="F685" s="16">
        <f t="shared" si="10"/>
        <v>299.51429228452463</v>
      </c>
    </row>
    <row r="686" spans="1:6" ht="26.25" thickBot="1" x14ac:dyDescent="0.3">
      <c r="A686" s="13">
        <v>208</v>
      </c>
      <c r="B686" s="15" t="s">
        <v>683</v>
      </c>
      <c r="C686" s="57">
        <v>468</v>
      </c>
      <c r="F686" s="16">
        <f t="shared" si="10"/>
        <v>299.51429228452463</v>
      </c>
    </row>
    <row r="687" spans="1:6" ht="26.25" thickBot="1" x14ac:dyDescent="0.3">
      <c r="A687" s="13">
        <v>209</v>
      </c>
      <c r="B687" s="15" t="s">
        <v>684</v>
      </c>
      <c r="C687" s="52">
        <v>11960</v>
      </c>
      <c r="F687" s="16">
        <f t="shared" si="10"/>
        <v>7654.2541361600743</v>
      </c>
    </row>
    <row r="688" spans="1:6" ht="26.25" thickBot="1" x14ac:dyDescent="0.3">
      <c r="A688" s="13">
        <v>210</v>
      </c>
      <c r="B688" s="15" t="s">
        <v>685</v>
      </c>
      <c r="C688" s="53">
        <v>3120</v>
      </c>
      <c r="F688" s="16">
        <f t="shared" si="10"/>
        <v>1996.7619485634975</v>
      </c>
    </row>
    <row r="689" spans="1:6" ht="26.25" thickBot="1" x14ac:dyDescent="0.3">
      <c r="A689" s="13">
        <v>211</v>
      </c>
      <c r="B689" s="15" t="s">
        <v>686</v>
      </c>
      <c r="C689" s="53">
        <v>1560</v>
      </c>
      <c r="F689" s="16">
        <f t="shared" si="10"/>
        <v>998.38097428174876</v>
      </c>
    </row>
    <row r="690" spans="1:6" ht="26.25" thickBot="1" x14ac:dyDescent="0.3">
      <c r="A690" s="13">
        <v>212</v>
      </c>
      <c r="B690" s="15" t="s">
        <v>687</v>
      </c>
      <c r="C690" s="53">
        <v>5980</v>
      </c>
      <c r="F690" s="16">
        <f t="shared" si="10"/>
        <v>3827.1270680800371</v>
      </c>
    </row>
    <row r="691" spans="1:6" ht="28.5" thickBot="1" x14ac:dyDescent="0.3">
      <c r="A691" s="13">
        <v>213</v>
      </c>
      <c r="B691" s="15" t="s">
        <v>688</v>
      </c>
      <c r="C691" s="53">
        <v>8372</v>
      </c>
      <c r="F691" s="16">
        <f t="shared" si="10"/>
        <v>5357.9778953120522</v>
      </c>
    </row>
    <row r="692" spans="1:6" ht="26.25" thickBot="1" x14ac:dyDescent="0.3">
      <c r="A692" s="13">
        <v>214</v>
      </c>
      <c r="B692" s="15" t="s">
        <v>689</v>
      </c>
      <c r="C692" s="53">
        <v>3588</v>
      </c>
      <c r="F692" s="16">
        <f t="shared" si="10"/>
        <v>2296.2762408480221</v>
      </c>
    </row>
    <row r="693" spans="1:6" ht="26.25" thickBot="1" x14ac:dyDescent="0.3">
      <c r="A693" s="13">
        <v>215</v>
      </c>
      <c r="B693" s="15" t="s">
        <v>690</v>
      </c>
      <c r="C693" s="53">
        <v>9568</v>
      </c>
      <c r="F693" s="16">
        <f t="shared" si="10"/>
        <v>6123.4033089280592</v>
      </c>
    </row>
    <row r="694" spans="1:6" ht="39" thickBot="1" x14ac:dyDescent="0.3">
      <c r="A694" s="13">
        <v>216</v>
      </c>
      <c r="B694" s="15" t="s">
        <v>691</v>
      </c>
      <c r="C694" s="65">
        <v>598</v>
      </c>
      <c r="F694" s="16">
        <f t="shared" si="10"/>
        <v>382.7127068080037</v>
      </c>
    </row>
    <row r="695" spans="1:6" ht="26.25" thickBot="1" x14ac:dyDescent="0.3">
      <c r="A695" s="13">
        <v>217</v>
      </c>
      <c r="B695" s="15" t="s">
        <v>692</v>
      </c>
      <c r="C695" s="53">
        <v>8372</v>
      </c>
      <c r="F695" s="16">
        <f t="shared" si="10"/>
        <v>5357.9778953120522</v>
      </c>
    </row>
    <row r="696" spans="1:6" ht="26.25" thickBot="1" x14ac:dyDescent="0.3">
      <c r="A696" s="13">
        <v>218</v>
      </c>
      <c r="B696" s="15" t="s">
        <v>693</v>
      </c>
      <c r="C696" s="53">
        <v>9568</v>
      </c>
      <c r="F696" s="16">
        <f t="shared" si="10"/>
        <v>6123.4033089280592</v>
      </c>
    </row>
    <row r="697" spans="1:6" ht="28.5" thickBot="1" x14ac:dyDescent="0.3">
      <c r="A697" s="13">
        <v>219</v>
      </c>
      <c r="B697" s="15" t="s">
        <v>694</v>
      </c>
      <c r="C697" s="57">
        <v>468</v>
      </c>
      <c r="F697" s="16">
        <f t="shared" si="10"/>
        <v>299.51429228452463</v>
      </c>
    </row>
    <row r="698" spans="1:6" ht="26.25" thickBot="1" x14ac:dyDescent="0.3">
      <c r="A698" s="13">
        <v>220</v>
      </c>
      <c r="B698" s="15" t="s">
        <v>695</v>
      </c>
      <c r="C698" s="52">
        <v>217620</v>
      </c>
      <c r="F698" s="16">
        <f t="shared" si="10"/>
        <v>139274.14591230394</v>
      </c>
    </row>
    <row r="699" spans="1:6" ht="26.25" thickBot="1" x14ac:dyDescent="0.3">
      <c r="A699" s="13">
        <v>221</v>
      </c>
      <c r="B699" s="15" t="s">
        <v>696</v>
      </c>
      <c r="C699" s="52">
        <v>62192</v>
      </c>
      <c r="F699" s="16">
        <f t="shared" si="10"/>
        <v>39802.121508032382</v>
      </c>
    </row>
    <row r="700" spans="1:6" ht="26.25" thickBot="1" x14ac:dyDescent="0.3">
      <c r="A700" s="13">
        <v>222</v>
      </c>
      <c r="B700" s="15" t="s">
        <v>697</v>
      </c>
      <c r="C700" s="52">
        <v>29900</v>
      </c>
      <c r="F700" s="16">
        <f t="shared" si="10"/>
        <v>19135.635340400186</v>
      </c>
    </row>
    <row r="701" spans="1:6" ht="26.25" thickBot="1" x14ac:dyDescent="0.3">
      <c r="A701" s="13">
        <v>223</v>
      </c>
      <c r="B701" s="15" t="s">
        <v>698</v>
      </c>
      <c r="C701" s="52">
        <v>17940</v>
      </c>
      <c r="F701" s="16">
        <f t="shared" si="10"/>
        <v>11481.381204240111</v>
      </c>
    </row>
    <row r="702" spans="1:6" ht="16.5" customHeight="1" thickBot="1" x14ac:dyDescent="0.3">
      <c r="A702" s="154"/>
      <c r="B702" s="154" t="s">
        <v>236</v>
      </c>
      <c r="C702" s="54"/>
      <c r="F702" s="16"/>
    </row>
    <row r="703" spans="1:6" ht="26.25" thickBot="1" x14ac:dyDescent="0.3">
      <c r="A703" s="13">
        <v>224</v>
      </c>
      <c r="B703" s="15" t="s">
        <v>700</v>
      </c>
      <c r="C703" s="52">
        <v>478400</v>
      </c>
      <c r="F703" s="16">
        <f t="shared" si="10"/>
        <v>306170.16544640297</v>
      </c>
    </row>
    <row r="704" spans="1:6" ht="30.75" thickBot="1" x14ac:dyDescent="0.3">
      <c r="A704" s="13">
        <v>225</v>
      </c>
      <c r="B704" s="17" t="s">
        <v>701</v>
      </c>
      <c r="C704" s="52">
        <v>257140</v>
      </c>
      <c r="F704" s="16">
        <f t="shared" si="10"/>
        <v>164566.4639274416</v>
      </c>
    </row>
    <row r="705" spans="1:6" ht="26.25" thickBot="1" x14ac:dyDescent="0.3">
      <c r="A705" s="13">
        <v>226</v>
      </c>
      <c r="B705" s="15" t="s">
        <v>702</v>
      </c>
      <c r="C705" s="52">
        <v>143520</v>
      </c>
      <c r="F705" s="16">
        <f t="shared" si="10"/>
        <v>91851.049633920891</v>
      </c>
    </row>
    <row r="706" spans="1:6" ht="26.25" thickBot="1" x14ac:dyDescent="0.3">
      <c r="A706" s="13">
        <v>227</v>
      </c>
      <c r="B706" s="15" t="s">
        <v>703</v>
      </c>
      <c r="C706" s="52">
        <v>143520</v>
      </c>
      <c r="F706" s="16">
        <f t="shared" si="10"/>
        <v>91851.049633920891</v>
      </c>
    </row>
    <row r="707" spans="1:6" ht="26.25" thickBot="1" x14ac:dyDescent="0.3">
      <c r="A707" s="13">
        <v>228</v>
      </c>
      <c r="B707" s="15" t="s">
        <v>704</v>
      </c>
      <c r="C707" s="52">
        <v>62192</v>
      </c>
      <c r="F707" s="16">
        <f t="shared" si="10"/>
        <v>39802.121508032382</v>
      </c>
    </row>
    <row r="708" spans="1:6" ht="28.5" thickBot="1" x14ac:dyDescent="0.3">
      <c r="A708" s="13">
        <v>229</v>
      </c>
      <c r="B708" s="15" t="s">
        <v>705</v>
      </c>
      <c r="C708" s="52">
        <v>65780</v>
      </c>
      <c r="F708" s="16">
        <f t="shared" si="10"/>
        <v>42098.397748880408</v>
      </c>
    </row>
    <row r="709" spans="1:6" ht="26.25" thickBot="1" x14ac:dyDescent="0.3">
      <c r="A709" s="13">
        <v>230</v>
      </c>
      <c r="B709" s="15" t="s">
        <v>706</v>
      </c>
      <c r="C709" s="52">
        <v>3120</v>
      </c>
      <c r="F709" s="16">
        <f t="shared" si="10"/>
        <v>1996.7619485634975</v>
      </c>
    </row>
    <row r="710" spans="1:6" ht="26.25" thickBot="1" x14ac:dyDescent="0.3">
      <c r="A710" s="13">
        <v>231</v>
      </c>
      <c r="B710" s="15" t="s">
        <v>707</v>
      </c>
      <c r="C710" s="52">
        <v>11960</v>
      </c>
      <c r="F710" s="16">
        <f t="shared" si="10"/>
        <v>7654.2541361600743</v>
      </c>
    </row>
    <row r="711" spans="1:6" ht="26.25" thickBot="1" x14ac:dyDescent="0.3">
      <c r="A711" s="13">
        <v>232</v>
      </c>
      <c r="B711" s="15" t="s">
        <v>708</v>
      </c>
      <c r="C711" s="52">
        <v>11960</v>
      </c>
      <c r="F711" s="16">
        <f t="shared" si="10"/>
        <v>7654.2541361600743</v>
      </c>
    </row>
    <row r="712" spans="1:6" ht="26.25" thickBot="1" x14ac:dyDescent="0.3">
      <c r="A712" s="13">
        <v>233</v>
      </c>
      <c r="B712" s="15" t="s">
        <v>709</v>
      </c>
      <c r="C712" s="52">
        <v>5980</v>
      </c>
      <c r="F712" s="16">
        <f t="shared" ref="F712:F775" si="11">17447000/27261457*C712</f>
        <v>3827.1270680800371</v>
      </c>
    </row>
    <row r="713" spans="1:6" ht="26.25" thickBot="1" x14ac:dyDescent="0.3">
      <c r="A713" s="13">
        <v>234</v>
      </c>
      <c r="B713" s="15" t="s">
        <v>710</v>
      </c>
      <c r="C713" s="52">
        <v>65780</v>
      </c>
      <c r="F713" s="16">
        <f t="shared" si="11"/>
        <v>42098.397748880408</v>
      </c>
    </row>
    <row r="714" spans="1:6" ht="26.25" thickBot="1" x14ac:dyDescent="0.3">
      <c r="A714" s="13">
        <v>235</v>
      </c>
      <c r="B714" s="15" t="s">
        <v>711</v>
      </c>
      <c r="C714" s="52">
        <v>11960</v>
      </c>
      <c r="F714" s="16">
        <f t="shared" si="11"/>
        <v>7654.2541361600743</v>
      </c>
    </row>
    <row r="715" spans="1:6" ht="26.25" thickBot="1" x14ac:dyDescent="0.3">
      <c r="A715" s="13">
        <v>236</v>
      </c>
      <c r="B715" s="15" t="s">
        <v>712</v>
      </c>
      <c r="C715" s="52">
        <v>1560</v>
      </c>
      <c r="F715" s="16">
        <f t="shared" si="11"/>
        <v>998.38097428174876</v>
      </c>
    </row>
    <row r="716" spans="1:6" ht="26.25" thickBot="1" x14ac:dyDescent="0.3">
      <c r="A716" s="13">
        <v>237</v>
      </c>
      <c r="B716" s="15" t="s">
        <v>713</v>
      </c>
      <c r="C716" s="57">
        <v>780</v>
      </c>
      <c r="F716" s="16">
        <f t="shared" si="11"/>
        <v>499.19048714087438</v>
      </c>
    </row>
    <row r="717" spans="1:6" ht="26.25" thickBot="1" x14ac:dyDescent="0.3">
      <c r="A717" s="13">
        <v>238</v>
      </c>
      <c r="B717" s="15" t="s">
        <v>714</v>
      </c>
      <c r="C717" s="65">
        <v>715</v>
      </c>
      <c r="F717" s="16">
        <f t="shared" si="11"/>
        <v>457.59127987913485</v>
      </c>
    </row>
    <row r="718" spans="1:6" ht="26.25" thickBot="1" x14ac:dyDescent="0.3">
      <c r="A718" s="13">
        <v>239</v>
      </c>
      <c r="B718" s="15" t="s">
        <v>715</v>
      </c>
      <c r="C718" s="53">
        <v>65780</v>
      </c>
      <c r="F718" s="16">
        <f t="shared" si="11"/>
        <v>42098.397748880408</v>
      </c>
    </row>
    <row r="719" spans="1:6" ht="26.25" thickBot="1" x14ac:dyDescent="0.3">
      <c r="A719" s="13">
        <v>240</v>
      </c>
      <c r="B719" s="15" t="s">
        <v>716</v>
      </c>
      <c r="C719" s="53">
        <v>71760</v>
      </c>
      <c r="F719" s="16">
        <f t="shared" si="11"/>
        <v>45925.524816960446</v>
      </c>
    </row>
    <row r="720" spans="1:6" ht="26.25" thickBot="1" x14ac:dyDescent="0.3">
      <c r="A720" s="13">
        <v>241</v>
      </c>
      <c r="B720" s="15" t="s">
        <v>717</v>
      </c>
      <c r="C720" s="52">
        <v>59800</v>
      </c>
      <c r="F720" s="16">
        <f t="shared" si="11"/>
        <v>38271.270680800371</v>
      </c>
    </row>
    <row r="721" spans="1:6" ht="26.25" thickBot="1" x14ac:dyDescent="0.3">
      <c r="A721" s="13">
        <v>242</v>
      </c>
      <c r="B721" s="15" t="s">
        <v>718</v>
      </c>
      <c r="C721" s="52">
        <v>59800</v>
      </c>
      <c r="F721" s="16">
        <f t="shared" si="11"/>
        <v>38271.270680800371</v>
      </c>
    </row>
    <row r="722" spans="1:6" ht="26.25" thickBot="1" x14ac:dyDescent="0.3">
      <c r="A722" s="13">
        <v>243</v>
      </c>
      <c r="B722" s="15" t="s">
        <v>719</v>
      </c>
      <c r="C722" s="52">
        <v>20202</v>
      </c>
      <c r="F722" s="16">
        <f t="shared" si="11"/>
        <v>12929.033616948647</v>
      </c>
    </row>
    <row r="723" spans="1:6" ht="26.25" thickBot="1" x14ac:dyDescent="0.3">
      <c r="A723" s="13">
        <v>244</v>
      </c>
      <c r="B723" s="15" t="s">
        <v>720</v>
      </c>
      <c r="C723" s="53">
        <v>5980</v>
      </c>
      <c r="F723" s="16">
        <f t="shared" si="11"/>
        <v>3827.1270680800371</v>
      </c>
    </row>
    <row r="724" spans="1:6" ht="26.25" thickBot="1" x14ac:dyDescent="0.3">
      <c r="A724" s="13">
        <v>245</v>
      </c>
      <c r="B724" s="15" t="s">
        <v>721</v>
      </c>
      <c r="C724" s="53">
        <v>2392</v>
      </c>
      <c r="F724" s="16">
        <f t="shared" si="11"/>
        <v>1530.8508272320148</v>
      </c>
    </row>
    <row r="725" spans="1:6" ht="26.25" thickBot="1" x14ac:dyDescent="0.3">
      <c r="A725" s="13">
        <v>246</v>
      </c>
      <c r="B725" s="15" t="s">
        <v>722</v>
      </c>
      <c r="C725" s="56">
        <v>161460</v>
      </c>
      <c r="F725" s="16">
        <f t="shared" si="11"/>
        <v>103332.430838161</v>
      </c>
    </row>
    <row r="726" spans="1:6" ht="30.75" thickBot="1" x14ac:dyDescent="0.3">
      <c r="A726" s="13">
        <v>247</v>
      </c>
      <c r="B726" s="17" t="s">
        <v>723</v>
      </c>
      <c r="C726" s="56">
        <v>161460</v>
      </c>
      <c r="F726" s="16">
        <f t="shared" si="11"/>
        <v>103332.430838161</v>
      </c>
    </row>
    <row r="727" spans="1:6" ht="30.75" thickBot="1" x14ac:dyDescent="0.3">
      <c r="A727" s="13">
        <v>248</v>
      </c>
      <c r="B727" s="17" t="s">
        <v>724</v>
      </c>
      <c r="C727" s="52">
        <v>4667</v>
      </c>
      <c r="F727" s="16">
        <f t="shared" si="11"/>
        <v>2986.8230813928985</v>
      </c>
    </row>
    <row r="728" spans="1:6" ht="26.25" thickBot="1" x14ac:dyDescent="0.3">
      <c r="A728" s="13">
        <v>249</v>
      </c>
      <c r="B728" s="15" t="s">
        <v>725</v>
      </c>
      <c r="C728" s="52">
        <v>4667</v>
      </c>
      <c r="F728" s="16">
        <f t="shared" si="11"/>
        <v>2986.8230813928985</v>
      </c>
    </row>
    <row r="729" spans="1:6" ht="26.25" thickBot="1" x14ac:dyDescent="0.3">
      <c r="A729" s="13">
        <v>250</v>
      </c>
      <c r="B729" s="15" t="s">
        <v>726</v>
      </c>
      <c r="C729" s="52">
        <v>23322</v>
      </c>
      <c r="F729" s="16">
        <f t="shared" si="11"/>
        <v>14925.795565512144</v>
      </c>
    </row>
    <row r="730" spans="1:6" ht="26.25" thickBot="1" x14ac:dyDescent="0.3">
      <c r="A730" s="13">
        <v>251</v>
      </c>
      <c r="B730" s="15" t="s">
        <v>727</v>
      </c>
      <c r="C730" s="52">
        <v>23322</v>
      </c>
      <c r="F730" s="16">
        <f t="shared" si="11"/>
        <v>14925.795565512144</v>
      </c>
    </row>
    <row r="731" spans="1:6" ht="26.25" thickBot="1" x14ac:dyDescent="0.3">
      <c r="A731" s="13">
        <v>252</v>
      </c>
      <c r="B731" s="15" t="s">
        <v>728</v>
      </c>
      <c r="C731" s="52">
        <v>5980</v>
      </c>
      <c r="F731" s="16">
        <f t="shared" si="11"/>
        <v>3827.1270680800371</v>
      </c>
    </row>
    <row r="732" spans="1:6" ht="30.75" thickBot="1" x14ac:dyDescent="0.3">
      <c r="A732" s="13">
        <v>253</v>
      </c>
      <c r="B732" s="17" t="s">
        <v>729</v>
      </c>
      <c r="C732" s="52">
        <v>89700</v>
      </c>
      <c r="F732" s="16">
        <f t="shared" si="11"/>
        <v>57406.906021200557</v>
      </c>
    </row>
    <row r="733" spans="1:6" ht="30.75" thickBot="1" x14ac:dyDescent="0.3">
      <c r="A733" s="13">
        <v>254</v>
      </c>
      <c r="B733" s="17" t="s">
        <v>730</v>
      </c>
      <c r="C733" s="52">
        <v>71760</v>
      </c>
      <c r="F733" s="16">
        <f t="shared" si="11"/>
        <v>45925.524816960446</v>
      </c>
    </row>
    <row r="734" spans="1:6" ht="26.25" thickBot="1" x14ac:dyDescent="0.3">
      <c r="A734" s="13">
        <v>255</v>
      </c>
      <c r="B734" s="15" t="s">
        <v>731</v>
      </c>
      <c r="C734" s="52">
        <v>1560</v>
      </c>
      <c r="F734" s="16">
        <f t="shared" si="11"/>
        <v>998.38097428174876</v>
      </c>
    </row>
    <row r="735" spans="1:6" ht="16.5" customHeight="1" thickBot="1" x14ac:dyDescent="0.3">
      <c r="A735" s="154"/>
      <c r="B735" s="154" t="s">
        <v>262</v>
      </c>
      <c r="C735" s="54"/>
      <c r="F735" s="16">
        <v>0</v>
      </c>
    </row>
    <row r="736" spans="1:6" ht="26.25" thickBot="1" x14ac:dyDescent="0.3">
      <c r="A736" s="13">
        <v>256</v>
      </c>
      <c r="B736" s="15" t="s">
        <v>732</v>
      </c>
      <c r="C736" s="52">
        <v>83720</v>
      </c>
      <c r="F736" s="16">
        <f t="shared" si="11"/>
        <v>53579.77895312052</v>
      </c>
    </row>
    <row r="737" spans="1:6" ht="30.75" thickBot="1" x14ac:dyDescent="0.3">
      <c r="A737" s="13">
        <v>257</v>
      </c>
      <c r="B737" s="17" t="s">
        <v>733</v>
      </c>
      <c r="C737" s="56">
        <v>145860</v>
      </c>
      <c r="F737" s="16">
        <f t="shared" si="11"/>
        <v>93348.621095343507</v>
      </c>
    </row>
    <row r="738" spans="1:6" ht="26.25" thickBot="1" x14ac:dyDescent="0.3">
      <c r="A738" s="13">
        <v>258</v>
      </c>
      <c r="B738" s="15" t="s">
        <v>734</v>
      </c>
      <c r="C738" s="52">
        <v>57408</v>
      </c>
      <c r="F738" s="16">
        <f t="shared" si="11"/>
        <v>36740.419853568354</v>
      </c>
    </row>
    <row r="739" spans="1:6" ht="26.25" thickBot="1" x14ac:dyDescent="0.3">
      <c r="A739" s="13">
        <v>259</v>
      </c>
      <c r="B739" s="15" t="s">
        <v>735</v>
      </c>
      <c r="C739" s="52">
        <v>57408</v>
      </c>
      <c r="F739" s="16">
        <f t="shared" si="11"/>
        <v>36740.419853568354</v>
      </c>
    </row>
    <row r="740" spans="1:6" ht="26.25" thickBot="1" x14ac:dyDescent="0.3">
      <c r="A740" s="13">
        <v>260</v>
      </c>
      <c r="B740" s="15" t="s">
        <v>736</v>
      </c>
      <c r="C740" s="52">
        <v>5980</v>
      </c>
      <c r="F740" s="16">
        <f t="shared" si="11"/>
        <v>3827.1270680800371</v>
      </c>
    </row>
    <row r="741" spans="1:6" ht="26.25" thickBot="1" x14ac:dyDescent="0.3">
      <c r="A741" s="13">
        <v>261</v>
      </c>
      <c r="B741" s="15" t="s">
        <v>737</v>
      </c>
      <c r="C741" s="52">
        <v>14352</v>
      </c>
      <c r="F741" s="16">
        <f t="shared" si="11"/>
        <v>9185.1049633920884</v>
      </c>
    </row>
    <row r="742" spans="1:6" ht="26.25" thickBot="1" x14ac:dyDescent="0.3">
      <c r="A742" s="13">
        <v>262</v>
      </c>
      <c r="B742" s="15" t="s">
        <v>738</v>
      </c>
      <c r="C742" s="52">
        <v>14352</v>
      </c>
      <c r="F742" s="16">
        <f t="shared" si="11"/>
        <v>9185.1049633920884</v>
      </c>
    </row>
    <row r="743" spans="1:6" ht="26.25" thickBot="1" x14ac:dyDescent="0.3">
      <c r="A743" s="13">
        <v>263</v>
      </c>
      <c r="B743" s="15" t="s">
        <v>739</v>
      </c>
      <c r="C743" s="53">
        <v>14352</v>
      </c>
      <c r="F743" s="16">
        <f t="shared" si="11"/>
        <v>9185.1049633920884</v>
      </c>
    </row>
    <row r="744" spans="1:6" ht="30.75" thickBot="1" x14ac:dyDescent="0.3">
      <c r="A744" s="13">
        <v>264</v>
      </c>
      <c r="B744" s="17" t="s">
        <v>740</v>
      </c>
      <c r="C744" s="53">
        <v>17940</v>
      </c>
      <c r="F744" s="16">
        <f t="shared" si="11"/>
        <v>11481.381204240111</v>
      </c>
    </row>
    <row r="745" spans="1:6" ht="26.25" thickBot="1" x14ac:dyDescent="0.3">
      <c r="A745" s="13">
        <v>265</v>
      </c>
      <c r="B745" s="15" t="s">
        <v>741</v>
      </c>
      <c r="C745" s="52">
        <v>23322</v>
      </c>
      <c r="F745" s="16">
        <f t="shared" si="11"/>
        <v>14925.795565512144</v>
      </c>
    </row>
    <row r="746" spans="1:6" ht="26.25" thickBot="1" x14ac:dyDescent="0.3">
      <c r="A746" s="13">
        <v>266</v>
      </c>
      <c r="B746" s="15" t="s">
        <v>742</v>
      </c>
      <c r="C746" s="52">
        <v>89700</v>
      </c>
      <c r="F746" s="16">
        <f t="shared" si="11"/>
        <v>57406.906021200557</v>
      </c>
    </row>
    <row r="747" spans="1:6" ht="30.75" thickBot="1" x14ac:dyDescent="0.3">
      <c r="A747" s="13">
        <v>267</v>
      </c>
      <c r="B747" s="17" t="s">
        <v>743</v>
      </c>
      <c r="C747" s="52">
        <v>1560</v>
      </c>
      <c r="F747" s="16">
        <f t="shared" si="11"/>
        <v>998.38097428174876</v>
      </c>
    </row>
    <row r="748" spans="1:6" ht="30.75" thickBot="1" x14ac:dyDescent="0.3">
      <c r="A748" s="13">
        <v>268</v>
      </c>
      <c r="B748" s="17" t="s">
        <v>744</v>
      </c>
      <c r="C748" s="52">
        <v>2392</v>
      </c>
      <c r="F748" s="16">
        <f t="shared" si="11"/>
        <v>1530.8508272320148</v>
      </c>
    </row>
    <row r="749" spans="1:6" ht="26.25" thickBot="1" x14ac:dyDescent="0.3">
      <c r="A749" s="13">
        <v>269</v>
      </c>
      <c r="B749" s="15" t="s">
        <v>745</v>
      </c>
      <c r="C749" s="52">
        <v>46644</v>
      </c>
      <c r="F749" s="16">
        <f t="shared" si="11"/>
        <v>29851.591131024288</v>
      </c>
    </row>
    <row r="750" spans="1:6" ht="26.25" thickBot="1" x14ac:dyDescent="0.3">
      <c r="A750" s="13">
        <v>270</v>
      </c>
      <c r="B750" s="15" t="s">
        <v>746</v>
      </c>
      <c r="C750" s="52">
        <v>4667</v>
      </c>
      <c r="F750" s="16">
        <f t="shared" si="11"/>
        <v>2986.8230813928985</v>
      </c>
    </row>
    <row r="751" spans="1:6" ht="26.25" thickBot="1" x14ac:dyDescent="0.3">
      <c r="A751" s="13">
        <v>271</v>
      </c>
      <c r="B751" s="15" t="s">
        <v>747</v>
      </c>
      <c r="C751" s="52">
        <v>23322</v>
      </c>
      <c r="F751" s="16">
        <f t="shared" si="11"/>
        <v>14925.795565512144</v>
      </c>
    </row>
    <row r="752" spans="1:6" ht="30.75" thickBot="1" x14ac:dyDescent="0.3">
      <c r="A752" s="13">
        <v>272</v>
      </c>
      <c r="B752" s="17" t="s">
        <v>748</v>
      </c>
      <c r="C752" s="53">
        <v>18655</v>
      </c>
      <c r="F752" s="16">
        <f t="shared" si="11"/>
        <v>11938.972484119246</v>
      </c>
    </row>
    <row r="753" spans="1:6" ht="30.75" thickBot="1" x14ac:dyDescent="0.3">
      <c r="A753" s="13">
        <v>273</v>
      </c>
      <c r="B753" s="17" t="s">
        <v>749</v>
      </c>
      <c r="C753" s="53">
        <v>31096</v>
      </c>
      <c r="F753" s="16">
        <f t="shared" si="11"/>
        <v>19901.060754016191</v>
      </c>
    </row>
    <row r="754" spans="1:6" ht="26.25" thickBot="1" x14ac:dyDescent="0.3">
      <c r="A754" s="13">
        <v>274</v>
      </c>
      <c r="B754" s="15" t="s">
        <v>750</v>
      </c>
      <c r="C754" s="52">
        <v>3120</v>
      </c>
      <c r="F754" s="16">
        <f t="shared" si="11"/>
        <v>1996.7619485634975</v>
      </c>
    </row>
    <row r="755" spans="1:6" ht="26.25" thickBot="1" x14ac:dyDescent="0.3">
      <c r="A755" s="13">
        <v>275</v>
      </c>
      <c r="B755" s="15" t="s">
        <v>751</v>
      </c>
      <c r="C755" s="52">
        <v>12350</v>
      </c>
      <c r="F755" s="16">
        <f t="shared" si="11"/>
        <v>7903.8493797305109</v>
      </c>
    </row>
    <row r="756" spans="1:6" ht="26.25" thickBot="1" x14ac:dyDescent="0.3">
      <c r="A756" s="13">
        <v>276</v>
      </c>
      <c r="B756" s="15" t="s">
        <v>752</v>
      </c>
      <c r="C756" s="52">
        <v>23920</v>
      </c>
      <c r="F756" s="16">
        <f t="shared" si="11"/>
        <v>15308.508272320149</v>
      </c>
    </row>
    <row r="757" spans="1:6" ht="26.25" thickBot="1" x14ac:dyDescent="0.3">
      <c r="A757" s="13">
        <v>277</v>
      </c>
      <c r="B757" s="15" t="s">
        <v>753</v>
      </c>
      <c r="C757" s="52">
        <v>9321</v>
      </c>
      <c r="F757" s="16">
        <f t="shared" si="11"/>
        <v>5965.3263213334485</v>
      </c>
    </row>
    <row r="758" spans="1:6" ht="26.25" thickBot="1" x14ac:dyDescent="0.3">
      <c r="A758" s="13">
        <v>278</v>
      </c>
      <c r="B758" s="15" t="s">
        <v>754</v>
      </c>
      <c r="C758" s="52">
        <v>17940</v>
      </c>
      <c r="F758" s="16">
        <f t="shared" si="11"/>
        <v>11481.381204240111</v>
      </c>
    </row>
    <row r="759" spans="1:6" ht="26.25" thickBot="1" x14ac:dyDescent="0.3">
      <c r="A759" s="13">
        <v>279</v>
      </c>
      <c r="B759" s="15" t="s">
        <v>755</v>
      </c>
      <c r="C759" s="52">
        <v>17940</v>
      </c>
      <c r="F759" s="16">
        <f t="shared" si="11"/>
        <v>11481.381204240111</v>
      </c>
    </row>
    <row r="760" spans="1:6" ht="26.25" thickBot="1" x14ac:dyDescent="0.3">
      <c r="A760" s="13">
        <v>280</v>
      </c>
      <c r="B760" s="15" t="s">
        <v>756</v>
      </c>
      <c r="C760" s="52">
        <v>15548</v>
      </c>
      <c r="F760" s="16">
        <f t="shared" si="11"/>
        <v>9950.5303770080955</v>
      </c>
    </row>
    <row r="761" spans="1:6" ht="26.25" thickBot="1" x14ac:dyDescent="0.3">
      <c r="A761" s="13">
        <v>281</v>
      </c>
      <c r="B761" s="15" t="s">
        <v>757</v>
      </c>
      <c r="C761" s="52">
        <v>11960</v>
      </c>
      <c r="F761" s="16">
        <f t="shared" si="11"/>
        <v>7654.2541361600743</v>
      </c>
    </row>
    <row r="762" spans="1:6" ht="26.25" thickBot="1" x14ac:dyDescent="0.3">
      <c r="A762" s="13">
        <v>282</v>
      </c>
      <c r="B762" s="15" t="s">
        <v>758</v>
      </c>
      <c r="C762" s="52">
        <v>71760</v>
      </c>
      <c r="F762" s="16">
        <f t="shared" si="11"/>
        <v>45925.524816960446</v>
      </c>
    </row>
    <row r="763" spans="1:6" ht="26.25" thickBot="1" x14ac:dyDescent="0.3">
      <c r="A763" s="13">
        <v>283</v>
      </c>
      <c r="B763" s="15" t="s">
        <v>759</v>
      </c>
      <c r="C763" s="52">
        <v>23920</v>
      </c>
      <c r="F763" s="16">
        <f t="shared" si="11"/>
        <v>15308.508272320149</v>
      </c>
    </row>
    <row r="764" spans="1:6" ht="26.25" thickBot="1" x14ac:dyDescent="0.3">
      <c r="A764" s="13">
        <v>284</v>
      </c>
      <c r="B764" s="15" t="s">
        <v>760</v>
      </c>
      <c r="C764" s="53">
        <v>5980</v>
      </c>
      <c r="F764" s="16">
        <f t="shared" si="11"/>
        <v>3827.1270680800371</v>
      </c>
    </row>
    <row r="765" spans="1:6" ht="15.75" thickBot="1" x14ac:dyDescent="0.3">
      <c r="A765" s="13">
        <v>285</v>
      </c>
      <c r="B765" s="66" t="s">
        <v>761</v>
      </c>
      <c r="C765" s="53">
        <v>29900</v>
      </c>
      <c r="F765" s="16">
        <f t="shared" si="11"/>
        <v>19135.635340400186</v>
      </c>
    </row>
    <row r="766" spans="1:6" ht="15.75" thickBot="1" x14ac:dyDescent="0.3">
      <c r="A766" s="13">
        <v>286</v>
      </c>
      <c r="B766" s="66" t="s">
        <v>762</v>
      </c>
      <c r="C766" s="53">
        <v>11960</v>
      </c>
      <c r="F766" s="16">
        <f t="shared" si="11"/>
        <v>7654.2541361600743</v>
      </c>
    </row>
    <row r="767" spans="1:6" ht="15.75" thickBot="1" x14ac:dyDescent="0.3">
      <c r="A767" s="13">
        <v>287</v>
      </c>
      <c r="B767" s="66" t="s">
        <v>763</v>
      </c>
      <c r="C767" s="65">
        <v>780</v>
      </c>
      <c r="F767" s="16">
        <f t="shared" si="11"/>
        <v>499.19048714087438</v>
      </c>
    </row>
    <row r="768" spans="1:6" ht="15.75" thickBot="1" x14ac:dyDescent="0.3">
      <c r="A768" s="13">
        <v>288</v>
      </c>
      <c r="B768" s="66" t="s">
        <v>764</v>
      </c>
      <c r="C768" s="65">
        <v>780</v>
      </c>
      <c r="F768" s="16">
        <f t="shared" si="11"/>
        <v>499.19048714087438</v>
      </c>
    </row>
    <row r="769" spans="1:6" ht="15.75" thickBot="1" x14ac:dyDescent="0.3">
      <c r="A769" s="13">
        <v>289</v>
      </c>
      <c r="B769" s="66" t="s">
        <v>765</v>
      </c>
      <c r="C769" s="53">
        <v>1560</v>
      </c>
      <c r="F769" s="16">
        <f t="shared" si="11"/>
        <v>998.38097428174876</v>
      </c>
    </row>
    <row r="770" spans="1:6" ht="15.75" thickBot="1" x14ac:dyDescent="0.3">
      <c r="A770" s="13">
        <v>290</v>
      </c>
      <c r="B770" s="66" t="s">
        <v>766</v>
      </c>
      <c r="C770" s="53">
        <v>4667</v>
      </c>
      <c r="F770" s="16">
        <f t="shared" si="11"/>
        <v>2986.8230813928985</v>
      </c>
    </row>
    <row r="771" spans="1:6" ht="15.75" thickBot="1" x14ac:dyDescent="0.3">
      <c r="A771" s="13">
        <v>291</v>
      </c>
      <c r="B771" s="66" t="s">
        <v>767</v>
      </c>
      <c r="C771" s="53">
        <v>4667</v>
      </c>
      <c r="F771" s="16">
        <f t="shared" si="11"/>
        <v>2986.8230813928985</v>
      </c>
    </row>
    <row r="772" spans="1:6" ht="26.25" thickBot="1" x14ac:dyDescent="0.3">
      <c r="A772" s="13">
        <v>292</v>
      </c>
      <c r="B772" s="15" t="s">
        <v>768</v>
      </c>
      <c r="C772" s="65">
        <v>780</v>
      </c>
      <c r="F772" s="16">
        <f t="shared" si="11"/>
        <v>499.19048714087438</v>
      </c>
    </row>
    <row r="773" spans="1:6" ht="26.25" thickBot="1" x14ac:dyDescent="0.3">
      <c r="A773" s="13">
        <v>293</v>
      </c>
      <c r="B773" s="15" t="s">
        <v>769</v>
      </c>
      <c r="C773" s="53">
        <v>11960</v>
      </c>
      <c r="F773" s="16">
        <f t="shared" si="11"/>
        <v>7654.2541361600743</v>
      </c>
    </row>
    <row r="774" spans="1:6" ht="26.25" thickBot="1" x14ac:dyDescent="0.3">
      <c r="A774" s="13">
        <v>294</v>
      </c>
      <c r="B774" s="15" t="s">
        <v>770</v>
      </c>
      <c r="C774" s="52">
        <v>4784</v>
      </c>
      <c r="F774" s="16">
        <f t="shared" si="11"/>
        <v>3061.7016544640296</v>
      </c>
    </row>
    <row r="775" spans="1:6" ht="26.25" thickBot="1" x14ac:dyDescent="0.3">
      <c r="A775" s="13">
        <v>295</v>
      </c>
      <c r="B775" s="15" t="s">
        <v>771</v>
      </c>
      <c r="C775" s="52">
        <v>11960</v>
      </c>
      <c r="F775" s="16">
        <f t="shared" si="11"/>
        <v>7654.2541361600743</v>
      </c>
    </row>
    <row r="776" spans="1:6" ht="26.25" thickBot="1" x14ac:dyDescent="0.3">
      <c r="A776" s="13">
        <v>296</v>
      </c>
      <c r="B776" s="15" t="s">
        <v>772</v>
      </c>
      <c r="C776" s="52">
        <v>23920</v>
      </c>
      <c r="F776" s="16">
        <f t="shared" ref="F776:F839" si="12">17447000/27261457*C776</f>
        <v>15308.508272320149</v>
      </c>
    </row>
    <row r="777" spans="1:6" ht="26.25" thickBot="1" x14ac:dyDescent="0.3">
      <c r="A777" s="13">
        <v>297</v>
      </c>
      <c r="B777" s="15" t="s">
        <v>773</v>
      </c>
      <c r="C777" s="57">
        <v>780</v>
      </c>
      <c r="F777" s="16">
        <f t="shared" si="12"/>
        <v>499.19048714087438</v>
      </c>
    </row>
    <row r="778" spans="1:6" ht="26.25" thickBot="1" x14ac:dyDescent="0.3">
      <c r="A778" s="13">
        <v>298</v>
      </c>
      <c r="B778" s="15" t="s">
        <v>774</v>
      </c>
      <c r="C778" s="52">
        <v>3120</v>
      </c>
      <c r="F778" s="16">
        <f t="shared" si="12"/>
        <v>1996.7619485634975</v>
      </c>
    </row>
    <row r="779" spans="1:6" ht="26.25" thickBot="1" x14ac:dyDescent="0.3">
      <c r="A779" s="13">
        <v>299</v>
      </c>
      <c r="B779" s="15" t="s">
        <v>775</v>
      </c>
      <c r="C779" s="57">
        <v>780</v>
      </c>
      <c r="F779" s="16">
        <f t="shared" si="12"/>
        <v>499.19048714087438</v>
      </c>
    </row>
    <row r="780" spans="1:6" ht="26.25" thickBot="1" x14ac:dyDescent="0.3">
      <c r="A780" s="13">
        <v>300</v>
      </c>
      <c r="B780" s="15" t="s">
        <v>776</v>
      </c>
      <c r="C780" s="52">
        <v>17940</v>
      </c>
      <c r="F780" s="16">
        <f t="shared" si="12"/>
        <v>11481.381204240111</v>
      </c>
    </row>
    <row r="781" spans="1:6" ht="26.25" thickBot="1" x14ac:dyDescent="0.3">
      <c r="A781" s="39">
        <v>301</v>
      </c>
      <c r="B781" s="15" t="s">
        <v>777</v>
      </c>
      <c r="C781" s="57">
        <v>780</v>
      </c>
      <c r="F781" s="16">
        <f t="shared" si="12"/>
        <v>499.19048714087438</v>
      </c>
    </row>
    <row r="782" spans="1:6" ht="26.25" thickBot="1" x14ac:dyDescent="0.3">
      <c r="A782" s="39">
        <v>302</v>
      </c>
      <c r="B782" s="15" t="s">
        <v>778</v>
      </c>
      <c r="C782" s="52">
        <v>2392</v>
      </c>
      <c r="F782" s="16">
        <f t="shared" si="12"/>
        <v>1530.8508272320148</v>
      </c>
    </row>
    <row r="783" spans="1:6" ht="26.25" thickBot="1" x14ac:dyDescent="0.3">
      <c r="A783" s="39">
        <v>303</v>
      </c>
      <c r="B783" s="15" t="s">
        <v>779</v>
      </c>
      <c r="C783" s="52">
        <v>6214</v>
      </c>
      <c r="F783" s="16">
        <f t="shared" si="12"/>
        <v>3976.8842142222993</v>
      </c>
    </row>
    <row r="784" spans="1:6" ht="26.25" thickBot="1" x14ac:dyDescent="0.3">
      <c r="A784" s="39">
        <v>304</v>
      </c>
      <c r="B784" s="15" t="s">
        <v>780</v>
      </c>
      <c r="C784" s="57">
        <v>780</v>
      </c>
      <c r="F784" s="16">
        <f t="shared" si="12"/>
        <v>499.19048714087438</v>
      </c>
    </row>
    <row r="785" spans="1:6" ht="30.75" thickBot="1" x14ac:dyDescent="0.3">
      <c r="A785" s="39">
        <v>305</v>
      </c>
      <c r="B785" s="17" t="s">
        <v>781</v>
      </c>
      <c r="C785" s="52">
        <v>14014</v>
      </c>
      <c r="F785" s="16">
        <f t="shared" si="12"/>
        <v>8968.7890856310423</v>
      </c>
    </row>
    <row r="786" spans="1:6" ht="26.25" thickBot="1" x14ac:dyDescent="0.3">
      <c r="A786" s="39">
        <v>306</v>
      </c>
      <c r="B786" s="15" t="s">
        <v>782</v>
      </c>
      <c r="C786" s="52">
        <v>3120</v>
      </c>
      <c r="F786" s="16">
        <f t="shared" si="12"/>
        <v>1996.7619485634975</v>
      </c>
    </row>
    <row r="787" spans="1:6" ht="26.25" thickBot="1" x14ac:dyDescent="0.3">
      <c r="A787" s="39">
        <v>307</v>
      </c>
      <c r="B787" s="15" t="s">
        <v>783</v>
      </c>
      <c r="C787" s="52">
        <v>4654</v>
      </c>
      <c r="F787" s="16">
        <f t="shared" si="12"/>
        <v>2978.5032399405504</v>
      </c>
    </row>
    <row r="788" spans="1:6" ht="16.5" thickBot="1" x14ac:dyDescent="0.3">
      <c r="A788" s="39">
        <v>308</v>
      </c>
      <c r="B788" s="17" t="s">
        <v>784</v>
      </c>
      <c r="C788" s="53">
        <v>4654</v>
      </c>
      <c r="F788" s="16">
        <f t="shared" si="12"/>
        <v>2978.5032399405504</v>
      </c>
    </row>
    <row r="789" spans="1:6" ht="30.75" thickBot="1" x14ac:dyDescent="0.3">
      <c r="A789" s="39">
        <v>309</v>
      </c>
      <c r="B789" s="17" t="s">
        <v>785</v>
      </c>
      <c r="C789" s="53">
        <v>4667</v>
      </c>
      <c r="F789" s="16">
        <f t="shared" si="12"/>
        <v>2986.8230813928985</v>
      </c>
    </row>
    <row r="790" spans="1:6" ht="30.75" thickBot="1" x14ac:dyDescent="0.3">
      <c r="A790" s="39">
        <v>310</v>
      </c>
      <c r="B790" s="17" t="s">
        <v>786</v>
      </c>
      <c r="C790" s="53">
        <v>4667</v>
      </c>
      <c r="F790" s="16">
        <f t="shared" si="12"/>
        <v>2986.8230813928985</v>
      </c>
    </row>
    <row r="791" spans="1:6" ht="16.5" customHeight="1" thickBot="1" x14ac:dyDescent="0.3">
      <c r="A791" s="158"/>
      <c r="B791" s="158" t="s">
        <v>314</v>
      </c>
      <c r="C791" s="54"/>
      <c r="F791" s="16"/>
    </row>
    <row r="792" spans="1:6" ht="16.5" thickBot="1" x14ac:dyDescent="0.3">
      <c r="A792" s="39">
        <v>311</v>
      </c>
      <c r="B792" s="17" t="s">
        <v>787</v>
      </c>
      <c r="C792" s="52">
        <v>119600</v>
      </c>
      <c r="F792" s="16">
        <f t="shared" si="12"/>
        <v>76542.541361600743</v>
      </c>
    </row>
    <row r="793" spans="1:6" ht="16.5" thickBot="1" x14ac:dyDescent="0.3">
      <c r="A793" s="39">
        <v>312</v>
      </c>
      <c r="B793" s="17" t="s">
        <v>788</v>
      </c>
      <c r="C793" s="52">
        <v>119600</v>
      </c>
      <c r="F793" s="16">
        <f t="shared" si="12"/>
        <v>76542.541361600743</v>
      </c>
    </row>
    <row r="794" spans="1:6" ht="30.75" thickBot="1" x14ac:dyDescent="0.3">
      <c r="A794" s="39">
        <v>313</v>
      </c>
      <c r="B794" s="17" t="s">
        <v>789</v>
      </c>
      <c r="C794" s="52">
        <v>119600</v>
      </c>
      <c r="F794" s="16">
        <f t="shared" si="12"/>
        <v>76542.541361600743</v>
      </c>
    </row>
    <row r="795" spans="1:6" ht="30.75" thickBot="1" x14ac:dyDescent="0.3">
      <c r="A795" s="39">
        <v>314</v>
      </c>
      <c r="B795" s="17" t="s">
        <v>790</v>
      </c>
      <c r="C795" s="52">
        <v>83720</v>
      </c>
      <c r="F795" s="16">
        <f t="shared" si="12"/>
        <v>53579.77895312052</v>
      </c>
    </row>
    <row r="796" spans="1:6" ht="30.75" thickBot="1" x14ac:dyDescent="0.3">
      <c r="A796" s="39">
        <v>315</v>
      </c>
      <c r="B796" s="17" t="s">
        <v>791</v>
      </c>
      <c r="C796" s="52">
        <v>89700</v>
      </c>
      <c r="F796" s="16">
        <f t="shared" si="12"/>
        <v>57406.906021200557</v>
      </c>
    </row>
    <row r="797" spans="1:6" ht="30.75" thickBot="1" x14ac:dyDescent="0.3">
      <c r="A797" s="39">
        <v>316</v>
      </c>
      <c r="B797" s="17" t="s">
        <v>792</v>
      </c>
      <c r="C797" s="56">
        <v>77740</v>
      </c>
      <c r="F797" s="16">
        <f t="shared" si="12"/>
        <v>49752.651885040483</v>
      </c>
    </row>
    <row r="798" spans="1:6" ht="30.75" thickBot="1" x14ac:dyDescent="0.3">
      <c r="A798" s="39">
        <v>317</v>
      </c>
      <c r="B798" s="17" t="s">
        <v>793</v>
      </c>
      <c r="C798" s="56">
        <v>53820</v>
      </c>
      <c r="F798" s="16">
        <f t="shared" si="12"/>
        <v>34444.143612720334</v>
      </c>
    </row>
    <row r="799" spans="1:6" ht="16.5" thickBot="1" x14ac:dyDescent="0.3">
      <c r="A799" s="39">
        <v>318</v>
      </c>
      <c r="B799" s="55" t="s">
        <v>794</v>
      </c>
      <c r="C799" s="56">
        <v>77740</v>
      </c>
      <c r="F799" s="16">
        <f t="shared" si="12"/>
        <v>49752.651885040483</v>
      </c>
    </row>
    <row r="800" spans="1:6" ht="30.75" thickBot="1" x14ac:dyDescent="0.3">
      <c r="A800" s="39">
        <v>319</v>
      </c>
      <c r="B800" s="17" t="s">
        <v>795</v>
      </c>
      <c r="C800" s="56">
        <v>837420</v>
      </c>
      <c r="F800" s="16">
        <f t="shared" si="12"/>
        <v>535938.5868480911</v>
      </c>
    </row>
    <row r="801" spans="1:6" ht="30.75" thickBot="1" x14ac:dyDescent="0.3">
      <c r="A801" s="39">
        <v>320</v>
      </c>
      <c r="B801" s="17" t="s">
        <v>796</v>
      </c>
      <c r="C801" s="56">
        <v>35880</v>
      </c>
      <c r="F801" s="16">
        <f t="shared" si="12"/>
        <v>22962.762408480223</v>
      </c>
    </row>
    <row r="802" spans="1:6" ht="16.5" thickBot="1" x14ac:dyDescent="0.3">
      <c r="A802" s="39">
        <v>321</v>
      </c>
      <c r="B802" s="66" t="s">
        <v>797</v>
      </c>
      <c r="C802" s="56">
        <v>17940</v>
      </c>
      <c r="F802" s="16">
        <f t="shared" si="12"/>
        <v>11481.381204240111</v>
      </c>
    </row>
    <row r="803" spans="1:6" ht="30.75" thickBot="1" x14ac:dyDescent="0.3">
      <c r="A803" s="39">
        <v>322</v>
      </c>
      <c r="B803" s="17" t="s">
        <v>798</v>
      </c>
      <c r="C803" s="56">
        <v>71760</v>
      </c>
      <c r="F803" s="16">
        <f t="shared" si="12"/>
        <v>45925.524816960446</v>
      </c>
    </row>
    <row r="804" spans="1:6" ht="30.75" thickBot="1" x14ac:dyDescent="0.3">
      <c r="A804" s="39">
        <v>323</v>
      </c>
      <c r="B804" s="17" t="s">
        <v>799</v>
      </c>
      <c r="C804" s="52">
        <v>143520</v>
      </c>
      <c r="F804" s="16">
        <f t="shared" si="12"/>
        <v>91851.049633920891</v>
      </c>
    </row>
    <row r="805" spans="1:6" ht="30.75" thickBot="1" x14ac:dyDescent="0.3">
      <c r="A805" s="39">
        <v>324</v>
      </c>
      <c r="B805" s="17" t="s">
        <v>800</v>
      </c>
      <c r="C805" s="52">
        <v>17940</v>
      </c>
      <c r="F805" s="16">
        <f t="shared" si="12"/>
        <v>11481.381204240111</v>
      </c>
    </row>
    <row r="806" spans="1:6" ht="30.75" thickBot="1" x14ac:dyDescent="0.3">
      <c r="A806" s="39">
        <v>325</v>
      </c>
      <c r="B806" s="17" t="s">
        <v>801</v>
      </c>
      <c r="C806" s="52">
        <v>53820</v>
      </c>
      <c r="F806" s="16">
        <f t="shared" si="12"/>
        <v>34444.143612720334</v>
      </c>
    </row>
    <row r="807" spans="1:6" ht="30.75" thickBot="1" x14ac:dyDescent="0.3">
      <c r="A807" s="39">
        <v>326</v>
      </c>
      <c r="B807" s="17" t="s">
        <v>802</v>
      </c>
      <c r="C807" s="52">
        <v>11960</v>
      </c>
      <c r="F807" s="16">
        <f t="shared" si="12"/>
        <v>7654.2541361600743</v>
      </c>
    </row>
    <row r="808" spans="1:6" ht="16.5" thickBot="1" x14ac:dyDescent="0.3">
      <c r="A808" s="39"/>
      <c r="B808" s="17"/>
      <c r="C808" s="57" t="s">
        <v>608</v>
      </c>
      <c r="F808" s="16"/>
    </row>
    <row r="809" spans="1:6" ht="30.75" thickBot="1" x14ac:dyDescent="0.3">
      <c r="A809" s="39">
        <v>327</v>
      </c>
      <c r="B809" s="17" t="s">
        <v>803</v>
      </c>
      <c r="C809" s="52">
        <v>7774</v>
      </c>
      <c r="F809" s="16">
        <f t="shared" si="12"/>
        <v>4975.2651885040477</v>
      </c>
    </row>
    <row r="810" spans="1:6" ht="30.75" thickBot="1" x14ac:dyDescent="0.3">
      <c r="A810" s="39">
        <v>328</v>
      </c>
      <c r="B810" s="17" t="s">
        <v>804</v>
      </c>
      <c r="C810" s="52">
        <v>7176</v>
      </c>
      <c r="F810" s="16">
        <f t="shared" si="12"/>
        <v>4592.5524816960442</v>
      </c>
    </row>
    <row r="811" spans="1:6" ht="30.75" thickBot="1" x14ac:dyDescent="0.3">
      <c r="A811" s="39">
        <v>329</v>
      </c>
      <c r="B811" s="17" t="s">
        <v>805</v>
      </c>
      <c r="C811" s="52">
        <v>9334</v>
      </c>
      <c r="F811" s="16">
        <f t="shared" si="12"/>
        <v>5973.6461627857971</v>
      </c>
    </row>
    <row r="812" spans="1:6" ht="15.75" thickBot="1" x14ac:dyDescent="0.3">
      <c r="A812" s="13"/>
      <c r="B812" s="58" t="s">
        <v>340</v>
      </c>
      <c r="C812" s="52"/>
      <c r="F812" s="16"/>
    </row>
    <row r="813" spans="1:6" ht="26.25" thickBot="1" x14ac:dyDescent="0.3">
      <c r="A813" s="39">
        <v>330</v>
      </c>
      <c r="B813" s="15" t="s">
        <v>806</v>
      </c>
      <c r="C813" s="52">
        <v>51418</v>
      </c>
      <c r="F813" s="16">
        <f t="shared" si="12"/>
        <v>32906.892907448047</v>
      </c>
    </row>
    <row r="814" spans="1:6" ht="30.75" thickBot="1" x14ac:dyDescent="0.3">
      <c r="A814" s="39">
        <v>331</v>
      </c>
      <c r="B814" s="15" t="s">
        <v>807</v>
      </c>
      <c r="C814" s="52">
        <v>3120</v>
      </c>
      <c r="F814" s="16">
        <f t="shared" si="12"/>
        <v>1996.7619485634975</v>
      </c>
    </row>
    <row r="815" spans="1:6" ht="26.25" thickBot="1" x14ac:dyDescent="0.3">
      <c r="A815" s="39">
        <v>332</v>
      </c>
      <c r="B815" s="15" t="s">
        <v>808</v>
      </c>
      <c r="C815" s="52">
        <v>95680</v>
      </c>
      <c r="F815" s="16">
        <f t="shared" si="12"/>
        <v>61234.033089280594</v>
      </c>
    </row>
    <row r="816" spans="1:6" ht="30.75" thickBot="1" x14ac:dyDescent="0.3">
      <c r="A816" s="39">
        <v>333</v>
      </c>
      <c r="B816" s="17" t="s">
        <v>809</v>
      </c>
      <c r="C816" s="52">
        <v>7774</v>
      </c>
      <c r="F816" s="16">
        <f t="shared" si="12"/>
        <v>4975.2651885040477</v>
      </c>
    </row>
    <row r="817" spans="1:6" ht="30.75" thickBot="1" x14ac:dyDescent="0.3">
      <c r="A817" s="39">
        <v>334</v>
      </c>
      <c r="B817" s="17" t="s">
        <v>810</v>
      </c>
      <c r="C817" s="52">
        <v>1560</v>
      </c>
      <c r="F817" s="16">
        <f t="shared" si="12"/>
        <v>998.38097428174876</v>
      </c>
    </row>
    <row r="818" spans="1:6" ht="30.75" thickBot="1" x14ac:dyDescent="0.3">
      <c r="A818" s="39">
        <v>335</v>
      </c>
      <c r="B818" s="17" t="s">
        <v>811</v>
      </c>
      <c r="C818" s="52">
        <v>4667</v>
      </c>
      <c r="F818" s="16">
        <f t="shared" si="12"/>
        <v>2986.8230813928985</v>
      </c>
    </row>
    <row r="819" spans="1:6" ht="26.25" thickBot="1" x14ac:dyDescent="0.3">
      <c r="A819" s="39">
        <v>336</v>
      </c>
      <c r="B819" s="15" t="s">
        <v>812</v>
      </c>
      <c r="C819" s="52">
        <v>19136</v>
      </c>
      <c r="F819" s="16">
        <f t="shared" si="12"/>
        <v>12246.806617856118</v>
      </c>
    </row>
    <row r="820" spans="1:6" ht="16.5" thickBot="1" x14ac:dyDescent="0.3">
      <c r="A820" s="39">
        <v>337</v>
      </c>
      <c r="B820" s="17" t="s">
        <v>813</v>
      </c>
      <c r="C820" s="52">
        <v>41860</v>
      </c>
      <c r="F820" s="16">
        <f t="shared" si="12"/>
        <v>26789.88947656026</v>
      </c>
    </row>
    <row r="821" spans="1:6" ht="16.5" thickBot="1" x14ac:dyDescent="0.3">
      <c r="A821" s="39">
        <v>338</v>
      </c>
      <c r="B821" s="17" t="s">
        <v>814</v>
      </c>
      <c r="C821" s="52">
        <v>35880</v>
      </c>
      <c r="F821" s="16">
        <f t="shared" si="12"/>
        <v>22962.762408480223</v>
      </c>
    </row>
    <row r="822" spans="1:6" ht="30.75" thickBot="1" x14ac:dyDescent="0.3">
      <c r="A822" s="39">
        <v>339</v>
      </c>
      <c r="B822" s="17" t="s">
        <v>815</v>
      </c>
      <c r="C822" s="52">
        <v>5980</v>
      </c>
      <c r="F822" s="16">
        <f t="shared" si="12"/>
        <v>3827.1270680800371</v>
      </c>
    </row>
    <row r="823" spans="1:6" ht="30.75" thickBot="1" x14ac:dyDescent="0.3">
      <c r="A823" s="39">
        <v>340</v>
      </c>
      <c r="B823" s="17" t="s">
        <v>816</v>
      </c>
      <c r="C823" s="52">
        <v>31096</v>
      </c>
      <c r="F823" s="16">
        <f t="shared" si="12"/>
        <v>19901.060754016191</v>
      </c>
    </row>
    <row r="824" spans="1:6" ht="30.75" thickBot="1" x14ac:dyDescent="0.3">
      <c r="A824" s="39">
        <v>341</v>
      </c>
      <c r="B824" s="17" t="s">
        <v>817</v>
      </c>
      <c r="C824" s="52">
        <v>31096</v>
      </c>
      <c r="F824" s="16">
        <f t="shared" si="12"/>
        <v>19901.060754016191</v>
      </c>
    </row>
    <row r="825" spans="1:6" ht="30.75" thickBot="1" x14ac:dyDescent="0.3">
      <c r="A825" s="39">
        <v>342</v>
      </c>
      <c r="B825" s="17" t="s">
        <v>818</v>
      </c>
      <c r="C825" s="52">
        <v>31096</v>
      </c>
      <c r="F825" s="16">
        <f t="shared" si="12"/>
        <v>19901.060754016191</v>
      </c>
    </row>
    <row r="826" spans="1:6" ht="30.75" thickBot="1" x14ac:dyDescent="0.3">
      <c r="A826" s="39">
        <v>343</v>
      </c>
      <c r="B826" s="17" t="s">
        <v>819</v>
      </c>
      <c r="C826" s="52">
        <v>1560</v>
      </c>
      <c r="F826" s="16">
        <f t="shared" si="12"/>
        <v>998.38097428174876</v>
      </c>
    </row>
    <row r="827" spans="1:6" ht="30.75" thickBot="1" x14ac:dyDescent="0.3">
      <c r="A827" s="39">
        <v>344</v>
      </c>
      <c r="B827" s="17" t="s">
        <v>820</v>
      </c>
      <c r="C827" s="52">
        <v>89700</v>
      </c>
      <c r="F827" s="16">
        <f t="shared" si="12"/>
        <v>57406.906021200557</v>
      </c>
    </row>
    <row r="828" spans="1:6" ht="30.75" thickBot="1" x14ac:dyDescent="0.3">
      <c r="A828" s="39">
        <v>345</v>
      </c>
      <c r="B828" s="17" t="s">
        <v>821</v>
      </c>
      <c r="C828" s="52">
        <v>77740</v>
      </c>
      <c r="F828" s="16">
        <f t="shared" si="12"/>
        <v>49752.651885040483</v>
      </c>
    </row>
    <row r="829" spans="1:6" ht="30.75" thickBot="1" x14ac:dyDescent="0.3">
      <c r="A829" s="39">
        <v>346</v>
      </c>
      <c r="B829" s="17" t="s">
        <v>822</v>
      </c>
      <c r="C829" s="52">
        <v>29900</v>
      </c>
      <c r="F829" s="16">
        <f t="shared" si="12"/>
        <v>19135.635340400186</v>
      </c>
    </row>
    <row r="830" spans="1:6" ht="30.75" thickBot="1" x14ac:dyDescent="0.3">
      <c r="A830" s="39">
        <v>347</v>
      </c>
      <c r="B830" s="17" t="s">
        <v>823</v>
      </c>
      <c r="C830" s="52">
        <v>21775</v>
      </c>
      <c r="F830" s="16">
        <f t="shared" si="12"/>
        <v>13935.734432682742</v>
      </c>
    </row>
    <row r="831" spans="1:6" ht="30.75" thickBot="1" x14ac:dyDescent="0.3">
      <c r="A831" s="39">
        <v>348</v>
      </c>
      <c r="B831" s="17" t="s">
        <v>824</v>
      </c>
      <c r="C831" s="52">
        <v>2392</v>
      </c>
      <c r="F831" s="16">
        <f t="shared" si="12"/>
        <v>1530.8508272320148</v>
      </c>
    </row>
    <row r="832" spans="1:6" ht="30.75" thickBot="1" x14ac:dyDescent="0.3">
      <c r="A832" s="39">
        <v>349</v>
      </c>
      <c r="B832" s="17" t="s">
        <v>825</v>
      </c>
      <c r="C832" s="52">
        <v>2392</v>
      </c>
      <c r="F832" s="16">
        <f t="shared" si="12"/>
        <v>1530.8508272320148</v>
      </c>
    </row>
    <row r="833" spans="1:6" ht="30.75" thickBot="1" x14ac:dyDescent="0.3">
      <c r="A833" s="39">
        <v>350</v>
      </c>
      <c r="B833" s="17" t="s">
        <v>826</v>
      </c>
      <c r="C833" s="52">
        <v>5980</v>
      </c>
      <c r="F833" s="16">
        <f t="shared" si="12"/>
        <v>3827.1270680800371</v>
      </c>
    </row>
    <row r="834" spans="1:6" ht="26.25" thickBot="1" x14ac:dyDescent="0.3">
      <c r="A834" s="39">
        <v>351</v>
      </c>
      <c r="B834" s="15" t="s">
        <v>827</v>
      </c>
      <c r="C834" s="52">
        <v>217620</v>
      </c>
      <c r="F834" s="16">
        <f t="shared" si="12"/>
        <v>139274.14591230394</v>
      </c>
    </row>
    <row r="835" spans="1:6" ht="30.75" thickBot="1" x14ac:dyDescent="0.3">
      <c r="A835" s="39">
        <v>352</v>
      </c>
      <c r="B835" s="15" t="s">
        <v>828</v>
      </c>
      <c r="C835" s="52">
        <v>21775</v>
      </c>
      <c r="F835" s="16">
        <f t="shared" si="12"/>
        <v>13935.734432682742</v>
      </c>
    </row>
    <row r="836" spans="1:6" ht="26.25" thickBot="1" x14ac:dyDescent="0.3">
      <c r="A836" s="39">
        <v>353</v>
      </c>
      <c r="B836" s="15" t="s">
        <v>829</v>
      </c>
      <c r="C836" s="52">
        <v>17940</v>
      </c>
      <c r="F836" s="16">
        <f t="shared" si="12"/>
        <v>11481.381204240111</v>
      </c>
    </row>
    <row r="837" spans="1:6" ht="26.25" thickBot="1" x14ac:dyDescent="0.3">
      <c r="A837" s="39">
        <v>354</v>
      </c>
      <c r="B837" s="15" t="s">
        <v>830</v>
      </c>
      <c r="C837" s="52">
        <v>21775</v>
      </c>
      <c r="F837" s="16">
        <f t="shared" si="12"/>
        <v>13935.734432682742</v>
      </c>
    </row>
    <row r="838" spans="1:6" ht="16.5" thickBot="1" x14ac:dyDescent="0.3">
      <c r="A838" s="39"/>
      <c r="B838" s="58" t="s">
        <v>372</v>
      </c>
      <c r="C838" s="57" t="s">
        <v>608</v>
      </c>
      <c r="F838" s="16"/>
    </row>
    <row r="839" spans="1:6" ht="26.25" thickBot="1" x14ac:dyDescent="0.3">
      <c r="A839" s="39">
        <v>355</v>
      </c>
      <c r="B839" s="15" t="s">
        <v>831</v>
      </c>
      <c r="C839" s="52">
        <v>107640</v>
      </c>
      <c r="F839" s="16">
        <f t="shared" si="12"/>
        <v>68888.287225440668</v>
      </c>
    </row>
    <row r="840" spans="1:6" ht="26.25" thickBot="1" x14ac:dyDescent="0.3">
      <c r="A840" s="39">
        <v>356</v>
      </c>
      <c r="B840" s="15" t="s">
        <v>832</v>
      </c>
      <c r="C840" s="52">
        <v>33488</v>
      </c>
      <c r="F840" s="16">
        <f t="shared" ref="F840:F903" si="13">17447000/27261457*C840</f>
        <v>21431.911581248209</v>
      </c>
    </row>
    <row r="841" spans="1:6" ht="26.25" thickBot="1" x14ac:dyDescent="0.3">
      <c r="A841" s="39">
        <v>357</v>
      </c>
      <c r="B841" s="15" t="s">
        <v>833</v>
      </c>
      <c r="C841" s="52">
        <v>21528</v>
      </c>
      <c r="F841" s="16">
        <f t="shared" si="13"/>
        <v>13777.657445088133</v>
      </c>
    </row>
    <row r="842" spans="1:6" ht="26.25" thickBot="1" x14ac:dyDescent="0.3">
      <c r="A842" s="39">
        <v>358</v>
      </c>
      <c r="B842" s="15" t="s">
        <v>834</v>
      </c>
      <c r="C842" s="52">
        <v>6214</v>
      </c>
      <c r="F842" s="16">
        <f t="shared" si="13"/>
        <v>3976.8842142222993</v>
      </c>
    </row>
    <row r="843" spans="1:6" ht="26.25" thickBot="1" x14ac:dyDescent="0.3">
      <c r="A843" s="67">
        <v>359</v>
      </c>
      <c r="B843" s="15" t="s">
        <v>835</v>
      </c>
      <c r="C843" s="52">
        <v>45448</v>
      </c>
      <c r="F843" s="16">
        <f t="shared" si="13"/>
        <v>29086.165717408279</v>
      </c>
    </row>
    <row r="844" spans="1:6" ht="26.25" thickBot="1" x14ac:dyDescent="0.3">
      <c r="A844" s="39">
        <v>360</v>
      </c>
      <c r="B844" s="15" t="s">
        <v>836</v>
      </c>
      <c r="C844" s="52">
        <v>3120</v>
      </c>
      <c r="F844" s="16">
        <f t="shared" si="13"/>
        <v>1996.7619485634975</v>
      </c>
    </row>
    <row r="845" spans="1:6" ht="26.25" thickBot="1" x14ac:dyDescent="0.3">
      <c r="A845" s="39">
        <v>361</v>
      </c>
      <c r="B845" s="15" t="s">
        <v>837</v>
      </c>
      <c r="C845" s="52">
        <v>15548</v>
      </c>
      <c r="F845" s="16">
        <f t="shared" si="13"/>
        <v>9950.5303770080955</v>
      </c>
    </row>
    <row r="846" spans="1:6" ht="26.25" thickBot="1" x14ac:dyDescent="0.3">
      <c r="A846" s="39">
        <v>362</v>
      </c>
      <c r="B846" s="15" t="s">
        <v>838</v>
      </c>
      <c r="C846" s="52">
        <v>12428</v>
      </c>
      <c r="F846" s="16">
        <f t="shared" si="13"/>
        <v>7953.7684284445986</v>
      </c>
    </row>
    <row r="847" spans="1:6" ht="26.25" thickBot="1" x14ac:dyDescent="0.3">
      <c r="A847" s="39">
        <v>363</v>
      </c>
      <c r="B847" s="15" t="s">
        <v>839</v>
      </c>
      <c r="C847" s="52">
        <v>41860</v>
      </c>
      <c r="F847" s="16">
        <f t="shared" si="13"/>
        <v>26789.88947656026</v>
      </c>
    </row>
    <row r="848" spans="1:6" ht="30.75" thickBot="1" x14ac:dyDescent="0.3">
      <c r="A848" s="39">
        <v>364</v>
      </c>
      <c r="B848" s="17" t="s">
        <v>840</v>
      </c>
      <c r="C848" s="52">
        <v>9568</v>
      </c>
      <c r="F848" s="16">
        <f t="shared" si="13"/>
        <v>6123.4033089280592</v>
      </c>
    </row>
    <row r="849" spans="1:6" ht="30.75" thickBot="1" x14ac:dyDescent="0.3">
      <c r="A849" s="39">
        <v>365</v>
      </c>
      <c r="B849" s="17" t="s">
        <v>841</v>
      </c>
      <c r="C849" s="52">
        <v>11960</v>
      </c>
      <c r="F849" s="16">
        <f t="shared" si="13"/>
        <v>7654.2541361600743</v>
      </c>
    </row>
    <row r="850" spans="1:6" ht="26.25" thickBot="1" x14ac:dyDescent="0.3">
      <c r="A850" s="39">
        <v>366</v>
      </c>
      <c r="B850" s="15" t="s">
        <v>842</v>
      </c>
      <c r="C850" s="52">
        <v>4680</v>
      </c>
      <c r="F850" s="16">
        <f t="shared" si="13"/>
        <v>2995.1429228452462</v>
      </c>
    </row>
    <row r="851" spans="1:6" ht="26.25" thickBot="1" x14ac:dyDescent="0.3">
      <c r="A851" s="39">
        <v>367</v>
      </c>
      <c r="B851" s="15" t="s">
        <v>843</v>
      </c>
      <c r="C851" s="52">
        <v>7774</v>
      </c>
      <c r="F851" s="16">
        <f t="shared" si="13"/>
        <v>4975.2651885040477</v>
      </c>
    </row>
    <row r="852" spans="1:6" ht="30.75" thickBot="1" x14ac:dyDescent="0.3">
      <c r="A852" s="39">
        <v>368</v>
      </c>
      <c r="B852" s="15" t="s">
        <v>844</v>
      </c>
      <c r="C852" s="52">
        <v>15548</v>
      </c>
      <c r="F852" s="16">
        <f t="shared" si="13"/>
        <v>9950.5303770080955</v>
      </c>
    </row>
    <row r="853" spans="1:6" ht="26.25" thickBot="1" x14ac:dyDescent="0.3">
      <c r="A853" s="39">
        <v>369</v>
      </c>
      <c r="B853" s="15" t="s">
        <v>845</v>
      </c>
      <c r="C853" s="52">
        <v>45448</v>
      </c>
      <c r="F853" s="16">
        <f t="shared" si="13"/>
        <v>29086.165717408279</v>
      </c>
    </row>
    <row r="854" spans="1:6" ht="26.25" thickBot="1" x14ac:dyDescent="0.3">
      <c r="A854" s="39">
        <v>370</v>
      </c>
      <c r="B854" s="15" t="s">
        <v>846</v>
      </c>
      <c r="C854" s="52">
        <v>5980</v>
      </c>
      <c r="F854" s="16">
        <f t="shared" si="13"/>
        <v>3827.1270680800371</v>
      </c>
    </row>
    <row r="855" spans="1:6" ht="26.25" thickBot="1" x14ac:dyDescent="0.3">
      <c r="A855" s="39">
        <v>371</v>
      </c>
      <c r="B855" s="15" t="s">
        <v>847</v>
      </c>
      <c r="C855" s="52">
        <v>143520</v>
      </c>
      <c r="F855" s="16">
        <f t="shared" si="13"/>
        <v>91851.049633920891</v>
      </c>
    </row>
    <row r="856" spans="1:6" ht="26.25" thickBot="1" x14ac:dyDescent="0.3">
      <c r="A856" s="39">
        <v>372</v>
      </c>
      <c r="B856" s="15" t="s">
        <v>848</v>
      </c>
      <c r="C856" s="52">
        <v>26312</v>
      </c>
      <c r="F856" s="16">
        <f t="shared" si="13"/>
        <v>16839.359099552163</v>
      </c>
    </row>
    <row r="857" spans="1:6" ht="30.75" thickBot="1" x14ac:dyDescent="0.3">
      <c r="A857" s="39">
        <v>373</v>
      </c>
      <c r="B857" s="17" t="s">
        <v>849</v>
      </c>
      <c r="C857" s="52">
        <v>23920</v>
      </c>
      <c r="F857" s="16">
        <f t="shared" si="13"/>
        <v>15308.508272320149</v>
      </c>
    </row>
    <row r="858" spans="1:6" ht="26.25" thickBot="1" x14ac:dyDescent="0.3">
      <c r="A858" s="39">
        <v>374</v>
      </c>
      <c r="B858" s="15" t="s">
        <v>850</v>
      </c>
      <c r="C858" s="52">
        <v>95680</v>
      </c>
      <c r="F858" s="16">
        <f t="shared" si="13"/>
        <v>61234.033089280594</v>
      </c>
    </row>
    <row r="859" spans="1:6" ht="26.25" thickBot="1" x14ac:dyDescent="0.3">
      <c r="A859" s="39">
        <v>375</v>
      </c>
      <c r="B859" s="15" t="s">
        <v>851</v>
      </c>
      <c r="C859" s="52">
        <v>77740</v>
      </c>
      <c r="F859" s="16">
        <f t="shared" si="13"/>
        <v>49752.651885040483</v>
      </c>
    </row>
    <row r="860" spans="1:6" ht="26.25" thickBot="1" x14ac:dyDescent="0.3">
      <c r="A860" s="39">
        <v>376</v>
      </c>
      <c r="B860" s="15" t="s">
        <v>852</v>
      </c>
      <c r="C860" s="52">
        <v>29900</v>
      </c>
      <c r="F860" s="16">
        <f t="shared" si="13"/>
        <v>19135.635340400186</v>
      </c>
    </row>
    <row r="861" spans="1:6" ht="26.25" thickBot="1" x14ac:dyDescent="0.3">
      <c r="A861" s="39">
        <v>377</v>
      </c>
      <c r="B861" s="15" t="s">
        <v>853</v>
      </c>
      <c r="C861" s="52">
        <v>21528</v>
      </c>
      <c r="F861" s="16">
        <f t="shared" si="13"/>
        <v>13777.657445088133</v>
      </c>
    </row>
    <row r="862" spans="1:6" ht="30.75" thickBot="1" x14ac:dyDescent="0.3">
      <c r="A862" s="39">
        <v>378</v>
      </c>
      <c r="B862" s="17" t="s">
        <v>854</v>
      </c>
      <c r="C862" s="52">
        <v>11960</v>
      </c>
      <c r="F862" s="16">
        <f t="shared" si="13"/>
        <v>7654.2541361600743</v>
      </c>
    </row>
    <row r="863" spans="1:6" ht="30.75" thickBot="1" x14ac:dyDescent="0.3">
      <c r="A863" s="39">
        <v>379</v>
      </c>
      <c r="B863" s="17" t="s">
        <v>855</v>
      </c>
      <c r="C863" s="52">
        <v>11960</v>
      </c>
      <c r="F863" s="16">
        <f t="shared" si="13"/>
        <v>7654.2541361600743</v>
      </c>
    </row>
    <row r="864" spans="1:6" ht="26.25" thickBot="1" x14ac:dyDescent="0.3">
      <c r="A864" s="39">
        <v>380</v>
      </c>
      <c r="B864" s="15" t="s">
        <v>856</v>
      </c>
      <c r="C864" s="57">
        <v>598</v>
      </c>
      <c r="F864" s="16">
        <f t="shared" si="13"/>
        <v>382.7127068080037</v>
      </c>
    </row>
    <row r="865" spans="1:6" ht="26.25" thickBot="1" x14ac:dyDescent="0.3">
      <c r="A865" s="39">
        <v>381</v>
      </c>
      <c r="B865" s="15" t="s">
        <v>857</v>
      </c>
      <c r="C865" s="57">
        <v>598</v>
      </c>
      <c r="F865" s="16">
        <f t="shared" si="13"/>
        <v>382.7127068080037</v>
      </c>
    </row>
    <row r="866" spans="1:6" ht="26.25" thickBot="1" x14ac:dyDescent="0.3">
      <c r="A866" s="39">
        <v>382</v>
      </c>
      <c r="B866" s="15" t="s">
        <v>858</v>
      </c>
      <c r="C866" s="57">
        <v>598</v>
      </c>
      <c r="F866" s="16">
        <f t="shared" si="13"/>
        <v>382.7127068080037</v>
      </c>
    </row>
    <row r="867" spans="1:6" ht="26.25" thickBot="1" x14ac:dyDescent="0.3">
      <c r="A867" s="39">
        <v>383</v>
      </c>
      <c r="B867" s="15" t="s">
        <v>859</v>
      </c>
      <c r="C867" s="52">
        <v>7774</v>
      </c>
      <c r="F867" s="16">
        <f t="shared" si="13"/>
        <v>4975.2651885040477</v>
      </c>
    </row>
    <row r="868" spans="1:6" ht="26.25" thickBot="1" x14ac:dyDescent="0.3">
      <c r="A868" s="39">
        <v>384</v>
      </c>
      <c r="B868" s="15" t="s">
        <v>860</v>
      </c>
      <c r="C868" s="57">
        <v>598</v>
      </c>
      <c r="F868" s="16">
        <f t="shared" si="13"/>
        <v>382.7127068080037</v>
      </c>
    </row>
    <row r="869" spans="1:6" ht="26.25" thickBot="1" x14ac:dyDescent="0.3">
      <c r="A869" s="39">
        <v>385</v>
      </c>
      <c r="B869" s="15" t="s">
        <v>1173</v>
      </c>
      <c r="C869" s="52">
        <v>4186</v>
      </c>
      <c r="F869" s="16">
        <f t="shared" si="13"/>
        <v>2678.9889476560261</v>
      </c>
    </row>
    <row r="870" spans="1:6" ht="26.25" thickBot="1" x14ac:dyDescent="0.3">
      <c r="A870" s="39">
        <v>386</v>
      </c>
      <c r="B870" s="15" t="s">
        <v>862</v>
      </c>
      <c r="C870" s="52">
        <v>5980</v>
      </c>
      <c r="F870" s="16">
        <f t="shared" si="13"/>
        <v>3827.1270680800371</v>
      </c>
    </row>
    <row r="871" spans="1:6" ht="26.25" thickBot="1" x14ac:dyDescent="0.3">
      <c r="A871" s="39">
        <v>387</v>
      </c>
      <c r="B871" s="15" t="s">
        <v>863</v>
      </c>
      <c r="C871" s="52">
        <v>5980</v>
      </c>
      <c r="F871" s="16">
        <f t="shared" si="13"/>
        <v>3827.1270680800371</v>
      </c>
    </row>
    <row r="872" spans="1:6" ht="26.25" thickBot="1" x14ac:dyDescent="0.3">
      <c r="A872" s="39">
        <v>388</v>
      </c>
      <c r="B872" s="15" t="s">
        <v>864</v>
      </c>
      <c r="C872" s="52">
        <v>17940</v>
      </c>
      <c r="F872" s="16">
        <f t="shared" si="13"/>
        <v>11481.381204240111</v>
      </c>
    </row>
    <row r="873" spans="1:6" ht="26.25" thickBot="1" x14ac:dyDescent="0.3">
      <c r="A873" s="39">
        <v>389</v>
      </c>
      <c r="B873" s="15" t="s">
        <v>865</v>
      </c>
      <c r="C873" s="52">
        <v>4784</v>
      </c>
      <c r="F873" s="16">
        <f t="shared" si="13"/>
        <v>3061.7016544640296</v>
      </c>
    </row>
    <row r="874" spans="1:6" ht="26.25" thickBot="1" x14ac:dyDescent="0.3">
      <c r="A874" s="39">
        <v>390</v>
      </c>
      <c r="B874" s="15" t="s">
        <v>866</v>
      </c>
      <c r="C874" s="52">
        <v>29900</v>
      </c>
      <c r="F874" s="16">
        <f t="shared" si="13"/>
        <v>19135.635340400186</v>
      </c>
    </row>
    <row r="875" spans="1:6" ht="26.25" thickBot="1" x14ac:dyDescent="0.3">
      <c r="A875" s="39">
        <v>391</v>
      </c>
      <c r="B875" s="15" t="s">
        <v>867</v>
      </c>
      <c r="C875" s="52">
        <v>23920</v>
      </c>
      <c r="F875" s="16">
        <f t="shared" si="13"/>
        <v>15308.508272320149</v>
      </c>
    </row>
    <row r="876" spans="1:6" ht="26.25" thickBot="1" x14ac:dyDescent="0.3">
      <c r="A876" s="39">
        <v>392</v>
      </c>
      <c r="B876" s="15" t="s">
        <v>868</v>
      </c>
      <c r="C876" s="52">
        <v>17940</v>
      </c>
      <c r="F876" s="16">
        <f t="shared" si="13"/>
        <v>11481.381204240111</v>
      </c>
    </row>
    <row r="877" spans="1:6" ht="26.25" thickBot="1" x14ac:dyDescent="0.3">
      <c r="A877" s="39">
        <v>393</v>
      </c>
      <c r="B877" s="15" t="s">
        <v>869</v>
      </c>
      <c r="C877" s="53">
        <v>71760</v>
      </c>
      <c r="F877" s="16">
        <v>7000</v>
      </c>
    </row>
    <row r="878" spans="1:6" ht="30.75" thickBot="1" x14ac:dyDescent="0.3">
      <c r="A878" s="39">
        <v>394</v>
      </c>
      <c r="B878" s="17" t="s">
        <v>870</v>
      </c>
      <c r="C878" s="52">
        <v>95680</v>
      </c>
      <c r="F878" s="16">
        <f t="shared" si="13"/>
        <v>61234.033089280594</v>
      </c>
    </row>
    <row r="879" spans="1:6" ht="26.25" thickBot="1" x14ac:dyDescent="0.3">
      <c r="A879" s="39">
        <v>395</v>
      </c>
      <c r="B879" s="15" t="s">
        <v>871</v>
      </c>
      <c r="C879" s="52">
        <v>5980</v>
      </c>
      <c r="F879" s="16">
        <f t="shared" si="13"/>
        <v>3827.1270680800371</v>
      </c>
    </row>
    <row r="880" spans="1:6" ht="26.25" thickBot="1" x14ac:dyDescent="0.3">
      <c r="A880" s="39">
        <v>396</v>
      </c>
      <c r="B880" s="15" t="s">
        <v>872</v>
      </c>
      <c r="C880" s="53">
        <v>9568</v>
      </c>
      <c r="F880" s="16">
        <f t="shared" si="13"/>
        <v>6123.4033089280592</v>
      </c>
    </row>
    <row r="881" spans="1:6" ht="26.25" thickBot="1" x14ac:dyDescent="0.3">
      <c r="A881" s="39">
        <v>397</v>
      </c>
      <c r="B881" s="15" t="s">
        <v>873</v>
      </c>
      <c r="C881" s="53">
        <v>5980</v>
      </c>
      <c r="F881" s="16">
        <f t="shared" si="13"/>
        <v>3827.1270680800371</v>
      </c>
    </row>
    <row r="882" spans="1:6" ht="26.25" thickBot="1" x14ac:dyDescent="0.3">
      <c r="A882" s="39">
        <v>398</v>
      </c>
      <c r="B882" s="15" t="s">
        <v>874</v>
      </c>
      <c r="C882" s="53">
        <v>2392</v>
      </c>
      <c r="F882" s="16">
        <f t="shared" si="13"/>
        <v>1530.8508272320148</v>
      </c>
    </row>
    <row r="883" spans="1:6" ht="26.25" thickBot="1" x14ac:dyDescent="0.3">
      <c r="A883" s="39">
        <v>399</v>
      </c>
      <c r="B883" s="15" t="s">
        <v>875</v>
      </c>
      <c r="C883" s="53">
        <v>17940</v>
      </c>
      <c r="F883" s="16">
        <f t="shared" si="13"/>
        <v>11481.381204240111</v>
      </c>
    </row>
    <row r="884" spans="1:6" ht="30.75" thickBot="1" x14ac:dyDescent="0.3">
      <c r="A884" s="39">
        <v>400</v>
      </c>
      <c r="B884" s="17" t="s">
        <v>876</v>
      </c>
      <c r="C884" s="53">
        <v>23920</v>
      </c>
      <c r="F884" s="16">
        <f t="shared" si="13"/>
        <v>15308.508272320149</v>
      </c>
    </row>
    <row r="885" spans="1:6" ht="26.25" thickBot="1" x14ac:dyDescent="0.3">
      <c r="A885" s="39">
        <v>401</v>
      </c>
      <c r="B885" s="15" t="s">
        <v>877</v>
      </c>
      <c r="C885" s="53">
        <v>29900</v>
      </c>
      <c r="F885" s="16">
        <f t="shared" si="13"/>
        <v>19135.635340400186</v>
      </c>
    </row>
    <row r="886" spans="1:6" ht="26.25" thickBot="1" x14ac:dyDescent="0.3">
      <c r="A886" s="39">
        <v>402</v>
      </c>
      <c r="B886" s="15" t="s">
        <v>878</v>
      </c>
      <c r="C886" s="53">
        <v>143520</v>
      </c>
      <c r="F886" s="16">
        <f t="shared" si="13"/>
        <v>91851.049633920891</v>
      </c>
    </row>
    <row r="887" spans="1:6" ht="26.25" thickBot="1" x14ac:dyDescent="0.3">
      <c r="A887" s="39">
        <v>403</v>
      </c>
      <c r="B887" s="15" t="s">
        <v>879</v>
      </c>
      <c r="C887" s="52">
        <v>6214</v>
      </c>
      <c r="F887" s="16">
        <f t="shared" si="13"/>
        <v>3976.8842142222993</v>
      </c>
    </row>
    <row r="888" spans="1:6" ht="26.25" thickBot="1" x14ac:dyDescent="0.3">
      <c r="A888" s="39">
        <v>404</v>
      </c>
      <c r="B888" s="15" t="s">
        <v>880</v>
      </c>
      <c r="C888" s="52">
        <v>10920</v>
      </c>
      <c r="F888" s="16">
        <f t="shared" si="13"/>
        <v>6988.6668199722417</v>
      </c>
    </row>
    <row r="889" spans="1:6" ht="26.25" thickBot="1" x14ac:dyDescent="0.3">
      <c r="A889" s="39">
        <v>405</v>
      </c>
      <c r="B889" s="15" t="s">
        <v>881</v>
      </c>
      <c r="C889" s="52">
        <v>10920</v>
      </c>
      <c r="F889" s="16">
        <f t="shared" si="13"/>
        <v>6988.6668199722417</v>
      </c>
    </row>
    <row r="890" spans="1:6" ht="26.25" thickBot="1" x14ac:dyDescent="0.3">
      <c r="A890" s="39">
        <v>406</v>
      </c>
      <c r="B890" s="15" t="s">
        <v>882</v>
      </c>
      <c r="C890" s="52">
        <v>7774</v>
      </c>
      <c r="F890" s="16">
        <f t="shared" si="13"/>
        <v>4975.2651885040477</v>
      </c>
    </row>
    <row r="891" spans="1:6" ht="16.5" thickBot="1" x14ac:dyDescent="0.3">
      <c r="A891" s="39">
        <v>407</v>
      </c>
      <c r="B891" s="15" t="s">
        <v>883</v>
      </c>
      <c r="C891" s="52">
        <v>21528</v>
      </c>
      <c r="F891" s="16">
        <f t="shared" si="13"/>
        <v>13777.657445088133</v>
      </c>
    </row>
    <row r="892" spans="1:6" ht="26.25" thickBot="1" x14ac:dyDescent="0.3">
      <c r="A892" s="39">
        <v>408</v>
      </c>
      <c r="B892" s="15" t="s">
        <v>884</v>
      </c>
      <c r="C892" s="52">
        <v>11960</v>
      </c>
      <c r="F892" s="16">
        <f t="shared" si="13"/>
        <v>7654.2541361600743</v>
      </c>
    </row>
    <row r="893" spans="1:6" ht="26.25" thickBot="1" x14ac:dyDescent="0.3">
      <c r="A893" s="39">
        <v>409</v>
      </c>
      <c r="B893" s="15" t="s">
        <v>885</v>
      </c>
      <c r="C893" s="53">
        <v>5980</v>
      </c>
      <c r="F893" s="16">
        <f t="shared" si="13"/>
        <v>3827.1270680800371</v>
      </c>
    </row>
    <row r="894" spans="1:6" ht="30.75" thickBot="1" x14ac:dyDescent="0.3">
      <c r="A894" s="39">
        <v>410</v>
      </c>
      <c r="B894" s="17" t="s">
        <v>886</v>
      </c>
      <c r="C894" s="53">
        <v>3588</v>
      </c>
      <c r="F894" s="16">
        <f t="shared" si="13"/>
        <v>2296.2762408480221</v>
      </c>
    </row>
    <row r="895" spans="1:6" ht="30.75" thickBot="1" x14ac:dyDescent="0.3">
      <c r="A895" s="39">
        <v>411</v>
      </c>
      <c r="B895" s="68" t="s">
        <v>887</v>
      </c>
      <c r="C895" s="69">
        <v>41860</v>
      </c>
      <c r="F895" s="16">
        <f t="shared" si="13"/>
        <v>26789.88947656026</v>
      </c>
    </row>
    <row r="896" spans="1:6" ht="30.75" thickBot="1" x14ac:dyDescent="0.3">
      <c r="A896" s="70">
        <v>412</v>
      </c>
      <c r="B896" s="17" t="s">
        <v>888</v>
      </c>
      <c r="C896" s="53">
        <v>11960</v>
      </c>
      <c r="F896" s="16">
        <f t="shared" si="13"/>
        <v>7654.2541361600743</v>
      </c>
    </row>
    <row r="897" spans="1:6" ht="30.75" thickBot="1" x14ac:dyDescent="0.3">
      <c r="A897" s="70">
        <v>413</v>
      </c>
      <c r="B897" s="17" t="s">
        <v>889</v>
      </c>
      <c r="C897" s="53">
        <v>23920</v>
      </c>
      <c r="F897" s="16">
        <f t="shared" si="13"/>
        <v>15308.508272320149</v>
      </c>
    </row>
    <row r="898" spans="1:6" ht="26.25" thickBot="1" x14ac:dyDescent="0.3">
      <c r="A898" s="70">
        <v>414</v>
      </c>
      <c r="B898" s="15" t="s">
        <v>890</v>
      </c>
      <c r="C898" s="52">
        <v>11960</v>
      </c>
      <c r="F898" s="16">
        <f t="shared" si="13"/>
        <v>7654.2541361600743</v>
      </c>
    </row>
    <row r="899" spans="1:6" ht="26.25" thickBot="1" x14ac:dyDescent="0.3">
      <c r="A899" s="70">
        <v>415</v>
      </c>
      <c r="B899" s="15" t="s">
        <v>891</v>
      </c>
      <c r="C899" s="52">
        <v>17940</v>
      </c>
      <c r="F899" s="16">
        <f t="shared" si="13"/>
        <v>11481.381204240111</v>
      </c>
    </row>
    <row r="900" spans="1:6" ht="26.25" thickBot="1" x14ac:dyDescent="0.3">
      <c r="A900" s="70">
        <v>416</v>
      </c>
      <c r="B900" s="15" t="s">
        <v>892</v>
      </c>
      <c r="C900" s="52">
        <v>28704</v>
      </c>
      <c r="F900" s="16">
        <f t="shared" si="13"/>
        <v>18370.209926784177</v>
      </c>
    </row>
    <row r="901" spans="1:6" ht="26.25" thickBot="1" x14ac:dyDescent="0.3">
      <c r="A901" s="70">
        <v>417</v>
      </c>
      <c r="B901" s="15" t="s">
        <v>893</v>
      </c>
      <c r="C901" s="52">
        <v>12428</v>
      </c>
      <c r="F901" s="16">
        <f t="shared" si="13"/>
        <v>7953.7684284445986</v>
      </c>
    </row>
    <row r="902" spans="1:6" ht="26.25" thickBot="1" x14ac:dyDescent="0.3">
      <c r="A902" s="70">
        <v>418</v>
      </c>
      <c r="B902" s="15" t="s">
        <v>894</v>
      </c>
      <c r="C902" s="52">
        <v>53820</v>
      </c>
      <c r="F902" s="16">
        <f t="shared" si="13"/>
        <v>34444.143612720334</v>
      </c>
    </row>
    <row r="903" spans="1:6" ht="26.25" thickBot="1" x14ac:dyDescent="0.3">
      <c r="A903" s="70">
        <v>419</v>
      </c>
      <c r="B903" s="15" t="s">
        <v>895</v>
      </c>
      <c r="C903" s="52">
        <v>29900</v>
      </c>
      <c r="F903" s="16">
        <f t="shared" si="13"/>
        <v>19135.635340400186</v>
      </c>
    </row>
    <row r="904" spans="1:6" ht="26.25" thickBot="1" x14ac:dyDescent="0.3">
      <c r="A904" s="70">
        <v>420</v>
      </c>
      <c r="B904" s="15" t="s">
        <v>896</v>
      </c>
      <c r="C904" s="52">
        <v>33488</v>
      </c>
      <c r="F904" s="16">
        <f t="shared" ref="F904:F958" si="14">17447000/27261457*C904</f>
        <v>21431.911581248209</v>
      </c>
    </row>
    <row r="905" spans="1:6" ht="15.75" thickBot="1" x14ac:dyDescent="0.3">
      <c r="A905" s="70"/>
      <c r="B905" s="71" t="s">
        <v>897</v>
      </c>
      <c r="C905" s="57" t="s">
        <v>608</v>
      </c>
      <c r="F905" s="16">
        <v>0</v>
      </c>
    </row>
    <row r="906" spans="1:6" ht="30.75" thickBot="1" x14ac:dyDescent="0.3">
      <c r="A906" s="70">
        <v>421</v>
      </c>
      <c r="B906" s="17" t="s">
        <v>898</v>
      </c>
      <c r="C906" s="52">
        <v>119600</v>
      </c>
      <c r="F906" s="16">
        <f t="shared" si="14"/>
        <v>76542.541361600743</v>
      </c>
    </row>
    <row r="907" spans="1:6" ht="30.75" thickBot="1" x14ac:dyDescent="0.3">
      <c r="A907" s="70">
        <v>422</v>
      </c>
      <c r="B907" s="17" t="s">
        <v>899</v>
      </c>
      <c r="C907" s="52">
        <v>119600</v>
      </c>
      <c r="F907" s="16">
        <f t="shared" si="14"/>
        <v>76542.541361600743</v>
      </c>
    </row>
    <row r="908" spans="1:6" ht="30.75" thickBot="1" x14ac:dyDescent="0.3">
      <c r="A908" s="70">
        <v>423</v>
      </c>
      <c r="B908" s="17" t="s">
        <v>900</v>
      </c>
      <c r="C908" s="52">
        <v>23322</v>
      </c>
      <c r="F908" s="16">
        <f t="shared" si="14"/>
        <v>14925.795565512144</v>
      </c>
    </row>
    <row r="909" spans="1:6" ht="30.75" thickBot="1" x14ac:dyDescent="0.3">
      <c r="A909" s="70">
        <v>424</v>
      </c>
      <c r="B909" s="17" t="s">
        <v>901</v>
      </c>
      <c r="C909" s="52">
        <v>12428</v>
      </c>
      <c r="F909" s="16">
        <f t="shared" si="14"/>
        <v>7953.7684284445986</v>
      </c>
    </row>
    <row r="910" spans="1:6" ht="30.75" thickBot="1" x14ac:dyDescent="0.3">
      <c r="A910" s="70">
        <v>425</v>
      </c>
      <c r="B910" s="17" t="s">
        <v>902</v>
      </c>
      <c r="C910" s="52">
        <v>124384</v>
      </c>
      <c r="F910" s="16">
        <f t="shared" si="14"/>
        <v>79604.243016064764</v>
      </c>
    </row>
    <row r="911" spans="1:6" ht="30.75" thickBot="1" x14ac:dyDescent="0.3">
      <c r="A911" s="70">
        <v>426</v>
      </c>
      <c r="B911" s="17" t="s">
        <v>903</v>
      </c>
      <c r="C911" s="52">
        <v>12428</v>
      </c>
      <c r="F911" s="16">
        <f t="shared" si="14"/>
        <v>7953.7684284445986</v>
      </c>
    </row>
    <row r="912" spans="1:6" ht="30.75" thickBot="1" x14ac:dyDescent="0.3">
      <c r="A912" s="70">
        <v>427</v>
      </c>
      <c r="B912" s="17" t="s">
        <v>904</v>
      </c>
      <c r="C912" s="52">
        <v>23920</v>
      </c>
      <c r="F912" s="16">
        <f t="shared" si="14"/>
        <v>15308.508272320149</v>
      </c>
    </row>
    <row r="913" spans="1:6" ht="30.75" thickBot="1" x14ac:dyDescent="0.3">
      <c r="A913" s="70">
        <v>428</v>
      </c>
      <c r="B913" s="17" t="s">
        <v>905</v>
      </c>
      <c r="C913" s="52">
        <v>23920</v>
      </c>
      <c r="F913" s="16">
        <f t="shared" si="14"/>
        <v>15308.508272320149</v>
      </c>
    </row>
    <row r="914" spans="1:6" ht="30.75" thickBot="1" x14ac:dyDescent="0.3">
      <c r="A914" s="70">
        <v>429</v>
      </c>
      <c r="B914" s="17" t="s">
        <v>906</v>
      </c>
      <c r="C914" s="52">
        <v>71760</v>
      </c>
      <c r="F914" s="16">
        <f t="shared" si="14"/>
        <v>45925.524816960446</v>
      </c>
    </row>
    <row r="915" spans="1:6" ht="30.75" thickBot="1" x14ac:dyDescent="0.3">
      <c r="A915" s="70">
        <v>430</v>
      </c>
      <c r="B915" s="17" t="s">
        <v>907</v>
      </c>
      <c r="C915" s="52">
        <v>149500</v>
      </c>
      <c r="F915" s="16">
        <f t="shared" si="14"/>
        <v>95678.176702000928</v>
      </c>
    </row>
    <row r="916" spans="1:6" ht="30.75" thickBot="1" x14ac:dyDescent="0.3">
      <c r="A916" s="70">
        <v>431</v>
      </c>
      <c r="B916" s="17" t="s">
        <v>908</v>
      </c>
      <c r="C916" s="52">
        <v>143520</v>
      </c>
      <c r="F916" s="16">
        <f t="shared" si="14"/>
        <v>91851.049633920891</v>
      </c>
    </row>
    <row r="917" spans="1:6" ht="30.75" thickBot="1" x14ac:dyDescent="0.3">
      <c r="A917" s="70">
        <v>432</v>
      </c>
      <c r="B917" s="17" t="s">
        <v>909</v>
      </c>
      <c r="C917" s="52">
        <v>100464</v>
      </c>
      <c r="F917" s="16">
        <f t="shared" si="14"/>
        <v>64295.734743744622</v>
      </c>
    </row>
    <row r="918" spans="1:6" ht="30.75" thickBot="1" x14ac:dyDescent="0.3">
      <c r="A918" s="70">
        <v>433</v>
      </c>
      <c r="B918" s="17" t="s">
        <v>910</v>
      </c>
      <c r="C918" s="52">
        <v>7540</v>
      </c>
      <c r="F918" s="16">
        <f t="shared" si="14"/>
        <v>4825.5080423617856</v>
      </c>
    </row>
    <row r="919" spans="1:6" ht="30.75" thickBot="1" x14ac:dyDescent="0.3">
      <c r="A919" s="70">
        <v>434</v>
      </c>
      <c r="B919" s="17" t="s">
        <v>911</v>
      </c>
      <c r="C919" s="52">
        <v>23920</v>
      </c>
      <c r="F919" s="16">
        <f t="shared" si="14"/>
        <v>15308.508272320149</v>
      </c>
    </row>
    <row r="920" spans="1:6" ht="30.75" thickBot="1" x14ac:dyDescent="0.3">
      <c r="A920" s="70">
        <v>435</v>
      </c>
      <c r="B920" s="17" t="s">
        <v>912</v>
      </c>
      <c r="C920" s="52">
        <v>17940</v>
      </c>
      <c r="F920" s="16">
        <f t="shared" si="14"/>
        <v>11481.381204240111</v>
      </c>
    </row>
    <row r="921" spans="1:6" ht="30.75" thickBot="1" x14ac:dyDescent="0.3">
      <c r="A921" s="70">
        <v>436</v>
      </c>
      <c r="B921" s="17" t="s">
        <v>913</v>
      </c>
      <c r="C921" s="52">
        <v>9568</v>
      </c>
      <c r="F921" s="16">
        <f t="shared" si="14"/>
        <v>6123.4033089280592</v>
      </c>
    </row>
    <row r="922" spans="1:6" ht="30.75" thickBot="1" x14ac:dyDescent="0.3">
      <c r="A922" s="70">
        <v>437</v>
      </c>
      <c r="B922" s="17" t="s">
        <v>914</v>
      </c>
      <c r="C922" s="52">
        <v>9568</v>
      </c>
      <c r="F922" s="16">
        <f t="shared" si="14"/>
        <v>6123.4033089280592</v>
      </c>
    </row>
    <row r="923" spans="1:6" ht="30.75" thickBot="1" x14ac:dyDescent="0.3">
      <c r="A923" s="70">
        <v>438</v>
      </c>
      <c r="B923" s="17" t="s">
        <v>915</v>
      </c>
      <c r="C923" s="52">
        <v>9568</v>
      </c>
      <c r="F923" s="16">
        <f t="shared" si="14"/>
        <v>6123.4033089280592</v>
      </c>
    </row>
    <row r="924" spans="1:6" ht="30.75" thickBot="1" x14ac:dyDescent="0.3">
      <c r="A924" s="70">
        <v>439</v>
      </c>
      <c r="B924" s="17" t="s">
        <v>916</v>
      </c>
      <c r="C924" s="52">
        <v>95680</v>
      </c>
      <c r="F924" s="16">
        <f t="shared" si="14"/>
        <v>61234.033089280594</v>
      </c>
    </row>
    <row r="925" spans="1:6" ht="30.75" thickBot="1" x14ac:dyDescent="0.3">
      <c r="A925" s="70">
        <v>440</v>
      </c>
      <c r="B925" s="17" t="s">
        <v>917</v>
      </c>
      <c r="C925" s="52">
        <v>17940</v>
      </c>
      <c r="F925" s="16">
        <f t="shared" si="14"/>
        <v>11481.381204240111</v>
      </c>
    </row>
    <row r="926" spans="1:6" ht="30.75" thickBot="1" x14ac:dyDescent="0.3">
      <c r="A926" s="70">
        <v>441</v>
      </c>
      <c r="B926" s="17" t="s">
        <v>918</v>
      </c>
      <c r="C926" s="52">
        <v>17940</v>
      </c>
      <c r="F926" s="16">
        <f t="shared" si="14"/>
        <v>11481.381204240111</v>
      </c>
    </row>
    <row r="927" spans="1:6" ht="30.75" thickBot="1" x14ac:dyDescent="0.3">
      <c r="A927" s="70">
        <v>442</v>
      </c>
      <c r="B927" s="17" t="s">
        <v>919</v>
      </c>
      <c r="C927" s="56">
        <v>23920</v>
      </c>
      <c r="F927" s="16">
        <f t="shared" si="14"/>
        <v>15308.508272320149</v>
      </c>
    </row>
    <row r="928" spans="1:6" ht="30.75" thickBot="1" x14ac:dyDescent="0.3">
      <c r="A928" s="70">
        <v>443</v>
      </c>
      <c r="B928" s="17" t="s">
        <v>920</v>
      </c>
      <c r="C928" s="56">
        <v>33488</v>
      </c>
      <c r="F928" s="16">
        <f t="shared" si="14"/>
        <v>21431.911581248209</v>
      </c>
    </row>
    <row r="929" spans="1:6" ht="30.75" thickBot="1" x14ac:dyDescent="0.3">
      <c r="A929" s="70">
        <v>444</v>
      </c>
      <c r="B929" s="17" t="s">
        <v>921</v>
      </c>
      <c r="C929" s="56">
        <v>23920</v>
      </c>
      <c r="F929" s="16">
        <f t="shared" si="14"/>
        <v>15308.508272320149</v>
      </c>
    </row>
    <row r="930" spans="1:6" ht="30.75" thickBot="1" x14ac:dyDescent="0.3">
      <c r="A930" s="70">
        <v>445</v>
      </c>
      <c r="B930" s="17" t="s">
        <v>922</v>
      </c>
      <c r="C930" s="56">
        <v>23920</v>
      </c>
      <c r="F930" s="16">
        <f t="shared" si="14"/>
        <v>15308.508272320149</v>
      </c>
    </row>
    <row r="931" spans="1:6" ht="30.75" thickBot="1" x14ac:dyDescent="0.3">
      <c r="A931" s="70">
        <v>446</v>
      </c>
      <c r="B931" s="17" t="s">
        <v>923</v>
      </c>
      <c r="C931" s="56">
        <v>23920</v>
      </c>
      <c r="F931" s="16">
        <f t="shared" si="14"/>
        <v>15308.508272320149</v>
      </c>
    </row>
    <row r="932" spans="1:6" ht="30.75" thickBot="1" x14ac:dyDescent="0.3">
      <c r="A932" s="70">
        <v>447</v>
      </c>
      <c r="B932" s="17" t="s">
        <v>924</v>
      </c>
      <c r="C932" s="56">
        <v>23920</v>
      </c>
      <c r="F932" s="16">
        <f t="shared" si="14"/>
        <v>15308.508272320149</v>
      </c>
    </row>
    <row r="933" spans="1:6" ht="30.75" thickBot="1" x14ac:dyDescent="0.3">
      <c r="A933" s="70">
        <v>448</v>
      </c>
      <c r="B933" s="17" t="s">
        <v>925</v>
      </c>
      <c r="C933" s="56">
        <v>23920</v>
      </c>
      <c r="F933" s="16">
        <f t="shared" si="14"/>
        <v>15308.508272320149</v>
      </c>
    </row>
    <row r="934" spans="1:6" ht="30.75" thickBot="1" x14ac:dyDescent="0.3">
      <c r="A934" s="70">
        <v>449</v>
      </c>
      <c r="B934" s="17" t="s">
        <v>926</v>
      </c>
      <c r="C934" s="56">
        <v>25548</v>
      </c>
      <c r="F934" s="16">
        <f t="shared" si="14"/>
        <v>16350.408417275716</v>
      </c>
    </row>
    <row r="935" spans="1:6" ht="30.75" thickBot="1" x14ac:dyDescent="0.3">
      <c r="A935" s="70">
        <v>450</v>
      </c>
      <c r="B935" s="17" t="s">
        <v>927</v>
      </c>
      <c r="C935" s="56">
        <v>15548</v>
      </c>
      <c r="F935" s="16">
        <f t="shared" si="14"/>
        <v>9950.5303770080955</v>
      </c>
    </row>
    <row r="936" spans="1:6" ht="30.75" thickBot="1" x14ac:dyDescent="0.3">
      <c r="A936" s="70">
        <v>451</v>
      </c>
      <c r="B936" s="17" t="s">
        <v>928</v>
      </c>
      <c r="C936" s="56">
        <v>47840</v>
      </c>
      <c r="F936" s="16">
        <f t="shared" si="14"/>
        <v>30617.016544640297</v>
      </c>
    </row>
    <row r="937" spans="1:6" ht="30.75" thickBot="1" x14ac:dyDescent="0.3">
      <c r="A937" s="70">
        <v>452</v>
      </c>
      <c r="B937" s="17" t="s">
        <v>929</v>
      </c>
      <c r="C937" s="56">
        <v>47840</v>
      </c>
      <c r="F937" s="16">
        <f t="shared" si="14"/>
        <v>30617.016544640297</v>
      </c>
    </row>
    <row r="938" spans="1:6" ht="30.75" thickBot="1" x14ac:dyDescent="0.3">
      <c r="A938" s="70">
        <v>453</v>
      </c>
      <c r="B938" s="17" t="s">
        <v>930</v>
      </c>
      <c r="C938" s="56">
        <v>107640</v>
      </c>
      <c r="F938" s="16">
        <f t="shared" si="14"/>
        <v>68888.287225440668</v>
      </c>
    </row>
    <row r="939" spans="1:6" ht="30.75" thickBot="1" x14ac:dyDescent="0.3">
      <c r="A939" s="70">
        <v>454</v>
      </c>
      <c r="B939" s="17" t="s">
        <v>931</v>
      </c>
      <c r="C939" s="56">
        <v>29900</v>
      </c>
      <c r="F939" s="16">
        <f t="shared" si="14"/>
        <v>19135.635340400186</v>
      </c>
    </row>
    <row r="940" spans="1:6" ht="30.75" thickBot="1" x14ac:dyDescent="0.3">
      <c r="A940" s="70">
        <v>455</v>
      </c>
      <c r="B940" s="17" t="s">
        <v>932</v>
      </c>
      <c r="C940" s="56">
        <v>95680</v>
      </c>
      <c r="F940" s="16">
        <f t="shared" si="14"/>
        <v>61234.033089280594</v>
      </c>
    </row>
    <row r="941" spans="1:6" ht="30.75" thickBot="1" x14ac:dyDescent="0.3">
      <c r="A941" s="70">
        <v>456</v>
      </c>
      <c r="B941" s="17" t="s">
        <v>933</v>
      </c>
      <c r="C941" s="56">
        <v>29900</v>
      </c>
      <c r="F941" s="16">
        <f t="shared" si="14"/>
        <v>19135.635340400186</v>
      </c>
    </row>
    <row r="942" spans="1:6" ht="30.75" thickBot="1" x14ac:dyDescent="0.3">
      <c r="A942" s="70">
        <v>457</v>
      </c>
      <c r="B942" s="17" t="s">
        <v>934</v>
      </c>
      <c r="C942" s="72">
        <v>95680</v>
      </c>
      <c r="F942" s="16">
        <f t="shared" si="14"/>
        <v>61234.033089280594</v>
      </c>
    </row>
    <row r="943" spans="1:6" ht="30.75" thickBot="1" x14ac:dyDescent="0.3">
      <c r="A943" s="70">
        <v>458</v>
      </c>
      <c r="B943" s="17" t="s">
        <v>935</v>
      </c>
      <c r="C943" s="56">
        <v>41860</v>
      </c>
      <c r="F943" s="16">
        <f t="shared" si="14"/>
        <v>26789.88947656026</v>
      </c>
    </row>
    <row r="944" spans="1:6" ht="30.75" thickBot="1" x14ac:dyDescent="0.3">
      <c r="A944" s="70">
        <v>459</v>
      </c>
      <c r="B944" s="17" t="s">
        <v>936</v>
      </c>
      <c r="C944" s="56">
        <v>41860</v>
      </c>
      <c r="F944" s="16">
        <f t="shared" si="14"/>
        <v>26789.88947656026</v>
      </c>
    </row>
    <row r="945" spans="1:6" ht="30.75" thickBot="1" x14ac:dyDescent="0.3">
      <c r="A945" s="70">
        <v>460</v>
      </c>
      <c r="B945" s="17" t="s">
        <v>937</v>
      </c>
      <c r="C945" s="56">
        <v>59800</v>
      </c>
      <c r="F945" s="16">
        <f t="shared" si="14"/>
        <v>38271.270680800371</v>
      </c>
    </row>
    <row r="946" spans="1:6" ht="30.75" thickBot="1" x14ac:dyDescent="0.3">
      <c r="A946" s="70">
        <v>461</v>
      </c>
      <c r="B946" s="17" t="s">
        <v>938</v>
      </c>
      <c r="C946" s="56">
        <v>71760</v>
      </c>
      <c r="F946" s="16">
        <f t="shared" si="14"/>
        <v>45925.524816960446</v>
      </c>
    </row>
    <row r="947" spans="1:6" ht="30.75" thickBot="1" x14ac:dyDescent="0.3">
      <c r="A947" s="70">
        <v>462</v>
      </c>
      <c r="B947" s="17" t="s">
        <v>939</v>
      </c>
      <c r="C947" s="56">
        <v>155480</v>
      </c>
      <c r="F947" s="16">
        <f t="shared" si="14"/>
        <v>99505.303770080965</v>
      </c>
    </row>
    <row r="948" spans="1:6" ht="30.75" thickBot="1" x14ac:dyDescent="0.3">
      <c r="A948" s="70">
        <v>463</v>
      </c>
      <c r="B948" s="17" t="s">
        <v>940</v>
      </c>
      <c r="C948" s="56">
        <v>155480</v>
      </c>
      <c r="F948" s="16">
        <f t="shared" si="14"/>
        <v>99505.303770080965</v>
      </c>
    </row>
    <row r="949" spans="1:6" ht="30.75" thickBot="1" x14ac:dyDescent="0.3">
      <c r="A949" s="70">
        <v>464</v>
      </c>
      <c r="B949" s="17" t="s">
        <v>941</v>
      </c>
      <c r="C949" s="56">
        <v>35880</v>
      </c>
      <c r="F949" s="16">
        <f t="shared" si="14"/>
        <v>22962.762408480223</v>
      </c>
    </row>
    <row r="950" spans="1:6" ht="30.75" thickBot="1" x14ac:dyDescent="0.3">
      <c r="A950" s="70">
        <v>465</v>
      </c>
      <c r="B950" s="17" t="s">
        <v>942</v>
      </c>
      <c r="C950" s="56">
        <v>35880</v>
      </c>
      <c r="F950" s="16">
        <f t="shared" si="14"/>
        <v>22962.762408480223</v>
      </c>
    </row>
    <row r="951" spans="1:6" ht="30.75" thickBot="1" x14ac:dyDescent="0.3">
      <c r="A951" s="70">
        <v>466</v>
      </c>
      <c r="B951" s="17" t="s">
        <v>943</v>
      </c>
      <c r="C951" s="56">
        <v>95680</v>
      </c>
      <c r="F951" s="16">
        <f t="shared" si="14"/>
        <v>61234.033089280594</v>
      </c>
    </row>
    <row r="952" spans="1:6" ht="15.75" thickBot="1" x14ac:dyDescent="0.3">
      <c r="A952" s="70">
        <v>467</v>
      </c>
      <c r="B952" s="17" t="s">
        <v>944</v>
      </c>
      <c r="C952" s="56">
        <v>116900</v>
      </c>
      <c r="F952" s="16">
        <f t="shared" si="14"/>
        <v>74814.574290728488</v>
      </c>
    </row>
    <row r="953" spans="1:6" ht="15.75" thickBot="1" x14ac:dyDescent="0.3">
      <c r="A953" s="70">
        <v>468</v>
      </c>
      <c r="B953" s="17" t="s">
        <v>945</v>
      </c>
      <c r="C953" s="56">
        <v>77740</v>
      </c>
      <c r="F953" s="16">
        <f t="shared" si="14"/>
        <v>49752.651885040483</v>
      </c>
    </row>
    <row r="954" spans="1:6" ht="30.75" thickBot="1" x14ac:dyDescent="0.3">
      <c r="A954" s="70">
        <v>469</v>
      </c>
      <c r="B954" s="17" t="s">
        <v>946</v>
      </c>
      <c r="C954" s="56">
        <v>32292</v>
      </c>
      <c r="F954" s="16">
        <f t="shared" si="14"/>
        <v>20666.4861676322</v>
      </c>
    </row>
    <row r="955" spans="1:6" ht="30.75" thickBot="1" x14ac:dyDescent="0.3">
      <c r="A955" s="70">
        <v>470</v>
      </c>
      <c r="B955" s="17" t="s">
        <v>947</v>
      </c>
      <c r="C955" s="56">
        <v>47840</v>
      </c>
      <c r="F955" s="16">
        <f t="shared" si="14"/>
        <v>30617.016544640297</v>
      </c>
    </row>
    <row r="956" spans="1:6" ht="15.75" thickBot="1" x14ac:dyDescent="0.3">
      <c r="A956" s="70">
        <v>471</v>
      </c>
      <c r="B956" s="17" t="s">
        <v>948</v>
      </c>
      <c r="C956" s="56">
        <v>41860</v>
      </c>
      <c r="F956" s="16">
        <f t="shared" si="14"/>
        <v>26789.88947656026</v>
      </c>
    </row>
    <row r="957" spans="1:6" ht="15.75" thickBot="1" x14ac:dyDescent="0.3">
      <c r="A957" s="70">
        <v>472</v>
      </c>
      <c r="B957" s="17" t="s">
        <v>949</v>
      </c>
      <c r="C957" s="56">
        <v>11960</v>
      </c>
      <c r="F957" s="16">
        <f t="shared" si="14"/>
        <v>7654.2541361600743</v>
      </c>
    </row>
    <row r="958" spans="1:6" ht="15.75" thickBot="1" x14ac:dyDescent="0.3">
      <c r="A958" s="70">
        <v>473</v>
      </c>
      <c r="B958" s="17" t="s">
        <v>950</v>
      </c>
      <c r="C958" s="56">
        <v>5980</v>
      </c>
      <c r="F958" s="16">
        <f t="shared" si="14"/>
        <v>3827.1270680800371</v>
      </c>
    </row>
    <row r="959" spans="1:6" ht="15.75" thickBot="1" x14ac:dyDescent="0.3">
      <c r="A959" s="70"/>
      <c r="B959" s="17"/>
      <c r="C959" s="73"/>
      <c r="F959" s="16"/>
    </row>
    <row r="960" spans="1:6" ht="15.75" thickBot="1" x14ac:dyDescent="0.3">
      <c r="A960" s="154"/>
      <c r="B960" s="155"/>
      <c r="C960" s="74"/>
      <c r="F960" s="16"/>
    </row>
    <row r="961" spans="1:6" ht="15.75" customHeight="1" thickBot="1" x14ac:dyDescent="0.3">
      <c r="A961" s="154"/>
      <c r="B961" s="154" t="s">
        <v>951</v>
      </c>
      <c r="C961" s="74">
        <v>27261457</v>
      </c>
      <c r="F961" s="16">
        <f>SUM(F6:F960)</f>
        <v>17408074.475182962</v>
      </c>
    </row>
    <row r="964" spans="1:6" ht="18.75" x14ac:dyDescent="0.3">
      <c r="B964" s="75"/>
      <c r="C964" s="7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64"/>
  <sheetViews>
    <sheetView topLeftCell="A941" workbookViewId="0">
      <selection activeCell="Q15" sqref="Q15"/>
    </sheetView>
  </sheetViews>
  <sheetFormatPr defaultRowHeight="15" x14ac:dyDescent="0.25"/>
  <cols>
    <col min="1" max="1" width="4.42578125" bestFit="1" customWidth="1"/>
    <col min="2" max="2" width="44.5703125" customWidth="1"/>
    <col min="3" max="3" width="18.140625" hidden="1" customWidth="1"/>
    <col min="4" max="4" width="7.5703125" hidden="1" customWidth="1"/>
    <col min="5" max="5" width="9.140625" hidden="1" customWidth="1"/>
    <col min="6" max="6" width="18.42578125" customWidth="1"/>
  </cols>
  <sheetData>
    <row r="1" spans="1:10" ht="15.75" thickBot="1" x14ac:dyDescent="0.3">
      <c r="A1" s="1"/>
      <c r="C1" s="10"/>
    </row>
    <row r="2" spans="1:10" ht="40.5" x14ac:dyDescent="0.25">
      <c r="A2" s="3"/>
      <c r="B2" s="3"/>
      <c r="C2" s="141" t="s">
        <v>1184</v>
      </c>
      <c r="D2" s="141" t="s">
        <v>1184</v>
      </c>
      <c r="E2" s="141" t="s">
        <v>1184</v>
      </c>
      <c r="F2" s="141" t="s">
        <v>1184</v>
      </c>
      <c r="I2" s="31"/>
      <c r="J2" s="31"/>
    </row>
    <row r="3" spans="1:10" ht="15.75" thickBot="1" x14ac:dyDescent="0.3">
      <c r="A3" s="8">
        <v>1</v>
      </c>
      <c r="B3" s="9">
        <v>2</v>
      </c>
      <c r="C3" s="142">
        <v>3</v>
      </c>
      <c r="D3" s="10"/>
      <c r="E3" s="31"/>
      <c r="F3" s="11"/>
      <c r="H3" s="31"/>
    </row>
    <row r="4" spans="1:10" ht="15.75" customHeight="1" thickBot="1" x14ac:dyDescent="0.3">
      <c r="A4" s="163"/>
      <c r="B4" s="12" t="s">
        <v>3</v>
      </c>
      <c r="C4" s="143"/>
      <c r="D4" s="6"/>
      <c r="E4" s="144"/>
      <c r="F4" s="11"/>
      <c r="H4" s="31"/>
      <c r="I4" s="31"/>
    </row>
    <row r="5" spans="1:10" ht="15.75" customHeight="1" thickBot="1" x14ac:dyDescent="0.3">
      <c r="A5" s="164"/>
      <c r="B5" s="12" t="s">
        <v>4</v>
      </c>
      <c r="C5" s="143"/>
      <c r="D5" s="6"/>
      <c r="E5" s="144"/>
      <c r="F5" s="11"/>
    </row>
    <row r="6" spans="1:10" ht="15.75" thickBot="1" x14ac:dyDescent="0.3">
      <c r="A6" s="13"/>
      <c r="B6" s="14" t="s">
        <v>5</v>
      </c>
      <c r="C6" s="145"/>
      <c r="D6" s="10"/>
      <c r="E6" s="31"/>
      <c r="F6" s="11"/>
      <c r="G6" s="31"/>
    </row>
    <row r="7" spans="1:10" ht="26.25" thickBot="1" x14ac:dyDescent="0.3">
      <c r="A7" s="13">
        <v>1</v>
      </c>
      <c r="B7" s="15" t="s">
        <v>6</v>
      </c>
      <c r="C7" s="11">
        <v>101400</v>
      </c>
      <c r="D7" s="6"/>
      <c r="E7" s="144"/>
      <c r="F7" s="16">
        <f>17447000/27261457*C7</f>
        <v>64894.763328313667</v>
      </c>
      <c r="G7" s="31"/>
    </row>
    <row r="8" spans="1:10" ht="30.75" thickBot="1" x14ac:dyDescent="0.3">
      <c r="A8" s="13">
        <v>2</v>
      </c>
      <c r="B8" s="17" t="s">
        <v>7</v>
      </c>
      <c r="C8" s="11">
        <v>157300</v>
      </c>
      <c r="D8" s="6"/>
      <c r="E8" s="144"/>
      <c r="F8" s="16">
        <f t="shared" ref="F8:F71" si="0">17447000/27261457*C8</f>
        <v>100670.08157340967</v>
      </c>
    </row>
    <row r="9" spans="1:10" ht="39" thickBot="1" x14ac:dyDescent="0.3">
      <c r="A9" s="13">
        <v>3</v>
      </c>
      <c r="B9" s="18" t="s">
        <v>8</v>
      </c>
      <c r="C9" s="19">
        <v>279500</v>
      </c>
      <c r="D9" s="6"/>
      <c r="E9" s="144"/>
      <c r="F9" s="16">
        <f t="shared" si="0"/>
        <v>178876.59122547999</v>
      </c>
    </row>
    <row r="10" spans="1:10" ht="26.25" thickBot="1" x14ac:dyDescent="0.3">
      <c r="A10" s="13">
        <v>4</v>
      </c>
      <c r="B10" s="15" t="s">
        <v>9</v>
      </c>
      <c r="C10" s="10">
        <v>52000</v>
      </c>
      <c r="D10" s="19"/>
      <c r="E10" s="146"/>
      <c r="F10" s="16">
        <f t="shared" si="0"/>
        <v>33279.365809391624</v>
      </c>
    </row>
    <row r="11" spans="1:10" ht="26.25" thickBot="1" x14ac:dyDescent="0.3">
      <c r="A11" s="13">
        <v>5</v>
      </c>
      <c r="B11" s="18" t="s">
        <v>10</v>
      </c>
      <c r="C11" s="6">
        <v>102050</v>
      </c>
      <c r="D11" s="6"/>
      <c r="E11" s="144"/>
      <c r="F11" s="16">
        <f t="shared" si="0"/>
        <v>65310.755400931062</v>
      </c>
    </row>
    <row r="12" spans="1:10" ht="51.75" thickBot="1" x14ac:dyDescent="0.3">
      <c r="A12" s="13">
        <v>6</v>
      </c>
      <c r="B12" s="15" t="s">
        <v>11</v>
      </c>
      <c r="C12" s="10">
        <v>11050</v>
      </c>
      <c r="D12" s="6"/>
      <c r="E12" s="144"/>
      <c r="F12" s="16">
        <f t="shared" si="0"/>
        <v>7071.8652344957209</v>
      </c>
    </row>
    <row r="13" spans="1:10" ht="26.25" thickBot="1" x14ac:dyDescent="0.3">
      <c r="A13" s="13">
        <v>7</v>
      </c>
      <c r="B13" s="18" t="s">
        <v>12</v>
      </c>
      <c r="C13" s="6">
        <v>10400</v>
      </c>
      <c r="D13" s="10"/>
      <c r="E13" s="31"/>
      <c r="F13" s="16">
        <f t="shared" si="0"/>
        <v>6655.8731618783249</v>
      </c>
    </row>
    <row r="14" spans="1:10" ht="15.75" thickBot="1" x14ac:dyDescent="0.3">
      <c r="A14" s="13">
        <v>8</v>
      </c>
      <c r="B14" s="17" t="s">
        <v>13</v>
      </c>
      <c r="C14" s="10">
        <v>13650</v>
      </c>
      <c r="D14" s="6"/>
      <c r="E14" s="144"/>
      <c r="F14" s="16">
        <f t="shared" si="0"/>
        <v>8735.833524965301</v>
      </c>
    </row>
    <row r="15" spans="1:10" ht="26.25" thickBot="1" x14ac:dyDescent="0.3">
      <c r="A15" s="13">
        <v>9</v>
      </c>
      <c r="B15" s="18" t="s">
        <v>14</v>
      </c>
      <c r="C15" s="6">
        <v>8450</v>
      </c>
      <c r="D15" s="10"/>
      <c r="E15" s="31"/>
      <c r="F15" s="16">
        <f t="shared" si="0"/>
        <v>5407.896944026139</v>
      </c>
    </row>
    <row r="16" spans="1:10" ht="30.75" thickBot="1" x14ac:dyDescent="0.3">
      <c r="A16" s="13">
        <v>10</v>
      </c>
      <c r="B16" s="17" t="s">
        <v>15</v>
      </c>
      <c r="C16" s="6">
        <v>23920</v>
      </c>
      <c r="D16" s="6"/>
      <c r="E16" s="144"/>
      <c r="F16" s="16">
        <f t="shared" si="0"/>
        <v>15308.508272320149</v>
      </c>
    </row>
    <row r="17" spans="1:6" ht="26.25" thickBot="1" x14ac:dyDescent="0.3">
      <c r="A17" s="13">
        <v>11</v>
      </c>
      <c r="B17" s="15" t="s">
        <v>16</v>
      </c>
      <c r="C17" s="10">
        <v>5980</v>
      </c>
      <c r="D17" s="10"/>
      <c r="E17" s="31"/>
      <c r="F17" s="16">
        <f t="shared" si="0"/>
        <v>3827.1270680800371</v>
      </c>
    </row>
    <row r="18" spans="1:6" ht="26.25" thickBot="1" x14ac:dyDescent="0.3">
      <c r="A18" s="13">
        <v>12</v>
      </c>
      <c r="B18" s="18" t="s">
        <v>17</v>
      </c>
      <c r="C18" s="6">
        <v>5980</v>
      </c>
      <c r="D18" s="6"/>
      <c r="E18" s="144"/>
      <c r="F18" s="16">
        <f t="shared" si="0"/>
        <v>3827.1270680800371</v>
      </c>
    </row>
    <row r="19" spans="1:6" ht="26.25" thickBot="1" x14ac:dyDescent="0.3">
      <c r="A19" s="13">
        <v>13</v>
      </c>
      <c r="B19" s="15" t="s">
        <v>18</v>
      </c>
      <c r="C19" s="10">
        <v>11960</v>
      </c>
      <c r="D19" s="10"/>
      <c r="E19" s="31"/>
      <c r="F19" s="16">
        <f t="shared" si="0"/>
        <v>7654.2541361600743</v>
      </c>
    </row>
    <row r="20" spans="1:6" ht="28.5" thickBot="1" x14ac:dyDescent="0.3">
      <c r="A20" s="13">
        <v>14</v>
      </c>
      <c r="B20" s="15" t="s">
        <v>19</v>
      </c>
      <c r="C20" s="10">
        <v>47840</v>
      </c>
      <c r="D20" s="6"/>
      <c r="E20" s="144"/>
      <c r="F20" s="16">
        <f t="shared" si="0"/>
        <v>30617.016544640297</v>
      </c>
    </row>
    <row r="21" spans="1:6" ht="30.75" thickBot="1" x14ac:dyDescent="0.3">
      <c r="A21" s="13">
        <v>15</v>
      </c>
      <c r="B21" s="15" t="s">
        <v>20</v>
      </c>
      <c r="C21" s="10">
        <v>35880</v>
      </c>
      <c r="D21" s="10"/>
      <c r="E21" s="31"/>
      <c r="F21" s="16">
        <f t="shared" si="0"/>
        <v>22962.762408480223</v>
      </c>
    </row>
    <row r="22" spans="1:6" ht="30.75" thickBot="1" x14ac:dyDescent="0.3">
      <c r="A22" s="13">
        <v>16</v>
      </c>
      <c r="B22" s="15" t="s">
        <v>21</v>
      </c>
      <c r="C22" s="10">
        <v>23920</v>
      </c>
      <c r="D22" s="6"/>
      <c r="E22" s="144"/>
      <c r="F22" s="16">
        <f t="shared" si="0"/>
        <v>15308.508272320149</v>
      </c>
    </row>
    <row r="23" spans="1:6" ht="26.25" thickBot="1" x14ac:dyDescent="0.3">
      <c r="A23" s="13">
        <v>17</v>
      </c>
      <c r="B23" s="15" t="s">
        <v>22</v>
      </c>
      <c r="C23" s="10">
        <v>29900</v>
      </c>
      <c r="D23" s="10"/>
      <c r="E23" s="31"/>
      <c r="F23" s="16">
        <f t="shared" si="0"/>
        <v>19135.635340400186</v>
      </c>
    </row>
    <row r="24" spans="1:6" ht="26.25" thickBot="1" x14ac:dyDescent="0.3">
      <c r="A24" s="13">
        <v>18</v>
      </c>
      <c r="B24" s="15" t="s">
        <v>23</v>
      </c>
      <c r="C24" s="10">
        <v>5980</v>
      </c>
      <c r="D24" s="6"/>
      <c r="E24" s="144"/>
      <c r="F24" s="16">
        <f t="shared" si="0"/>
        <v>3827.1270680800371</v>
      </c>
    </row>
    <row r="25" spans="1:6" ht="15.75" thickBot="1" x14ac:dyDescent="0.3">
      <c r="A25" s="13">
        <v>19</v>
      </c>
      <c r="B25" s="15" t="s">
        <v>24</v>
      </c>
      <c r="C25" s="10">
        <v>17940</v>
      </c>
      <c r="D25" s="10"/>
      <c r="E25" s="31"/>
      <c r="F25" s="16">
        <f t="shared" si="0"/>
        <v>11481.381204240111</v>
      </c>
    </row>
    <row r="26" spans="1:6" ht="26.25" thickBot="1" x14ac:dyDescent="0.3">
      <c r="A26" s="13">
        <v>20</v>
      </c>
      <c r="B26" s="15" t="s">
        <v>25</v>
      </c>
      <c r="C26" s="10">
        <v>23920</v>
      </c>
      <c r="D26" s="6"/>
      <c r="E26" s="144"/>
      <c r="F26" s="16">
        <f t="shared" si="0"/>
        <v>15308.508272320149</v>
      </c>
    </row>
    <row r="27" spans="1:6" ht="30.75" thickBot="1" x14ac:dyDescent="0.3">
      <c r="A27" s="13">
        <v>21</v>
      </c>
      <c r="B27" s="17" t="s">
        <v>26</v>
      </c>
      <c r="C27" s="10">
        <v>9568</v>
      </c>
      <c r="D27" s="6"/>
      <c r="E27" s="144"/>
      <c r="F27" s="16">
        <f t="shared" si="0"/>
        <v>6123.4033089280592</v>
      </c>
    </row>
    <row r="28" spans="1:6" ht="30.75" thickBot="1" x14ac:dyDescent="0.3">
      <c r="A28" s="13">
        <v>22</v>
      </c>
      <c r="B28" s="17" t="s">
        <v>27</v>
      </c>
      <c r="C28" s="10">
        <v>5980</v>
      </c>
      <c r="D28" s="10"/>
      <c r="E28" s="31"/>
      <c r="F28" s="16">
        <f t="shared" si="0"/>
        <v>3827.1270680800371</v>
      </c>
    </row>
    <row r="29" spans="1:6" ht="26.25" thickBot="1" x14ac:dyDescent="0.3">
      <c r="A29" s="13">
        <v>24</v>
      </c>
      <c r="B29" s="15" t="s">
        <v>28</v>
      </c>
      <c r="C29" s="10">
        <v>23920</v>
      </c>
      <c r="D29" s="10"/>
      <c r="E29" s="31"/>
      <c r="F29" s="16">
        <f t="shared" si="0"/>
        <v>15308.508272320149</v>
      </c>
    </row>
    <row r="30" spans="1:6" ht="39" thickBot="1" x14ac:dyDescent="0.3">
      <c r="A30" s="13">
        <v>25</v>
      </c>
      <c r="B30" s="15" t="s">
        <v>29</v>
      </c>
      <c r="C30" s="10">
        <v>5980</v>
      </c>
      <c r="D30" s="10"/>
      <c r="E30" s="31"/>
      <c r="F30" s="16">
        <f t="shared" si="0"/>
        <v>3827.1270680800371</v>
      </c>
    </row>
    <row r="31" spans="1:6" ht="15.75" thickBot="1" x14ac:dyDescent="0.3">
      <c r="A31" s="13">
        <v>26</v>
      </c>
      <c r="B31" s="17" t="s">
        <v>30</v>
      </c>
      <c r="C31" s="10">
        <v>5980</v>
      </c>
      <c r="D31" s="10"/>
      <c r="E31" s="31"/>
      <c r="F31" s="16">
        <f t="shared" si="0"/>
        <v>3827.1270680800371</v>
      </c>
    </row>
    <row r="32" spans="1:6" ht="26.25" thickBot="1" x14ac:dyDescent="0.3">
      <c r="A32" s="13">
        <v>27</v>
      </c>
      <c r="B32" s="15" t="s">
        <v>31</v>
      </c>
      <c r="C32" s="19">
        <v>11960</v>
      </c>
      <c r="D32" s="19"/>
      <c r="E32" s="146"/>
      <c r="F32" s="16">
        <f t="shared" si="0"/>
        <v>7654.2541361600743</v>
      </c>
    </row>
    <row r="33" spans="1:6" ht="30.75" thickBot="1" x14ac:dyDescent="0.3">
      <c r="A33" s="13">
        <v>28</v>
      </c>
      <c r="B33" s="17" t="s">
        <v>32</v>
      </c>
      <c r="C33" s="6">
        <v>23920</v>
      </c>
      <c r="D33" s="6"/>
      <c r="E33" s="144"/>
      <c r="F33" s="16">
        <f t="shared" si="0"/>
        <v>15308.508272320149</v>
      </c>
    </row>
    <row r="34" spans="1:6" ht="30.75" thickBot="1" x14ac:dyDescent="0.3">
      <c r="A34" s="13">
        <v>29</v>
      </c>
      <c r="B34" s="17" t="s">
        <v>33</v>
      </c>
      <c r="C34" s="20">
        <v>59800</v>
      </c>
      <c r="D34" s="20"/>
      <c r="E34" s="31"/>
      <c r="F34" s="16">
        <f t="shared" si="0"/>
        <v>38271.270680800371</v>
      </c>
    </row>
    <row r="35" spans="1:6" ht="30.75" thickBot="1" x14ac:dyDescent="0.3">
      <c r="A35" s="13">
        <v>30</v>
      </c>
      <c r="B35" s="21" t="s">
        <v>34</v>
      </c>
      <c r="C35" s="6">
        <v>11960</v>
      </c>
      <c r="D35" s="6"/>
      <c r="E35" s="144"/>
      <c r="F35" s="16">
        <f t="shared" si="0"/>
        <v>7654.2541361600743</v>
      </c>
    </row>
    <row r="36" spans="1:6" ht="15.75" thickBot="1" x14ac:dyDescent="0.3">
      <c r="A36" s="13">
        <v>31</v>
      </c>
      <c r="B36" s="15" t="s">
        <v>35</v>
      </c>
      <c r="C36" s="10">
        <v>11960</v>
      </c>
      <c r="D36" s="10"/>
      <c r="E36" s="31"/>
      <c r="F36" s="16">
        <f t="shared" si="0"/>
        <v>7654.2541361600743</v>
      </c>
    </row>
    <row r="37" spans="1:6" ht="30.75" thickBot="1" x14ac:dyDescent="0.3">
      <c r="A37" s="13">
        <v>32</v>
      </c>
      <c r="B37" s="18" t="s">
        <v>36</v>
      </c>
      <c r="C37" s="6">
        <v>11960</v>
      </c>
      <c r="D37" s="6"/>
      <c r="E37" s="144"/>
      <c r="F37" s="16">
        <f t="shared" si="0"/>
        <v>7654.2541361600743</v>
      </c>
    </row>
    <row r="38" spans="1:6" ht="15.75" thickBot="1" x14ac:dyDescent="0.3">
      <c r="A38" s="13">
        <v>33</v>
      </c>
      <c r="B38" s="15" t="s">
        <v>37</v>
      </c>
      <c r="C38" s="10">
        <v>11960</v>
      </c>
      <c r="D38" s="10"/>
      <c r="E38" s="31"/>
      <c r="F38" s="16">
        <f t="shared" si="0"/>
        <v>7654.2541361600743</v>
      </c>
    </row>
    <row r="39" spans="1:6" ht="26.25" thickBot="1" x14ac:dyDescent="0.3">
      <c r="A39" s="13">
        <v>34</v>
      </c>
      <c r="B39" s="18" t="s">
        <v>38</v>
      </c>
      <c r="C39" s="6">
        <v>17940</v>
      </c>
      <c r="D39" s="6"/>
      <c r="E39" s="144"/>
      <c r="F39" s="16">
        <f t="shared" si="0"/>
        <v>11481.381204240111</v>
      </c>
    </row>
    <row r="40" spans="1:6" ht="26.25" thickBot="1" x14ac:dyDescent="0.3">
      <c r="A40" s="13">
        <v>35</v>
      </c>
      <c r="B40" s="15" t="s">
        <v>39</v>
      </c>
      <c r="C40" s="6">
        <v>35880</v>
      </c>
      <c r="D40" s="6"/>
      <c r="E40" s="144"/>
      <c r="F40" s="16">
        <f t="shared" si="0"/>
        <v>22962.762408480223</v>
      </c>
    </row>
    <row r="41" spans="1:6" ht="26.25" thickBot="1" x14ac:dyDescent="0.3">
      <c r="A41" s="13">
        <v>36</v>
      </c>
      <c r="B41" s="15" t="s">
        <v>40</v>
      </c>
      <c r="C41" s="10">
        <v>3588</v>
      </c>
      <c r="D41" s="10"/>
      <c r="E41" s="31"/>
      <c r="F41" s="16">
        <f t="shared" si="0"/>
        <v>2296.2762408480221</v>
      </c>
    </row>
    <row r="42" spans="1:6" ht="26.25" thickBot="1" x14ac:dyDescent="0.3">
      <c r="A42" s="13">
        <v>37</v>
      </c>
      <c r="B42" s="18" t="s">
        <v>41</v>
      </c>
      <c r="C42" s="6">
        <v>11960</v>
      </c>
      <c r="D42" s="6"/>
      <c r="E42" s="144"/>
      <c r="F42" s="16">
        <f t="shared" si="0"/>
        <v>7654.2541361600743</v>
      </c>
    </row>
    <row r="43" spans="1:6" ht="26.25" thickBot="1" x14ac:dyDescent="0.3">
      <c r="A43" s="13">
        <v>38</v>
      </c>
      <c r="B43" s="15" t="s">
        <v>42</v>
      </c>
      <c r="C43" s="10">
        <v>11960</v>
      </c>
      <c r="D43" s="10"/>
      <c r="E43" s="31"/>
      <c r="F43" s="16">
        <f t="shared" si="0"/>
        <v>7654.2541361600743</v>
      </c>
    </row>
    <row r="44" spans="1:6" ht="26.25" thickBot="1" x14ac:dyDescent="0.3">
      <c r="A44" s="13">
        <v>39</v>
      </c>
      <c r="B44" s="18" t="s">
        <v>43</v>
      </c>
      <c r="C44" s="6">
        <v>5980</v>
      </c>
      <c r="D44" s="6"/>
      <c r="E44" s="144"/>
      <c r="F44" s="16">
        <f t="shared" si="0"/>
        <v>3827.1270680800371</v>
      </c>
    </row>
    <row r="45" spans="1:6" ht="26.25" thickBot="1" x14ac:dyDescent="0.3">
      <c r="A45" s="13">
        <v>40</v>
      </c>
      <c r="B45" s="15" t="s">
        <v>44</v>
      </c>
      <c r="C45" s="10">
        <v>5980</v>
      </c>
      <c r="D45" s="10"/>
      <c r="E45" s="31"/>
      <c r="F45" s="16">
        <f t="shared" si="0"/>
        <v>3827.1270680800371</v>
      </c>
    </row>
    <row r="46" spans="1:6" ht="30.75" thickBot="1" x14ac:dyDescent="0.3">
      <c r="A46" s="13">
        <v>41</v>
      </c>
      <c r="B46" s="21" t="s">
        <v>45</v>
      </c>
      <c r="C46" s="6">
        <v>17940</v>
      </c>
      <c r="D46" s="6"/>
      <c r="E46" s="144"/>
      <c r="F46" s="16">
        <f t="shared" si="0"/>
        <v>11481.381204240111</v>
      </c>
    </row>
    <row r="47" spans="1:6" ht="30.75" thickBot="1" x14ac:dyDescent="0.3">
      <c r="A47" s="13">
        <v>42</v>
      </c>
      <c r="B47" s="22" t="s">
        <v>46</v>
      </c>
      <c r="C47" s="10">
        <v>41860</v>
      </c>
      <c r="D47" s="10"/>
      <c r="E47" s="31"/>
      <c r="F47" s="16">
        <f t="shared" si="0"/>
        <v>26789.88947656026</v>
      </c>
    </row>
    <row r="48" spans="1:6" ht="30.75" thickBot="1" x14ac:dyDescent="0.3">
      <c r="A48" s="23">
        <v>43</v>
      </c>
      <c r="B48" s="24" t="s">
        <v>47</v>
      </c>
      <c r="C48" s="6">
        <v>11960</v>
      </c>
      <c r="D48" s="6"/>
      <c r="E48" s="144"/>
      <c r="F48" s="16">
        <f t="shared" si="0"/>
        <v>7654.2541361600743</v>
      </c>
    </row>
    <row r="49" spans="1:6" ht="30.75" thickBot="1" x14ac:dyDescent="0.3">
      <c r="A49" s="13">
        <v>44</v>
      </c>
      <c r="B49" s="17" t="s">
        <v>48</v>
      </c>
      <c r="C49" s="10">
        <v>1196</v>
      </c>
      <c r="D49" s="10"/>
      <c r="E49" s="31"/>
      <c r="F49" s="16">
        <f t="shared" si="0"/>
        <v>765.4254136160074</v>
      </c>
    </row>
    <row r="50" spans="1:6" ht="39" thickBot="1" x14ac:dyDescent="0.3">
      <c r="A50" s="13">
        <v>45</v>
      </c>
      <c r="B50" s="18" t="s">
        <v>49</v>
      </c>
      <c r="C50" s="6">
        <v>11960</v>
      </c>
      <c r="D50" s="6"/>
      <c r="E50" s="144"/>
      <c r="F50" s="16">
        <f t="shared" si="0"/>
        <v>7654.2541361600743</v>
      </c>
    </row>
    <row r="51" spans="1:6" ht="15.75" thickBot="1" x14ac:dyDescent="0.3">
      <c r="A51" s="13">
        <v>46</v>
      </c>
      <c r="B51" s="15" t="s">
        <v>50</v>
      </c>
      <c r="C51" s="6">
        <v>5980</v>
      </c>
      <c r="D51" s="6"/>
      <c r="E51" s="144"/>
      <c r="F51" s="16">
        <f t="shared" si="0"/>
        <v>3827.1270680800371</v>
      </c>
    </row>
    <row r="52" spans="1:6" ht="26.25" thickBot="1" x14ac:dyDescent="0.3">
      <c r="A52" s="13">
        <v>47</v>
      </c>
      <c r="B52" s="15" t="s">
        <v>51</v>
      </c>
      <c r="C52" s="10">
        <v>23920</v>
      </c>
      <c r="D52" s="10"/>
      <c r="E52" s="31"/>
      <c r="F52" s="16">
        <f t="shared" si="0"/>
        <v>15308.508272320149</v>
      </c>
    </row>
    <row r="53" spans="1:6" ht="15.75" thickBot="1" x14ac:dyDescent="0.3">
      <c r="A53" s="13">
        <v>48</v>
      </c>
      <c r="B53" s="18" t="s">
        <v>52</v>
      </c>
      <c r="C53" s="6">
        <v>23920</v>
      </c>
      <c r="D53" s="6"/>
      <c r="E53" s="144"/>
      <c r="F53" s="16">
        <f t="shared" si="0"/>
        <v>15308.508272320149</v>
      </c>
    </row>
    <row r="54" spans="1:6" ht="26.25" thickBot="1" x14ac:dyDescent="0.3">
      <c r="A54" s="13">
        <v>49</v>
      </c>
      <c r="B54" s="15" t="s">
        <v>53</v>
      </c>
      <c r="C54" s="6">
        <v>11960</v>
      </c>
      <c r="D54" s="6"/>
      <c r="E54" s="144"/>
      <c r="F54" s="16">
        <f t="shared" si="0"/>
        <v>7654.2541361600743</v>
      </c>
    </row>
    <row r="55" spans="1:6" ht="26.25" thickBot="1" x14ac:dyDescent="0.3">
      <c r="A55" s="13">
        <v>50</v>
      </c>
      <c r="B55" s="15" t="s">
        <v>54</v>
      </c>
      <c r="C55" s="10">
        <v>2392</v>
      </c>
      <c r="D55" s="10"/>
      <c r="E55" s="31"/>
      <c r="F55" s="16">
        <f t="shared" si="0"/>
        <v>1530.8508272320148</v>
      </c>
    </row>
    <row r="56" spans="1:6" ht="26.25" thickBot="1" x14ac:dyDescent="0.3">
      <c r="A56" s="13">
        <v>51</v>
      </c>
      <c r="B56" s="18" t="s">
        <v>55</v>
      </c>
      <c r="C56" s="6">
        <v>11960</v>
      </c>
      <c r="D56" s="6"/>
      <c r="E56" s="144"/>
      <c r="F56" s="16">
        <f t="shared" si="0"/>
        <v>7654.2541361600743</v>
      </c>
    </row>
    <row r="57" spans="1:6" ht="26.25" thickBot="1" x14ac:dyDescent="0.3">
      <c r="A57" s="13">
        <v>52</v>
      </c>
      <c r="B57" s="15" t="s">
        <v>56</v>
      </c>
      <c r="C57" s="10">
        <v>3588</v>
      </c>
      <c r="D57" s="10"/>
      <c r="E57" s="31"/>
      <c r="F57" s="16">
        <f t="shared" si="0"/>
        <v>2296.2762408480221</v>
      </c>
    </row>
    <row r="58" spans="1:6" ht="26.25" thickBot="1" x14ac:dyDescent="0.3">
      <c r="A58" s="13">
        <v>53</v>
      </c>
      <c r="B58" s="18" t="s">
        <v>57</v>
      </c>
      <c r="C58" s="6">
        <v>29900</v>
      </c>
      <c r="D58" s="6"/>
      <c r="E58" s="144"/>
      <c r="F58" s="16">
        <f t="shared" si="0"/>
        <v>19135.635340400186</v>
      </c>
    </row>
    <row r="59" spans="1:6" ht="15.75" thickBot="1" x14ac:dyDescent="0.3">
      <c r="A59" s="13">
        <v>54</v>
      </c>
      <c r="B59" s="15" t="s">
        <v>58</v>
      </c>
      <c r="C59" s="6">
        <v>5980</v>
      </c>
      <c r="D59" s="6"/>
      <c r="E59" s="144"/>
      <c r="F59" s="16">
        <f t="shared" si="0"/>
        <v>3827.1270680800371</v>
      </c>
    </row>
    <row r="60" spans="1:6" ht="15.75" thickBot="1" x14ac:dyDescent="0.3">
      <c r="A60" s="13">
        <v>55</v>
      </c>
      <c r="B60" s="15" t="s">
        <v>59</v>
      </c>
      <c r="C60" s="6">
        <v>11960</v>
      </c>
      <c r="D60" s="6"/>
      <c r="E60" s="144"/>
      <c r="F60" s="16">
        <f t="shared" si="0"/>
        <v>7654.2541361600743</v>
      </c>
    </row>
    <row r="61" spans="1:6" ht="26.25" thickBot="1" x14ac:dyDescent="0.3">
      <c r="A61" s="13">
        <v>56</v>
      </c>
      <c r="B61" s="25" t="s">
        <v>60</v>
      </c>
      <c r="C61" s="19">
        <v>11960</v>
      </c>
      <c r="D61" s="19"/>
      <c r="E61" s="146"/>
      <c r="F61" s="16">
        <f t="shared" si="0"/>
        <v>7654.2541361600743</v>
      </c>
    </row>
    <row r="62" spans="1:6" ht="26.25" thickBot="1" x14ac:dyDescent="0.3">
      <c r="A62" s="13">
        <v>57</v>
      </c>
      <c r="B62" s="15" t="s">
        <v>61</v>
      </c>
      <c r="C62" s="6">
        <v>6578</v>
      </c>
      <c r="D62" s="6"/>
      <c r="E62" s="144"/>
      <c r="F62" s="16">
        <f t="shared" si="0"/>
        <v>4209.8397748880407</v>
      </c>
    </row>
    <row r="63" spans="1:6" ht="26.25" thickBot="1" x14ac:dyDescent="0.3">
      <c r="A63" s="13">
        <v>58</v>
      </c>
      <c r="B63" s="26" t="s">
        <v>62</v>
      </c>
      <c r="C63" s="20">
        <v>11960</v>
      </c>
      <c r="D63" s="20"/>
      <c r="E63" s="147"/>
      <c r="F63" s="16">
        <f t="shared" si="0"/>
        <v>7654.2541361600743</v>
      </c>
    </row>
    <row r="64" spans="1:6" ht="39" thickBot="1" x14ac:dyDescent="0.3">
      <c r="A64" s="23">
        <v>59</v>
      </c>
      <c r="B64" s="27" t="s">
        <v>63</v>
      </c>
      <c r="C64" s="6">
        <v>17940</v>
      </c>
      <c r="D64" s="6"/>
      <c r="E64" s="144"/>
      <c r="F64" s="16">
        <f t="shared" si="0"/>
        <v>11481.381204240111</v>
      </c>
    </row>
    <row r="65" spans="1:13" ht="26.25" thickBot="1" x14ac:dyDescent="0.3">
      <c r="A65" s="13">
        <v>60</v>
      </c>
      <c r="B65" s="18" t="s">
        <v>64</v>
      </c>
      <c r="C65" s="19">
        <v>17940</v>
      </c>
      <c r="D65" s="19"/>
      <c r="E65" s="146"/>
      <c r="F65" s="16">
        <f t="shared" si="0"/>
        <v>11481.381204240111</v>
      </c>
    </row>
    <row r="66" spans="1:13" ht="15.75" thickBot="1" x14ac:dyDescent="0.3">
      <c r="A66" s="13">
        <v>61</v>
      </c>
      <c r="B66" s="15" t="s">
        <v>65</v>
      </c>
      <c r="C66" s="19">
        <v>17940</v>
      </c>
      <c r="D66" s="19"/>
      <c r="E66" s="146"/>
      <c r="F66" s="16">
        <f t="shared" si="0"/>
        <v>11481.381204240111</v>
      </c>
      <c r="G66" s="31"/>
    </row>
    <row r="67" spans="1:13" ht="15.75" thickBot="1" x14ac:dyDescent="0.3">
      <c r="A67" s="13">
        <v>62</v>
      </c>
      <c r="B67" s="15" t="s">
        <v>66</v>
      </c>
      <c r="C67" s="6">
        <v>5980</v>
      </c>
      <c r="D67" s="6"/>
      <c r="E67" s="144"/>
      <c r="F67" s="16">
        <f t="shared" si="0"/>
        <v>3827.1270680800371</v>
      </c>
    </row>
    <row r="68" spans="1:13" ht="30.75" thickBot="1" x14ac:dyDescent="0.3">
      <c r="A68" s="13">
        <v>63</v>
      </c>
      <c r="B68" s="15" t="s">
        <v>67</v>
      </c>
      <c r="C68" s="10">
        <v>8372</v>
      </c>
      <c r="D68" s="10"/>
      <c r="E68" s="31"/>
      <c r="F68" s="16">
        <f t="shared" si="0"/>
        <v>5357.9778953120522</v>
      </c>
    </row>
    <row r="69" spans="1:13" ht="26.25" thickBot="1" x14ac:dyDescent="0.3">
      <c r="A69" s="13">
        <v>64</v>
      </c>
      <c r="B69" s="18" t="s">
        <v>68</v>
      </c>
      <c r="C69" s="6">
        <v>5980</v>
      </c>
      <c r="D69" s="6"/>
      <c r="E69" s="144"/>
      <c r="F69" s="16">
        <f t="shared" si="0"/>
        <v>3827.1270680800371</v>
      </c>
    </row>
    <row r="70" spans="1:13" ht="26.25" thickBot="1" x14ac:dyDescent="0.3">
      <c r="A70" s="13">
        <v>65</v>
      </c>
      <c r="B70" s="15" t="s">
        <v>69</v>
      </c>
      <c r="C70" s="10">
        <v>5980</v>
      </c>
      <c r="D70" s="10"/>
      <c r="E70" s="31"/>
      <c r="F70" s="16">
        <f t="shared" si="0"/>
        <v>3827.1270680800371</v>
      </c>
    </row>
    <row r="71" spans="1:13" ht="15.75" thickBot="1" x14ac:dyDescent="0.3">
      <c r="A71" s="13">
        <v>66</v>
      </c>
      <c r="B71" s="18" t="s">
        <v>70</v>
      </c>
      <c r="C71" s="6">
        <v>5980</v>
      </c>
      <c r="D71" s="6"/>
      <c r="E71" s="144"/>
      <c r="F71" s="16">
        <f t="shared" si="0"/>
        <v>3827.1270680800371</v>
      </c>
    </row>
    <row r="72" spans="1:13" ht="26.25" thickBot="1" x14ac:dyDescent="0.3">
      <c r="A72" s="13">
        <v>67</v>
      </c>
      <c r="B72" s="15" t="s">
        <v>71</v>
      </c>
      <c r="C72" s="10">
        <v>5980</v>
      </c>
      <c r="D72" s="10"/>
      <c r="E72" s="31"/>
      <c r="F72" s="16">
        <f t="shared" ref="F72:F135" si="1">17447000/27261457*C72</f>
        <v>3827.1270680800371</v>
      </c>
    </row>
    <row r="73" spans="1:13" ht="26.25" thickBot="1" x14ac:dyDescent="0.3">
      <c r="A73" s="13">
        <v>68</v>
      </c>
      <c r="B73" s="18" t="s">
        <v>72</v>
      </c>
      <c r="C73" s="6">
        <v>3588</v>
      </c>
      <c r="D73" s="6"/>
      <c r="E73" s="144"/>
      <c r="F73" s="16">
        <f t="shared" si="1"/>
        <v>2296.2762408480221</v>
      </c>
    </row>
    <row r="74" spans="1:13" ht="30.75" thickBot="1" x14ac:dyDescent="0.3">
      <c r="A74" s="13">
        <v>69</v>
      </c>
      <c r="B74" s="17" t="s">
        <v>73</v>
      </c>
      <c r="C74" s="6">
        <v>11960</v>
      </c>
      <c r="D74" s="6"/>
      <c r="E74" s="144"/>
      <c r="F74" s="16">
        <f t="shared" si="1"/>
        <v>7654.2541361600743</v>
      </c>
      <c r="M74" s="31"/>
    </row>
    <row r="75" spans="1:13" ht="30.75" thickBot="1" x14ac:dyDescent="0.3">
      <c r="A75" s="13">
        <v>70</v>
      </c>
      <c r="B75" s="17" t="s">
        <v>74</v>
      </c>
      <c r="C75" s="6">
        <v>6000</v>
      </c>
      <c r="D75" s="6"/>
      <c r="E75" s="144"/>
      <c r="F75" s="16">
        <f t="shared" si="1"/>
        <v>3839.9268241605723</v>
      </c>
    </row>
    <row r="76" spans="1:13" ht="30.75" thickBot="1" x14ac:dyDescent="0.3">
      <c r="A76" s="13">
        <v>71</v>
      </c>
      <c r="B76" s="17" t="s">
        <v>75</v>
      </c>
      <c r="C76" s="19">
        <v>23920</v>
      </c>
      <c r="D76" s="19"/>
      <c r="E76" s="146"/>
      <c r="F76" s="16">
        <f t="shared" si="1"/>
        <v>15308.508272320149</v>
      </c>
    </row>
    <row r="77" spans="1:13" ht="30.75" thickBot="1" x14ac:dyDescent="0.3">
      <c r="A77" s="13">
        <v>72</v>
      </c>
      <c r="B77" s="17" t="s">
        <v>76</v>
      </c>
      <c r="C77" s="6">
        <v>5980</v>
      </c>
      <c r="D77" s="6"/>
      <c r="E77" s="144"/>
      <c r="F77" s="16">
        <f t="shared" si="1"/>
        <v>3827.1270680800371</v>
      </c>
    </row>
    <row r="78" spans="1:13" ht="26.25" thickBot="1" x14ac:dyDescent="0.3">
      <c r="A78" s="13">
        <v>73</v>
      </c>
      <c r="B78" s="15" t="s">
        <v>77</v>
      </c>
      <c r="C78" s="10">
        <v>5980</v>
      </c>
      <c r="D78" s="10"/>
      <c r="E78" s="31"/>
      <c r="F78" s="16">
        <f t="shared" si="1"/>
        <v>3827.1270680800371</v>
      </c>
    </row>
    <row r="79" spans="1:13" ht="15.75" thickBot="1" x14ac:dyDescent="0.3">
      <c r="A79" s="13">
        <v>74</v>
      </c>
      <c r="B79" s="18" t="s">
        <v>78</v>
      </c>
      <c r="C79" s="6">
        <v>17940</v>
      </c>
      <c r="D79" s="6"/>
      <c r="E79" s="144"/>
      <c r="F79" s="16">
        <f t="shared" si="1"/>
        <v>11481.381204240111</v>
      </c>
    </row>
    <row r="80" spans="1:13" ht="15.75" thickBot="1" x14ac:dyDescent="0.3">
      <c r="A80" s="13">
        <v>75</v>
      </c>
      <c r="B80" s="15" t="s">
        <v>79</v>
      </c>
      <c r="C80" s="10">
        <v>2392</v>
      </c>
      <c r="D80" s="10"/>
      <c r="E80" s="31"/>
      <c r="F80" s="16">
        <f t="shared" si="1"/>
        <v>1530.8508272320148</v>
      </c>
    </row>
    <row r="81" spans="1:6" ht="15.75" thickBot="1" x14ac:dyDescent="0.3">
      <c r="A81" s="13">
        <v>76</v>
      </c>
      <c r="B81" s="17" t="s">
        <v>80</v>
      </c>
      <c r="C81" s="10">
        <v>11960</v>
      </c>
      <c r="D81" s="10"/>
      <c r="E81" s="31"/>
      <c r="F81" s="16">
        <f t="shared" si="1"/>
        <v>7654.2541361600743</v>
      </c>
    </row>
    <row r="82" spans="1:6" ht="15.75" thickBot="1" x14ac:dyDescent="0.3">
      <c r="A82" s="13">
        <v>77</v>
      </c>
      <c r="B82" s="17" t="s">
        <v>81</v>
      </c>
      <c r="C82" s="10">
        <v>3588</v>
      </c>
      <c r="D82" s="10"/>
      <c r="E82" s="31"/>
      <c r="F82" s="16">
        <f t="shared" si="1"/>
        <v>2296.2762408480221</v>
      </c>
    </row>
    <row r="83" spans="1:6" ht="15.75" thickBot="1" x14ac:dyDescent="0.3">
      <c r="A83" s="161" t="s">
        <v>82</v>
      </c>
      <c r="B83" s="162"/>
      <c r="C83" s="148" t="s">
        <v>608</v>
      </c>
      <c r="D83" s="10"/>
      <c r="E83" s="31"/>
      <c r="F83" s="16"/>
    </row>
    <row r="84" spans="1:6" ht="26.25" thickBot="1" x14ac:dyDescent="0.3">
      <c r="A84" s="28">
        <v>78</v>
      </c>
      <c r="B84" s="15" t="s">
        <v>83</v>
      </c>
      <c r="C84" s="29">
        <v>3588</v>
      </c>
      <c r="D84" s="10"/>
      <c r="E84" s="31"/>
      <c r="F84" s="16">
        <f t="shared" si="1"/>
        <v>2296.2762408480221</v>
      </c>
    </row>
    <row r="85" spans="1:6" ht="26.25" thickBot="1" x14ac:dyDescent="0.3">
      <c r="A85" s="28">
        <v>79</v>
      </c>
      <c r="B85" s="15" t="s">
        <v>84</v>
      </c>
      <c r="C85" s="29">
        <v>5980</v>
      </c>
      <c r="D85" s="10"/>
      <c r="E85" s="31"/>
      <c r="F85" s="16">
        <f t="shared" si="1"/>
        <v>3827.1270680800371</v>
      </c>
    </row>
    <row r="86" spans="1:6" ht="26.25" thickBot="1" x14ac:dyDescent="0.3">
      <c r="A86" s="28">
        <v>80</v>
      </c>
      <c r="B86" s="15" t="s">
        <v>85</v>
      </c>
      <c r="C86" s="29">
        <v>11960</v>
      </c>
      <c r="D86" s="10"/>
      <c r="E86" s="31"/>
      <c r="F86" s="16">
        <f t="shared" si="1"/>
        <v>7654.2541361600743</v>
      </c>
    </row>
    <row r="87" spans="1:6" ht="26.25" thickBot="1" x14ac:dyDescent="0.3">
      <c r="A87" s="28">
        <v>81</v>
      </c>
      <c r="B87" s="15" t="s">
        <v>86</v>
      </c>
      <c r="C87" s="29">
        <v>9568</v>
      </c>
      <c r="D87" s="10"/>
      <c r="E87" s="31"/>
      <c r="F87" s="16">
        <f t="shared" si="1"/>
        <v>6123.4033089280592</v>
      </c>
    </row>
    <row r="88" spans="1:6" ht="45.75" thickBot="1" x14ac:dyDescent="0.3">
      <c r="A88" s="28">
        <v>82</v>
      </c>
      <c r="B88" s="17" t="s">
        <v>87</v>
      </c>
      <c r="C88" s="149">
        <v>29900</v>
      </c>
      <c r="D88" s="19"/>
      <c r="E88" s="146"/>
      <c r="F88" s="16">
        <f t="shared" si="1"/>
        <v>19135.635340400186</v>
      </c>
    </row>
    <row r="89" spans="1:6" ht="30.75" thickBot="1" x14ac:dyDescent="0.3">
      <c r="A89" s="28">
        <v>83</v>
      </c>
      <c r="B89" s="17" t="s">
        <v>88</v>
      </c>
      <c r="C89" s="29">
        <v>11960</v>
      </c>
      <c r="D89" s="10"/>
      <c r="E89" s="31"/>
      <c r="F89" s="16">
        <f t="shared" si="1"/>
        <v>7654.2541361600743</v>
      </c>
    </row>
    <row r="90" spans="1:6" ht="45.75" thickBot="1" x14ac:dyDescent="0.3">
      <c r="A90" s="28">
        <v>84</v>
      </c>
      <c r="B90" s="17" t="s">
        <v>89</v>
      </c>
      <c r="C90" s="29">
        <v>11960</v>
      </c>
      <c r="D90" s="6"/>
      <c r="E90" s="144"/>
      <c r="F90" s="16">
        <f t="shared" si="1"/>
        <v>7654.2541361600743</v>
      </c>
    </row>
    <row r="91" spans="1:6" ht="26.25" thickBot="1" x14ac:dyDescent="0.3">
      <c r="A91" s="28">
        <v>85</v>
      </c>
      <c r="B91" s="15" t="s">
        <v>90</v>
      </c>
      <c r="C91" s="29">
        <v>3588</v>
      </c>
      <c r="D91" s="10"/>
      <c r="E91" s="31"/>
      <c r="F91" s="16">
        <f t="shared" si="1"/>
        <v>2296.2762408480221</v>
      </c>
    </row>
    <row r="92" spans="1:6" ht="26.25" thickBot="1" x14ac:dyDescent="0.3">
      <c r="A92" s="28">
        <v>86</v>
      </c>
      <c r="B92" s="15" t="s">
        <v>91</v>
      </c>
      <c r="C92" s="29">
        <v>8372</v>
      </c>
      <c r="D92" s="6"/>
      <c r="E92" s="144"/>
      <c r="F92" s="16">
        <f t="shared" si="1"/>
        <v>5357.9778953120522</v>
      </c>
    </row>
    <row r="93" spans="1:6" ht="26.25" thickBot="1" x14ac:dyDescent="0.3">
      <c r="A93" s="28">
        <v>87</v>
      </c>
      <c r="B93" s="15" t="s">
        <v>92</v>
      </c>
      <c r="C93" s="29">
        <v>5980</v>
      </c>
      <c r="D93" s="10"/>
      <c r="E93" s="31"/>
      <c r="F93" s="16">
        <f t="shared" si="1"/>
        <v>3827.1270680800371</v>
      </c>
    </row>
    <row r="94" spans="1:6" ht="26.25" thickBot="1" x14ac:dyDescent="0.3">
      <c r="A94" s="28">
        <v>88</v>
      </c>
      <c r="B94" s="15" t="s">
        <v>93</v>
      </c>
      <c r="C94" s="29">
        <v>2392</v>
      </c>
      <c r="D94" s="6"/>
      <c r="E94" s="144"/>
      <c r="F94" s="16">
        <f t="shared" si="1"/>
        <v>1530.8508272320148</v>
      </c>
    </row>
    <row r="95" spans="1:6" ht="26.25" thickBot="1" x14ac:dyDescent="0.3">
      <c r="A95" s="28">
        <v>89</v>
      </c>
      <c r="B95" s="15" t="s">
        <v>94</v>
      </c>
      <c r="C95" s="29">
        <v>1840</v>
      </c>
      <c r="D95" s="10"/>
      <c r="E95" s="31"/>
      <c r="F95" s="16">
        <f t="shared" si="1"/>
        <v>1177.5775594092422</v>
      </c>
    </row>
    <row r="96" spans="1:6" ht="39" thickBot="1" x14ac:dyDescent="0.3">
      <c r="A96" s="28">
        <v>90</v>
      </c>
      <c r="B96" s="15" t="s">
        <v>95</v>
      </c>
      <c r="C96" s="32">
        <v>1196</v>
      </c>
      <c r="D96" s="6"/>
      <c r="E96" s="144"/>
      <c r="F96" s="16">
        <f t="shared" si="1"/>
        <v>765.4254136160074</v>
      </c>
    </row>
    <row r="97" spans="1:7" ht="26.25" thickBot="1" x14ac:dyDescent="0.3">
      <c r="A97" s="28">
        <v>91</v>
      </c>
      <c r="B97" s="15" t="s">
        <v>96</v>
      </c>
      <c r="C97" s="32">
        <v>1196</v>
      </c>
      <c r="D97" s="10"/>
      <c r="E97" s="31"/>
      <c r="F97" s="16">
        <f t="shared" si="1"/>
        <v>765.4254136160074</v>
      </c>
    </row>
    <row r="98" spans="1:7" ht="26.25" thickBot="1" x14ac:dyDescent="0.3">
      <c r="A98" s="28">
        <v>92</v>
      </c>
      <c r="B98" s="15" t="s">
        <v>97</v>
      </c>
      <c r="C98" s="29">
        <v>5980</v>
      </c>
      <c r="D98" s="6"/>
      <c r="E98" s="144"/>
      <c r="F98" s="16">
        <f t="shared" si="1"/>
        <v>3827.1270680800371</v>
      </c>
    </row>
    <row r="99" spans="1:7" ht="26.25" thickBot="1" x14ac:dyDescent="0.3">
      <c r="A99" s="28">
        <v>93</v>
      </c>
      <c r="B99" s="15" t="s">
        <v>98</v>
      </c>
      <c r="C99" s="29">
        <v>5980</v>
      </c>
      <c r="D99" s="10"/>
      <c r="E99" s="31"/>
      <c r="F99" s="16">
        <f t="shared" si="1"/>
        <v>3827.1270680800371</v>
      </c>
    </row>
    <row r="100" spans="1:7" ht="26.25" thickBot="1" x14ac:dyDescent="0.3">
      <c r="A100" s="28">
        <v>94</v>
      </c>
      <c r="B100" s="15" t="s">
        <v>99</v>
      </c>
      <c r="C100" s="29">
        <v>23920</v>
      </c>
      <c r="D100" s="6"/>
      <c r="E100" s="144"/>
      <c r="F100" s="16">
        <f t="shared" si="1"/>
        <v>15308.508272320149</v>
      </c>
    </row>
    <row r="101" spans="1:7" ht="30.75" thickBot="1" x14ac:dyDescent="0.3">
      <c r="A101" s="28">
        <v>95</v>
      </c>
      <c r="B101" s="17" t="s">
        <v>100</v>
      </c>
      <c r="C101" s="29">
        <v>5980</v>
      </c>
      <c r="D101" s="10"/>
      <c r="E101" s="31"/>
      <c r="F101" s="16">
        <f t="shared" si="1"/>
        <v>3827.1270680800371</v>
      </c>
    </row>
    <row r="102" spans="1:7" ht="26.25" thickBot="1" x14ac:dyDescent="0.3">
      <c r="A102" s="28">
        <v>96</v>
      </c>
      <c r="B102" s="15" t="s">
        <v>101</v>
      </c>
      <c r="C102" s="29">
        <v>2392</v>
      </c>
      <c r="D102" s="6"/>
      <c r="E102" s="144"/>
      <c r="F102" s="16">
        <f t="shared" si="1"/>
        <v>1530.8508272320148</v>
      </c>
    </row>
    <row r="103" spans="1:7" ht="26.25" thickBot="1" x14ac:dyDescent="0.3">
      <c r="A103" s="28">
        <v>97</v>
      </c>
      <c r="B103" s="15" t="s">
        <v>102</v>
      </c>
      <c r="C103" s="29">
        <v>5980</v>
      </c>
      <c r="D103" s="10"/>
      <c r="E103" s="31"/>
      <c r="F103" s="16">
        <f t="shared" si="1"/>
        <v>3827.1270680800371</v>
      </c>
    </row>
    <row r="104" spans="1:7" ht="26.25" thickBot="1" x14ac:dyDescent="0.3">
      <c r="A104" s="28">
        <v>98</v>
      </c>
      <c r="B104" s="15" t="s">
        <v>103</v>
      </c>
      <c r="C104" s="29">
        <v>5980</v>
      </c>
      <c r="D104" s="20"/>
      <c r="E104" s="147"/>
      <c r="F104" s="16">
        <f t="shared" si="1"/>
        <v>3827.1270680800371</v>
      </c>
    </row>
    <row r="105" spans="1:7" ht="26.25" thickBot="1" x14ac:dyDescent="0.3">
      <c r="A105" s="28">
        <v>99</v>
      </c>
      <c r="B105" s="15" t="s">
        <v>104</v>
      </c>
      <c r="C105" s="29">
        <v>5980</v>
      </c>
      <c r="D105" s="20"/>
      <c r="E105" s="147"/>
      <c r="F105" s="16">
        <f t="shared" si="1"/>
        <v>3827.1270680800371</v>
      </c>
    </row>
    <row r="106" spans="1:7" ht="26.25" thickBot="1" x14ac:dyDescent="0.3">
      <c r="A106" s="28">
        <v>100</v>
      </c>
      <c r="B106" s="15" t="s">
        <v>105</v>
      </c>
      <c r="C106" s="29">
        <v>16744</v>
      </c>
      <c r="D106" s="6"/>
      <c r="E106" s="144"/>
      <c r="F106" s="16">
        <f t="shared" si="1"/>
        <v>10715.955790624104</v>
      </c>
    </row>
    <row r="107" spans="1:7" ht="26.25" thickBot="1" x14ac:dyDescent="0.3">
      <c r="A107" s="28">
        <v>101</v>
      </c>
      <c r="B107" s="15" t="s">
        <v>106</v>
      </c>
      <c r="C107" s="29">
        <v>1196</v>
      </c>
      <c r="D107" s="19"/>
      <c r="E107" s="146"/>
      <c r="F107" s="16">
        <f t="shared" si="1"/>
        <v>765.4254136160074</v>
      </c>
    </row>
    <row r="108" spans="1:7" ht="30.75" thickBot="1" x14ac:dyDescent="0.3">
      <c r="A108" s="28">
        <v>102</v>
      </c>
      <c r="B108" s="17" t="s">
        <v>107</v>
      </c>
      <c r="C108" s="29">
        <v>11960</v>
      </c>
      <c r="D108" s="10"/>
      <c r="E108" s="31"/>
      <c r="F108" s="16">
        <f t="shared" si="1"/>
        <v>7654.2541361600743</v>
      </c>
    </row>
    <row r="109" spans="1:7" ht="30.75" thickBot="1" x14ac:dyDescent="0.3">
      <c r="A109" s="28">
        <v>103</v>
      </c>
      <c r="B109" s="17" t="s">
        <v>108</v>
      </c>
      <c r="C109" s="29">
        <v>11960</v>
      </c>
      <c r="D109" s="6"/>
      <c r="E109" s="144"/>
      <c r="F109" s="16">
        <f t="shared" si="1"/>
        <v>7654.2541361600743</v>
      </c>
      <c r="G109" s="31"/>
    </row>
    <row r="110" spans="1:7" ht="26.25" thickBot="1" x14ac:dyDescent="0.3">
      <c r="A110" s="33">
        <v>104</v>
      </c>
      <c r="B110" s="34" t="s">
        <v>109</v>
      </c>
      <c r="C110" s="35">
        <v>5980</v>
      </c>
      <c r="D110" s="10"/>
      <c r="E110" s="31"/>
      <c r="F110" s="16">
        <f t="shared" si="1"/>
        <v>3827.1270680800371</v>
      </c>
    </row>
    <row r="111" spans="1:7" ht="30.75" thickBot="1" x14ac:dyDescent="0.3">
      <c r="A111" s="28">
        <v>105</v>
      </c>
      <c r="B111" s="17" t="s">
        <v>110</v>
      </c>
      <c r="C111" s="29">
        <v>5980</v>
      </c>
      <c r="D111" s="6"/>
      <c r="E111" s="144"/>
      <c r="F111" s="16">
        <f t="shared" si="1"/>
        <v>3827.1270680800371</v>
      </c>
    </row>
    <row r="112" spans="1:7" ht="26.25" thickBot="1" x14ac:dyDescent="0.3">
      <c r="A112" s="28">
        <v>106</v>
      </c>
      <c r="B112" s="15" t="s">
        <v>111</v>
      </c>
      <c r="C112" s="32">
        <v>1196</v>
      </c>
      <c r="D112" s="10"/>
      <c r="E112" s="31"/>
      <c r="F112" s="16">
        <f t="shared" si="1"/>
        <v>765.4254136160074</v>
      </c>
    </row>
    <row r="113" spans="1:6" ht="15.75" thickBot="1" x14ac:dyDescent="0.3">
      <c r="A113" s="161" t="s">
        <v>112</v>
      </c>
      <c r="B113" s="162"/>
      <c r="C113" s="32"/>
      <c r="D113" s="6"/>
      <c r="E113" s="144"/>
      <c r="F113" s="16">
        <v>0</v>
      </c>
    </row>
    <row r="114" spans="1:6" ht="26.25" thickBot="1" x14ac:dyDescent="0.3">
      <c r="A114" s="28">
        <v>107</v>
      </c>
      <c r="B114" s="15" t="s">
        <v>113</v>
      </c>
      <c r="C114" s="29">
        <v>11960</v>
      </c>
      <c r="D114" s="10"/>
      <c r="E114" s="31"/>
      <c r="F114" s="16">
        <f t="shared" si="1"/>
        <v>7654.2541361600743</v>
      </c>
    </row>
    <row r="115" spans="1:6" ht="15.75" thickBot="1" x14ac:dyDescent="0.3">
      <c r="A115" s="28">
        <v>108</v>
      </c>
      <c r="B115" s="15" t="s">
        <v>114</v>
      </c>
      <c r="C115" s="29">
        <v>11960</v>
      </c>
      <c r="D115" s="6"/>
      <c r="E115" s="144"/>
      <c r="F115" s="16">
        <f t="shared" si="1"/>
        <v>7654.2541361600743</v>
      </c>
    </row>
    <row r="116" spans="1:6" ht="26.25" thickBot="1" x14ac:dyDescent="0.3">
      <c r="A116" s="28">
        <v>109</v>
      </c>
      <c r="B116" s="15" t="s">
        <v>115</v>
      </c>
      <c r="C116" s="29">
        <v>9568</v>
      </c>
      <c r="D116" s="10"/>
      <c r="E116" s="31"/>
      <c r="F116" s="16">
        <f t="shared" si="1"/>
        <v>6123.4033089280592</v>
      </c>
    </row>
    <row r="117" spans="1:6" ht="26.25" thickBot="1" x14ac:dyDescent="0.3">
      <c r="A117" s="28">
        <v>110</v>
      </c>
      <c r="B117" s="15" t="s">
        <v>116</v>
      </c>
      <c r="C117" s="29">
        <v>2392</v>
      </c>
      <c r="D117" s="6"/>
      <c r="E117" s="144"/>
      <c r="F117" s="16">
        <f t="shared" si="1"/>
        <v>1530.8508272320148</v>
      </c>
    </row>
    <row r="118" spans="1:6" ht="30.75" thickBot="1" x14ac:dyDescent="0.3">
      <c r="A118" s="28">
        <v>111</v>
      </c>
      <c r="B118" s="17" t="s">
        <v>117</v>
      </c>
      <c r="C118" s="29">
        <v>23920</v>
      </c>
      <c r="D118" s="10"/>
      <c r="E118" s="31"/>
      <c r="F118" s="16">
        <f t="shared" si="1"/>
        <v>15308.508272320149</v>
      </c>
    </row>
    <row r="119" spans="1:6" ht="30.75" thickBot="1" x14ac:dyDescent="0.3">
      <c r="A119" s="28">
        <v>112</v>
      </c>
      <c r="B119" s="17" t="s">
        <v>118</v>
      </c>
      <c r="C119" s="29">
        <v>11960</v>
      </c>
      <c r="D119" s="6"/>
      <c r="E119" s="144"/>
      <c r="F119" s="16">
        <f t="shared" si="1"/>
        <v>7654.2541361600743</v>
      </c>
    </row>
    <row r="120" spans="1:6" ht="26.25" thickBot="1" x14ac:dyDescent="0.3">
      <c r="A120" s="28">
        <v>113</v>
      </c>
      <c r="B120" s="15" t="s">
        <v>119</v>
      </c>
      <c r="C120" s="29">
        <v>23920</v>
      </c>
      <c r="D120" s="10"/>
      <c r="E120" s="31"/>
      <c r="F120" s="16">
        <f t="shared" si="1"/>
        <v>15308.508272320149</v>
      </c>
    </row>
    <row r="121" spans="1:6" ht="26.25" thickBot="1" x14ac:dyDescent="0.3">
      <c r="A121" s="28">
        <v>114</v>
      </c>
      <c r="B121" s="15" t="s">
        <v>120</v>
      </c>
      <c r="C121" s="29">
        <v>17940</v>
      </c>
      <c r="D121" s="6"/>
      <c r="E121" s="144"/>
      <c r="F121" s="16">
        <f t="shared" si="1"/>
        <v>11481.381204240111</v>
      </c>
    </row>
    <row r="122" spans="1:6" ht="30.75" thickBot="1" x14ac:dyDescent="0.3">
      <c r="A122" s="28">
        <v>115</v>
      </c>
      <c r="B122" s="17" t="s">
        <v>121</v>
      </c>
      <c r="C122" s="29">
        <v>23920</v>
      </c>
      <c r="D122" s="19"/>
      <c r="E122" s="150"/>
      <c r="F122" s="16">
        <f t="shared" si="1"/>
        <v>15308.508272320149</v>
      </c>
    </row>
    <row r="123" spans="1:6" ht="30.75" thickBot="1" x14ac:dyDescent="0.3">
      <c r="A123" s="28">
        <v>116</v>
      </c>
      <c r="B123" s="17" t="s">
        <v>122</v>
      </c>
      <c r="C123" s="29">
        <v>14352</v>
      </c>
      <c r="D123" s="10"/>
      <c r="E123" s="31"/>
      <c r="F123" s="16">
        <f t="shared" si="1"/>
        <v>9185.1049633920884</v>
      </c>
    </row>
    <row r="124" spans="1:6" ht="30.75" thickBot="1" x14ac:dyDescent="0.3">
      <c r="A124" s="28">
        <v>117</v>
      </c>
      <c r="B124" s="17" t="s">
        <v>123</v>
      </c>
      <c r="C124" s="29">
        <v>23920</v>
      </c>
      <c r="D124" s="6"/>
      <c r="E124" s="144"/>
      <c r="F124" s="16">
        <f t="shared" si="1"/>
        <v>15308.508272320149</v>
      </c>
    </row>
    <row r="125" spans="1:6" ht="30.75" thickBot="1" x14ac:dyDescent="0.3">
      <c r="A125" s="28">
        <v>118</v>
      </c>
      <c r="B125" s="17" t="s">
        <v>124</v>
      </c>
      <c r="C125" s="29">
        <v>29900</v>
      </c>
      <c r="D125" s="10"/>
      <c r="E125" s="31"/>
      <c r="F125" s="16">
        <f t="shared" si="1"/>
        <v>19135.635340400186</v>
      </c>
    </row>
    <row r="126" spans="1:6" ht="30.75" thickBot="1" x14ac:dyDescent="0.3">
      <c r="A126" s="28">
        <v>119</v>
      </c>
      <c r="B126" s="17" t="s">
        <v>125</v>
      </c>
      <c r="C126" s="29">
        <v>23920</v>
      </c>
      <c r="D126" s="6"/>
      <c r="E126" s="144"/>
      <c r="F126" s="16">
        <f t="shared" si="1"/>
        <v>15308.508272320149</v>
      </c>
    </row>
    <row r="127" spans="1:6" ht="26.25" thickBot="1" x14ac:dyDescent="0.3">
      <c r="A127" s="28">
        <v>120</v>
      </c>
      <c r="B127" s="15" t="s">
        <v>126</v>
      </c>
      <c r="C127" s="29">
        <v>3588</v>
      </c>
      <c r="D127" s="10"/>
      <c r="E127" s="31"/>
      <c r="F127" s="16">
        <f t="shared" si="1"/>
        <v>2296.2762408480221</v>
      </c>
    </row>
    <row r="128" spans="1:6" ht="30.75" thickBot="1" x14ac:dyDescent="0.3">
      <c r="A128" s="28">
        <v>121</v>
      </c>
      <c r="B128" s="17" t="s">
        <v>127</v>
      </c>
      <c r="C128" s="29">
        <v>23920</v>
      </c>
      <c r="D128" s="6"/>
      <c r="E128" s="144"/>
      <c r="F128" s="16">
        <f t="shared" si="1"/>
        <v>15308.508272320149</v>
      </c>
    </row>
    <row r="129" spans="1:6" ht="30.75" thickBot="1" x14ac:dyDescent="0.3">
      <c r="A129" s="28">
        <v>122</v>
      </c>
      <c r="B129" s="17" t="s">
        <v>128</v>
      </c>
      <c r="C129" s="29">
        <v>3588</v>
      </c>
      <c r="D129" s="10"/>
      <c r="E129" s="31"/>
      <c r="F129" s="16">
        <f t="shared" si="1"/>
        <v>2296.2762408480221</v>
      </c>
    </row>
    <row r="130" spans="1:6" ht="30.75" thickBot="1" x14ac:dyDescent="0.3">
      <c r="A130" s="28">
        <v>123</v>
      </c>
      <c r="B130" s="17" t="s">
        <v>129</v>
      </c>
      <c r="C130" s="29">
        <v>9568</v>
      </c>
      <c r="D130" s="6"/>
      <c r="E130" s="144"/>
      <c r="F130" s="16">
        <f t="shared" si="1"/>
        <v>6123.4033089280592</v>
      </c>
    </row>
    <row r="131" spans="1:6" ht="30.75" thickBot="1" x14ac:dyDescent="0.3">
      <c r="A131" s="28">
        <v>124</v>
      </c>
      <c r="B131" s="17" t="s">
        <v>130</v>
      </c>
      <c r="C131" s="29">
        <v>8372</v>
      </c>
      <c r="D131" s="10"/>
      <c r="E131" s="31"/>
      <c r="F131" s="16">
        <f t="shared" si="1"/>
        <v>5357.9778953120522</v>
      </c>
    </row>
    <row r="132" spans="1:6" ht="26.25" thickBot="1" x14ac:dyDescent="0.3">
      <c r="A132" s="28">
        <v>125</v>
      </c>
      <c r="B132" s="15" t="s">
        <v>131</v>
      </c>
      <c r="C132" s="29">
        <v>5980</v>
      </c>
      <c r="D132" s="6"/>
      <c r="E132" s="144"/>
      <c r="F132" s="16">
        <f t="shared" si="1"/>
        <v>3827.1270680800371</v>
      </c>
    </row>
    <row r="133" spans="1:6" ht="15.75" thickBot="1" x14ac:dyDescent="0.3">
      <c r="A133" s="28">
        <v>126</v>
      </c>
      <c r="B133" s="15" t="s">
        <v>132</v>
      </c>
      <c r="C133" s="29">
        <v>5980</v>
      </c>
      <c r="D133" s="10"/>
      <c r="E133" s="31"/>
      <c r="F133" s="16">
        <f t="shared" si="1"/>
        <v>3827.1270680800371</v>
      </c>
    </row>
    <row r="134" spans="1:6" ht="15.75" thickBot="1" x14ac:dyDescent="0.3">
      <c r="A134" s="28">
        <v>127</v>
      </c>
      <c r="B134" s="17" t="s">
        <v>133</v>
      </c>
      <c r="C134" s="29">
        <v>5980</v>
      </c>
      <c r="D134" s="6"/>
      <c r="E134" s="144"/>
      <c r="F134" s="16">
        <f t="shared" si="1"/>
        <v>3827.1270680800371</v>
      </c>
    </row>
    <row r="135" spans="1:6" ht="26.25" thickBot="1" x14ac:dyDescent="0.3">
      <c r="A135" s="28">
        <v>128</v>
      </c>
      <c r="B135" s="15" t="s">
        <v>134</v>
      </c>
      <c r="C135" s="29">
        <v>9568</v>
      </c>
      <c r="D135" s="10"/>
      <c r="E135" s="31"/>
      <c r="F135" s="16">
        <f t="shared" si="1"/>
        <v>6123.4033089280592</v>
      </c>
    </row>
    <row r="136" spans="1:6" ht="30.75" thickBot="1" x14ac:dyDescent="0.3">
      <c r="A136" s="28">
        <v>129</v>
      </c>
      <c r="B136" s="17" t="s">
        <v>135</v>
      </c>
      <c r="C136" s="29">
        <v>23920</v>
      </c>
      <c r="D136" s="6"/>
      <c r="E136" s="144"/>
      <c r="F136" s="16">
        <f t="shared" ref="F136:F199" si="2">17447000/27261457*C136</f>
        <v>15308.508272320149</v>
      </c>
    </row>
    <row r="137" spans="1:6" ht="30.75" thickBot="1" x14ac:dyDescent="0.3">
      <c r="A137" s="28">
        <v>130</v>
      </c>
      <c r="B137" s="17" t="s">
        <v>136</v>
      </c>
      <c r="C137" s="36">
        <v>16744</v>
      </c>
      <c r="D137" s="10"/>
      <c r="E137" s="31"/>
      <c r="F137" s="16">
        <f t="shared" si="2"/>
        <v>10715.955790624104</v>
      </c>
    </row>
    <row r="138" spans="1:6" ht="30.75" thickBot="1" x14ac:dyDescent="0.3">
      <c r="A138" s="28">
        <v>131</v>
      </c>
      <c r="B138" s="17" t="s">
        <v>137</v>
      </c>
      <c r="C138" s="151">
        <v>23920</v>
      </c>
      <c r="D138" s="6"/>
      <c r="E138" s="144"/>
      <c r="F138" s="16">
        <f t="shared" si="2"/>
        <v>15308.508272320149</v>
      </c>
    </row>
    <row r="139" spans="1:6" ht="15.75" thickBot="1" x14ac:dyDescent="0.3">
      <c r="A139" s="28">
        <v>132</v>
      </c>
      <c r="B139" s="17" t="s">
        <v>138</v>
      </c>
      <c r="C139" s="29">
        <v>23920</v>
      </c>
      <c r="D139" s="10"/>
      <c r="E139" s="31"/>
      <c r="F139" s="16">
        <f t="shared" si="2"/>
        <v>15308.508272320149</v>
      </c>
    </row>
    <row r="140" spans="1:6" ht="26.25" thickBot="1" x14ac:dyDescent="0.3">
      <c r="A140" s="28">
        <v>133</v>
      </c>
      <c r="B140" s="15" t="s">
        <v>139</v>
      </c>
      <c r="C140" s="29">
        <v>9568</v>
      </c>
      <c r="D140" s="6"/>
      <c r="E140" s="144"/>
      <c r="F140" s="16">
        <f t="shared" si="2"/>
        <v>6123.4033089280592</v>
      </c>
    </row>
    <row r="141" spans="1:6" ht="26.25" thickBot="1" x14ac:dyDescent="0.3">
      <c r="A141" s="28">
        <v>134</v>
      </c>
      <c r="B141" s="15" t="s">
        <v>140</v>
      </c>
      <c r="C141" s="36">
        <v>8372</v>
      </c>
      <c r="D141" s="10"/>
      <c r="E141" s="31"/>
      <c r="F141" s="16">
        <f t="shared" si="2"/>
        <v>5357.9778953120522</v>
      </c>
    </row>
    <row r="142" spans="1:6" ht="15.75" thickBot="1" x14ac:dyDescent="0.3">
      <c r="A142" s="28">
        <v>135</v>
      </c>
      <c r="B142" s="15" t="s">
        <v>141</v>
      </c>
      <c r="C142" s="151">
        <v>14352</v>
      </c>
      <c r="D142" s="6"/>
      <c r="E142" s="144"/>
      <c r="F142" s="16">
        <f t="shared" si="2"/>
        <v>9185.1049633920884</v>
      </c>
    </row>
    <row r="143" spans="1:6" ht="26.25" thickBot="1" x14ac:dyDescent="0.3">
      <c r="A143" s="28">
        <v>136</v>
      </c>
      <c r="B143" s="15" t="s">
        <v>142</v>
      </c>
      <c r="C143" s="29">
        <v>3588</v>
      </c>
      <c r="D143" s="10"/>
      <c r="E143" s="31"/>
      <c r="F143" s="16">
        <f t="shared" si="2"/>
        <v>2296.2762408480221</v>
      </c>
    </row>
    <row r="144" spans="1:6" ht="26.25" thickBot="1" x14ac:dyDescent="0.3">
      <c r="A144" s="28">
        <v>137</v>
      </c>
      <c r="B144" s="15" t="s">
        <v>143</v>
      </c>
      <c r="C144" s="29">
        <v>11960</v>
      </c>
      <c r="D144" s="6"/>
      <c r="E144" s="144"/>
      <c r="F144" s="16">
        <f t="shared" si="2"/>
        <v>7654.2541361600743</v>
      </c>
    </row>
    <row r="145" spans="1:6" ht="26.25" thickBot="1" x14ac:dyDescent="0.3">
      <c r="A145" s="28">
        <v>138</v>
      </c>
      <c r="B145" s="15" t="s">
        <v>144</v>
      </c>
      <c r="C145" s="29">
        <v>3588</v>
      </c>
      <c r="D145" s="10"/>
      <c r="E145" s="31"/>
      <c r="F145" s="16">
        <f t="shared" si="2"/>
        <v>2296.2762408480221</v>
      </c>
    </row>
    <row r="146" spans="1:6" ht="26.25" thickBot="1" x14ac:dyDescent="0.3">
      <c r="A146" s="28">
        <v>139</v>
      </c>
      <c r="B146" s="15" t="s">
        <v>145</v>
      </c>
      <c r="C146" s="29">
        <v>4784</v>
      </c>
      <c r="D146" s="6"/>
      <c r="E146" s="144"/>
      <c r="F146" s="16">
        <f t="shared" si="2"/>
        <v>3061.7016544640296</v>
      </c>
    </row>
    <row r="147" spans="1:6" ht="26.25" thickBot="1" x14ac:dyDescent="0.3">
      <c r="A147" s="28">
        <v>140</v>
      </c>
      <c r="B147" s="15" t="s">
        <v>146</v>
      </c>
      <c r="C147" s="29">
        <v>4784</v>
      </c>
      <c r="D147" s="10"/>
      <c r="E147" s="31"/>
      <c r="F147" s="16">
        <f t="shared" si="2"/>
        <v>3061.7016544640296</v>
      </c>
    </row>
    <row r="148" spans="1:6" ht="26.25" thickBot="1" x14ac:dyDescent="0.3">
      <c r="A148" s="28">
        <v>141</v>
      </c>
      <c r="B148" s="15" t="s">
        <v>147</v>
      </c>
      <c r="C148" s="29">
        <v>2392</v>
      </c>
      <c r="D148" s="6"/>
      <c r="E148" s="144"/>
      <c r="F148" s="16">
        <f t="shared" si="2"/>
        <v>1530.8508272320148</v>
      </c>
    </row>
    <row r="149" spans="1:6" ht="30.75" thickBot="1" x14ac:dyDescent="0.3">
      <c r="A149" s="28">
        <v>142</v>
      </c>
      <c r="B149" s="17" t="s">
        <v>148</v>
      </c>
      <c r="C149" s="29">
        <v>3588</v>
      </c>
      <c r="D149" s="10"/>
      <c r="E149" s="31"/>
      <c r="F149" s="16">
        <f t="shared" si="2"/>
        <v>2296.2762408480221</v>
      </c>
    </row>
    <row r="150" spans="1:6" ht="30.75" thickBot="1" x14ac:dyDescent="0.3">
      <c r="A150" s="28">
        <v>143</v>
      </c>
      <c r="B150" s="17" t="s">
        <v>149</v>
      </c>
      <c r="C150" s="29">
        <v>17940</v>
      </c>
      <c r="D150" s="6"/>
      <c r="E150" s="144"/>
      <c r="F150" s="16">
        <f t="shared" si="2"/>
        <v>11481.381204240111</v>
      </c>
    </row>
    <row r="151" spans="1:6" ht="26.25" thickBot="1" x14ac:dyDescent="0.3">
      <c r="A151" s="28">
        <v>144</v>
      </c>
      <c r="B151" s="15" t="s">
        <v>150</v>
      </c>
      <c r="C151" s="29">
        <v>5980</v>
      </c>
      <c r="D151" s="10"/>
      <c r="E151" s="31"/>
      <c r="F151" s="16">
        <f t="shared" si="2"/>
        <v>3827.1270680800371</v>
      </c>
    </row>
    <row r="152" spans="1:6" ht="15.75" thickBot="1" x14ac:dyDescent="0.3">
      <c r="A152" s="161" t="s">
        <v>151</v>
      </c>
      <c r="B152" s="162"/>
      <c r="C152" s="148"/>
      <c r="D152" s="6"/>
      <c r="E152" s="144"/>
      <c r="F152" s="16">
        <v>0</v>
      </c>
    </row>
    <row r="153" spans="1:6" ht="26.25" thickBot="1" x14ac:dyDescent="0.3">
      <c r="A153" s="28">
        <v>145</v>
      </c>
      <c r="B153" s="15" t="s">
        <v>152</v>
      </c>
      <c r="C153" s="29">
        <v>11960</v>
      </c>
      <c r="D153" s="10"/>
      <c r="E153" s="31"/>
      <c r="F153" s="16">
        <f t="shared" si="2"/>
        <v>7654.2541361600743</v>
      </c>
    </row>
    <row r="154" spans="1:6" ht="30.75" thickBot="1" x14ac:dyDescent="0.3">
      <c r="A154" s="28">
        <v>146</v>
      </c>
      <c r="B154" s="17" t="s">
        <v>153</v>
      </c>
      <c r="C154" s="29">
        <v>11960</v>
      </c>
      <c r="D154" s="6"/>
      <c r="E154" s="144"/>
      <c r="F154" s="16">
        <f t="shared" si="2"/>
        <v>7654.2541361600743</v>
      </c>
    </row>
    <row r="155" spans="1:6" ht="26.25" thickBot="1" x14ac:dyDescent="0.3">
      <c r="A155" s="28">
        <v>147</v>
      </c>
      <c r="B155" s="15" t="s">
        <v>154</v>
      </c>
      <c r="C155" s="29">
        <v>11960</v>
      </c>
      <c r="D155" s="10"/>
      <c r="E155" s="31"/>
      <c r="F155" s="16">
        <f t="shared" si="2"/>
        <v>7654.2541361600743</v>
      </c>
    </row>
    <row r="156" spans="1:6" ht="26.25" thickBot="1" x14ac:dyDescent="0.3">
      <c r="A156" s="28">
        <v>148</v>
      </c>
      <c r="B156" s="15" t="s">
        <v>155</v>
      </c>
      <c r="C156" s="29">
        <v>5980</v>
      </c>
      <c r="D156" s="6"/>
      <c r="E156" s="144"/>
      <c r="F156" s="16">
        <f t="shared" si="2"/>
        <v>3827.1270680800371</v>
      </c>
    </row>
    <row r="157" spans="1:6" ht="26.25" thickBot="1" x14ac:dyDescent="0.3">
      <c r="A157" s="28">
        <v>149</v>
      </c>
      <c r="B157" s="15" t="s">
        <v>156</v>
      </c>
      <c r="C157" s="29">
        <v>3588</v>
      </c>
      <c r="D157" s="6"/>
      <c r="E157" s="144"/>
      <c r="F157" s="16">
        <f t="shared" si="2"/>
        <v>2296.2762408480221</v>
      </c>
    </row>
    <row r="158" spans="1:6" ht="26.25" thickBot="1" x14ac:dyDescent="0.3">
      <c r="A158" s="28">
        <v>150</v>
      </c>
      <c r="B158" s="15" t="s">
        <v>157</v>
      </c>
      <c r="C158" s="29">
        <v>2392</v>
      </c>
      <c r="D158" s="6"/>
      <c r="E158" s="144"/>
      <c r="F158" s="16">
        <f t="shared" si="2"/>
        <v>1530.8508272320148</v>
      </c>
    </row>
    <row r="159" spans="1:6" ht="45.75" thickBot="1" x14ac:dyDescent="0.3">
      <c r="A159" s="28">
        <v>151</v>
      </c>
      <c r="B159" s="17" t="s">
        <v>158</v>
      </c>
      <c r="C159" s="29">
        <v>95680</v>
      </c>
      <c r="D159" s="19"/>
      <c r="E159" s="146"/>
      <c r="F159" s="16">
        <f t="shared" si="2"/>
        <v>61234.033089280594</v>
      </c>
    </row>
    <row r="160" spans="1:6" ht="30.75" thickBot="1" x14ac:dyDescent="0.3">
      <c r="A160" s="28">
        <v>152</v>
      </c>
      <c r="B160" s="17" t="s">
        <v>159</v>
      </c>
      <c r="C160" s="29">
        <v>35880</v>
      </c>
      <c r="D160" s="10"/>
      <c r="E160" s="31"/>
      <c r="F160" s="16">
        <f t="shared" si="2"/>
        <v>22962.762408480223</v>
      </c>
    </row>
    <row r="161" spans="1:6" ht="15.75" thickBot="1" x14ac:dyDescent="0.3">
      <c r="A161" s="28">
        <v>153</v>
      </c>
      <c r="B161" s="17" t="s">
        <v>160</v>
      </c>
      <c r="C161" s="29">
        <v>9568</v>
      </c>
      <c r="D161" s="6"/>
      <c r="E161" s="144"/>
      <c r="F161" s="16">
        <f t="shared" si="2"/>
        <v>6123.4033089280592</v>
      </c>
    </row>
    <row r="162" spans="1:6" ht="15.75" thickBot="1" x14ac:dyDescent="0.3">
      <c r="A162" s="28">
        <v>154</v>
      </c>
      <c r="B162" s="17" t="s">
        <v>161</v>
      </c>
      <c r="C162" s="29">
        <v>9568</v>
      </c>
      <c r="D162" s="10"/>
      <c r="E162" s="31"/>
      <c r="F162" s="16">
        <f t="shared" si="2"/>
        <v>6123.4033089280592</v>
      </c>
    </row>
    <row r="163" spans="1:6" ht="30.75" thickBot="1" x14ac:dyDescent="0.3">
      <c r="A163" s="28">
        <v>155</v>
      </c>
      <c r="B163" s="17" t="s">
        <v>162</v>
      </c>
      <c r="C163" s="29">
        <v>35880</v>
      </c>
      <c r="D163" s="6"/>
      <c r="E163" s="144"/>
      <c r="F163" s="16">
        <f t="shared" si="2"/>
        <v>22962.762408480223</v>
      </c>
    </row>
    <row r="164" spans="1:6" ht="30.75" thickBot="1" x14ac:dyDescent="0.3">
      <c r="A164" s="28">
        <v>156</v>
      </c>
      <c r="B164" s="17" t="s">
        <v>163</v>
      </c>
      <c r="C164" s="29">
        <v>83720</v>
      </c>
      <c r="D164" s="10"/>
      <c r="E164" s="31"/>
      <c r="F164" s="16">
        <f t="shared" si="2"/>
        <v>53579.77895312052</v>
      </c>
    </row>
    <row r="165" spans="1:6" ht="15.75" thickBot="1" x14ac:dyDescent="0.3">
      <c r="A165" s="28">
        <v>157</v>
      </c>
      <c r="B165" s="17" t="s">
        <v>164</v>
      </c>
      <c r="C165" s="29">
        <v>11960</v>
      </c>
      <c r="D165" s="6"/>
      <c r="E165" s="144"/>
      <c r="F165" s="16">
        <f t="shared" si="2"/>
        <v>7654.2541361600743</v>
      </c>
    </row>
    <row r="166" spans="1:6" ht="30.75" thickBot="1" x14ac:dyDescent="0.3">
      <c r="A166" s="28">
        <v>158</v>
      </c>
      <c r="B166" s="17" t="s">
        <v>165</v>
      </c>
      <c r="C166" s="29">
        <v>3588</v>
      </c>
      <c r="D166" s="10"/>
      <c r="E166" s="31"/>
      <c r="F166" s="16">
        <f t="shared" si="2"/>
        <v>2296.2762408480221</v>
      </c>
    </row>
    <row r="167" spans="1:6" ht="30.75" thickBot="1" x14ac:dyDescent="0.3">
      <c r="A167" s="28">
        <v>159</v>
      </c>
      <c r="B167" s="17" t="s">
        <v>166</v>
      </c>
      <c r="C167" s="29">
        <v>11040</v>
      </c>
      <c r="D167" s="6"/>
      <c r="E167" s="144"/>
      <c r="F167" s="16">
        <f t="shared" si="2"/>
        <v>7065.4653564554528</v>
      </c>
    </row>
    <row r="168" spans="1:6" ht="30.75" thickBot="1" x14ac:dyDescent="0.3">
      <c r="A168" s="28">
        <v>160</v>
      </c>
      <c r="B168" s="17" t="s">
        <v>167</v>
      </c>
      <c r="C168" s="29">
        <v>3588</v>
      </c>
      <c r="D168" s="10"/>
      <c r="E168" s="31"/>
      <c r="F168" s="16">
        <f t="shared" si="2"/>
        <v>2296.2762408480221</v>
      </c>
    </row>
    <row r="169" spans="1:6" ht="30.75" thickBot="1" x14ac:dyDescent="0.3">
      <c r="A169" s="28">
        <v>161</v>
      </c>
      <c r="B169" s="17" t="s">
        <v>168</v>
      </c>
      <c r="C169" s="29">
        <v>10764</v>
      </c>
      <c r="D169" s="6"/>
      <c r="E169" s="144"/>
      <c r="F169" s="16">
        <f t="shared" si="2"/>
        <v>6888.8287225440663</v>
      </c>
    </row>
    <row r="170" spans="1:6" ht="45.75" thickBot="1" x14ac:dyDescent="0.3">
      <c r="A170" s="28">
        <v>162</v>
      </c>
      <c r="B170" s="17" t="s">
        <v>169</v>
      </c>
      <c r="C170" s="29">
        <v>4784</v>
      </c>
      <c r="D170" s="10"/>
      <c r="E170" s="31"/>
      <c r="F170" s="16">
        <f t="shared" si="2"/>
        <v>3061.7016544640296</v>
      </c>
    </row>
    <row r="171" spans="1:6" ht="30.75" thickBot="1" x14ac:dyDescent="0.3">
      <c r="A171" s="28">
        <v>163</v>
      </c>
      <c r="B171" s="17" t="s">
        <v>170</v>
      </c>
      <c r="C171" s="29">
        <v>9568</v>
      </c>
      <c r="D171" s="6"/>
      <c r="E171" s="144"/>
      <c r="F171" s="16">
        <f t="shared" si="2"/>
        <v>6123.4033089280592</v>
      </c>
    </row>
    <row r="172" spans="1:6" ht="30.75" thickBot="1" x14ac:dyDescent="0.3">
      <c r="A172" s="28">
        <v>164</v>
      </c>
      <c r="B172" s="17" t="s">
        <v>171</v>
      </c>
      <c r="C172" s="29">
        <v>5980</v>
      </c>
      <c r="D172" s="10"/>
      <c r="E172" s="31"/>
      <c r="F172" s="16">
        <f t="shared" si="2"/>
        <v>3827.1270680800371</v>
      </c>
    </row>
    <row r="173" spans="1:6" ht="15.75" thickBot="1" x14ac:dyDescent="0.3">
      <c r="A173" s="28">
        <v>165</v>
      </c>
      <c r="B173" s="17" t="s">
        <v>172</v>
      </c>
      <c r="C173" s="29">
        <v>11960</v>
      </c>
      <c r="D173" s="6"/>
      <c r="E173" s="144"/>
      <c r="F173" s="16">
        <f t="shared" si="2"/>
        <v>7654.2541361600743</v>
      </c>
    </row>
    <row r="174" spans="1:6" ht="30.75" thickBot="1" x14ac:dyDescent="0.3">
      <c r="A174" s="28">
        <v>166</v>
      </c>
      <c r="B174" s="17" t="s">
        <v>173</v>
      </c>
      <c r="C174" s="29">
        <v>17940</v>
      </c>
      <c r="D174" s="10"/>
      <c r="E174" s="31"/>
      <c r="F174" s="16">
        <f t="shared" si="2"/>
        <v>11481.381204240111</v>
      </c>
    </row>
    <row r="175" spans="1:6" ht="30.75" thickBot="1" x14ac:dyDescent="0.3">
      <c r="A175" s="28">
        <v>167</v>
      </c>
      <c r="B175" s="17" t="s">
        <v>174</v>
      </c>
      <c r="C175" s="29">
        <v>5980</v>
      </c>
      <c r="D175" s="20"/>
      <c r="E175" s="147"/>
      <c r="F175" s="16">
        <f t="shared" si="2"/>
        <v>3827.1270680800371</v>
      </c>
    </row>
    <row r="176" spans="1:6" ht="15.75" thickBot="1" x14ac:dyDescent="0.3">
      <c r="A176" s="28">
        <v>168</v>
      </c>
      <c r="B176" s="17" t="s">
        <v>175</v>
      </c>
      <c r="C176" s="29">
        <v>9568</v>
      </c>
      <c r="D176" s="6"/>
      <c r="E176" s="144"/>
      <c r="F176" s="16">
        <f t="shared" si="2"/>
        <v>6123.4033089280592</v>
      </c>
    </row>
    <row r="177" spans="1:6" ht="30.75" thickBot="1" x14ac:dyDescent="0.3">
      <c r="A177" s="28">
        <v>169</v>
      </c>
      <c r="B177" s="17" t="s">
        <v>176</v>
      </c>
      <c r="C177" s="32">
        <v>6000</v>
      </c>
      <c r="D177" s="6"/>
      <c r="E177" s="144"/>
      <c r="F177" s="16">
        <f t="shared" si="2"/>
        <v>3839.9268241605723</v>
      </c>
    </row>
    <row r="178" spans="1:6" ht="15.75" thickBot="1" x14ac:dyDescent="0.3">
      <c r="A178" s="28">
        <v>170</v>
      </c>
      <c r="B178" s="38" t="s">
        <v>177</v>
      </c>
      <c r="C178" s="29">
        <v>5980</v>
      </c>
      <c r="D178" s="10"/>
      <c r="E178" s="31"/>
      <c r="F178" s="16">
        <f t="shared" si="2"/>
        <v>3827.1270680800371</v>
      </c>
    </row>
    <row r="179" spans="1:6" ht="45.75" thickBot="1" x14ac:dyDescent="0.3">
      <c r="A179" s="28">
        <v>171</v>
      </c>
      <c r="B179" s="17" t="s">
        <v>178</v>
      </c>
      <c r="C179" s="29">
        <v>59800</v>
      </c>
      <c r="D179" s="6"/>
      <c r="E179" s="144"/>
      <c r="F179" s="16">
        <f t="shared" si="2"/>
        <v>38271.270680800371</v>
      </c>
    </row>
    <row r="180" spans="1:6" ht="30.75" thickBot="1" x14ac:dyDescent="0.3">
      <c r="A180" s="28">
        <v>172</v>
      </c>
      <c r="B180" s="17" t="s">
        <v>179</v>
      </c>
      <c r="C180" s="29">
        <v>11960</v>
      </c>
      <c r="D180" s="10"/>
      <c r="E180" s="31"/>
      <c r="F180" s="16">
        <f t="shared" si="2"/>
        <v>7654.2541361600743</v>
      </c>
    </row>
    <row r="181" spans="1:6" ht="30.75" thickBot="1" x14ac:dyDescent="0.3">
      <c r="A181" s="28">
        <v>173</v>
      </c>
      <c r="B181" s="17" t="s">
        <v>180</v>
      </c>
      <c r="C181" s="29">
        <v>11960</v>
      </c>
      <c r="D181" s="20"/>
      <c r="E181" s="147"/>
      <c r="F181" s="16">
        <f t="shared" si="2"/>
        <v>7654.2541361600743</v>
      </c>
    </row>
    <row r="182" spans="1:6" ht="30.75" thickBot="1" x14ac:dyDescent="0.3">
      <c r="A182" s="28">
        <v>174</v>
      </c>
      <c r="B182" s="17" t="s">
        <v>181</v>
      </c>
      <c r="C182" s="29">
        <v>11960</v>
      </c>
      <c r="D182" s="6"/>
      <c r="E182" s="144"/>
      <c r="F182" s="16">
        <f t="shared" si="2"/>
        <v>7654.2541361600743</v>
      </c>
    </row>
    <row r="183" spans="1:6" ht="30.75" thickBot="1" x14ac:dyDescent="0.3">
      <c r="A183" s="28">
        <v>175</v>
      </c>
      <c r="B183" s="17" t="s">
        <v>182</v>
      </c>
      <c r="C183" s="29">
        <v>29900</v>
      </c>
      <c r="D183" s="10"/>
      <c r="E183" s="31"/>
      <c r="F183" s="16">
        <f t="shared" si="2"/>
        <v>19135.635340400186</v>
      </c>
    </row>
    <row r="184" spans="1:6" ht="30.75" thickBot="1" x14ac:dyDescent="0.3">
      <c r="A184" s="28">
        <v>176</v>
      </c>
      <c r="B184" s="17" t="s">
        <v>183</v>
      </c>
      <c r="C184" s="29">
        <v>23920</v>
      </c>
      <c r="D184" s="6"/>
      <c r="E184" s="144"/>
      <c r="F184" s="16">
        <f t="shared" si="2"/>
        <v>15308.508272320149</v>
      </c>
    </row>
    <row r="185" spans="1:6" ht="30.75" thickBot="1" x14ac:dyDescent="0.3">
      <c r="A185" s="28">
        <v>177</v>
      </c>
      <c r="B185" s="17" t="s">
        <v>184</v>
      </c>
      <c r="C185" s="29">
        <v>11960</v>
      </c>
      <c r="D185" s="10"/>
      <c r="E185" s="31"/>
      <c r="F185" s="16">
        <f t="shared" si="2"/>
        <v>7654.2541361600743</v>
      </c>
    </row>
    <row r="186" spans="1:6" ht="30.75" thickBot="1" x14ac:dyDescent="0.3">
      <c r="A186" s="28">
        <v>178</v>
      </c>
      <c r="B186" s="17" t="s">
        <v>185</v>
      </c>
      <c r="C186" s="29">
        <v>35880</v>
      </c>
      <c r="D186" s="6"/>
      <c r="E186" s="144"/>
      <c r="F186" s="16">
        <f t="shared" si="2"/>
        <v>22962.762408480223</v>
      </c>
    </row>
    <row r="187" spans="1:6" ht="45.75" thickBot="1" x14ac:dyDescent="0.3">
      <c r="A187" s="28">
        <v>179</v>
      </c>
      <c r="B187" s="17" t="s">
        <v>186</v>
      </c>
      <c r="C187" s="29">
        <v>5980</v>
      </c>
      <c r="D187" s="6"/>
      <c r="E187" s="144"/>
      <c r="F187" s="16">
        <f t="shared" si="2"/>
        <v>3827.1270680800371</v>
      </c>
    </row>
    <row r="188" spans="1:6" ht="30.75" thickBot="1" x14ac:dyDescent="0.3">
      <c r="A188" s="28">
        <v>180</v>
      </c>
      <c r="B188" s="17" t="s">
        <v>187</v>
      </c>
      <c r="C188" s="29">
        <v>17940</v>
      </c>
      <c r="D188" s="19"/>
      <c r="E188" s="146"/>
      <c r="F188" s="16">
        <f t="shared" si="2"/>
        <v>11481.381204240111</v>
      </c>
    </row>
    <row r="189" spans="1:6" ht="45.75" thickBot="1" x14ac:dyDescent="0.3">
      <c r="A189" s="28">
        <v>181</v>
      </c>
      <c r="B189" s="17" t="s">
        <v>188</v>
      </c>
      <c r="C189" s="29">
        <v>11960</v>
      </c>
      <c r="D189" s="6"/>
      <c r="E189" s="144"/>
      <c r="F189" s="16">
        <f t="shared" si="2"/>
        <v>7654.2541361600743</v>
      </c>
    </row>
    <row r="190" spans="1:6" ht="26.25" thickBot="1" x14ac:dyDescent="0.3">
      <c r="A190" s="28">
        <v>182</v>
      </c>
      <c r="B190" s="15" t="s">
        <v>189</v>
      </c>
      <c r="C190" s="29">
        <v>5980</v>
      </c>
      <c r="D190" s="19"/>
      <c r="E190" s="146"/>
      <c r="F190" s="16">
        <f t="shared" si="2"/>
        <v>3827.1270680800371</v>
      </c>
    </row>
    <row r="191" spans="1:6" ht="30.75" thickBot="1" x14ac:dyDescent="0.3">
      <c r="A191" s="28">
        <v>183</v>
      </c>
      <c r="B191" s="17" t="s">
        <v>190</v>
      </c>
      <c r="C191" s="29">
        <v>5980</v>
      </c>
      <c r="D191" s="10"/>
      <c r="E191" s="31"/>
      <c r="F191" s="16">
        <f t="shared" si="2"/>
        <v>3827.1270680800371</v>
      </c>
    </row>
    <row r="192" spans="1:6" ht="30.75" thickBot="1" x14ac:dyDescent="0.3">
      <c r="A192" s="28">
        <v>184</v>
      </c>
      <c r="B192" s="17" t="s">
        <v>191</v>
      </c>
      <c r="C192" s="29">
        <v>5980</v>
      </c>
      <c r="D192" s="6"/>
      <c r="E192" s="144"/>
      <c r="F192" s="16">
        <f t="shared" si="2"/>
        <v>3827.1270680800371</v>
      </c>
    </row>
    <row r="193" spans="1:6" ht="30.75" thickBot="1" x14ac:dyDescent="0.3">
      <c r="A193" s="28">
        <v>185</v>
      </c>
      <c r="B193" s="17" t="s">
        <v>192</v>
      </c>
      <c r="C193" s="29">
        <v>2392</v>
      </c>
      <c r="D193" s="10"/>
      <c r="E193" s="31"/>
      <c r="F193" s="16">
        <f t="shared" si="2"/>
        <v>1530.8508272320148</v>
      </c>
    </row>
    <row r="194" spans="1:6" ht="26.25" thickBot="1" x14ac:dyDescent="0.3">
      <c r="A194" s="28">
        <v>186</v>
      </c>
      <c r="B194" s="15" t="s">
        <v>193</v>
      </c>
      <c r="C194" s="29">
        <v>5980</v>
      </c>
      <c r="D194" s="6"/>
      <c r="E194" s="144"/>
      <c r="F194" s="16">
        <f t="shared" si="2"/>
        <v>3827.1270680800371</v>
      </c>
    </row>
    <row r="195" spans="1:6" ht="26.25" thickBot="1" x14ac:dyDescent="0.3">
      <c r="A195" s="28">
        <v>187</v>
      </c>
      <c r="B195" s="15" t="s">
        <v>194</v>
      </c>
      <c r="C195" s="29">
        <v>3588</v>
      </c>
      <c r="D195" s="6"/>
      <c r="E195" s="144"/>
      <c r="F195" s="16">
        <f t="shared" si="2"/>
        <v>2296.2762408480221</v>
      </c>
    </row>
    <row r="196" spans="1:6" ht="26.25" thickBot="1" x14ac:dyDescent="0.3">
      <c r="A196" s="28">
        <v>188</v>
      </c>
      <c r="B196" s="15" t="s">
        <v>195</v>
      </c>
      <c r="C196" s="29">
        <v>3588</v>
      </c>
      <c r="D196" s="10"/>
      <c r="E196" s="31"/>
      <c r="F196" s="16">
        <f t="shared" si="2"/>
        <v>2296.2762408480221</v>
      </c>
    </row>
    <row r="197" spans="1:6" ht="26.25" thickBot="1" x14ac:dyDescent="0.3">
      <c r="A197" s="28">
        <v>189</v>
      </c>
      <c r="B197" s="15" t="s">
        <v>196</v>
      </c>
      <c r="C197" s="29">
        <v>3588</v>
      </c>
      <c r="D197" s="6"/>
      <c r="E197" s="144"/>
      <c r="F197" s="16">
        <f t="shared" si="2"/>
        <v>2296.2762408480221</v>
      </c>
    </row>
    <row r="198" spans="1:6" ht="26.25" thickBot="1" x14ac:dyDescent="0.3">
      <c r="A198" s="28">
        <v>190</v>
      </c>
      <c r="B198" s="15" t="s">
        <v>197</v>
      </c>
      <c r="C198" s="29">
        <v>5980</v>
      </c>
      <c r="D198" s="10"/>
      <c r="E198" s="31"/>
      <c r="F198" s="16">
        <f t="shared" si="2"/>
        <v>3827.1270680800371</v>
      </c>
    </row>
    <row r="199" spans="1:6" ht="26.25" thickBot="1" x14ac:dyDescent="0.3">
      <c r="A199" s="28">
        <v>191</v>
      </c>
      <c r="B199" s="15" t="s">
        <v>198</v>
      </c>
      <c r="C199" s="29">
        <v>5980</v>
      </c>
      <c r="D199" s="6"/>
      <c r="E199" s="144"/>
      <c r="F199" s="16">
        <f t="shared" si="2"/>
        <v>3827.1270680800371</v>
      </c>
    </row>
    <row r="200" spans="1:6" ht="26.25" thickBot="1" x14ac:dyDescent="0.3">
      <c r="A200" s="28">
        <v>192</v>
      </c>
      <c r="B200" s="15" t="s">
        <v>199</v>
      </c>
      <c r="C200" s="29">
        <v>5980</v>
      </c>
      <c r="D200" s="10"/>
      <c r="E200" s="31"/>
      <c r="F200" s="16">
        <f t="shared" ref="F200:F263" si="3">17447000/27261457*C200</f>
        <v>3827.1270680800371</v>
      </c>
    </row>
    <row r="201" spans="1:6" ht="30.75" thickBot="1" x14ac:dyDescent="0.3">
      <c r="A201" s="28">
        <v>193</v>
      </c>
      <c r="B201" s="17" t="s">
        <v>200</v>
      </c>
      <c r="C201" s="32">
        <v>8000</v>
      </c>
      <c r="D201" s="6"/>
      <c r="E201" s="144"/>
      <c r="F201" s="16">
        <f t="shared" si="3"/>
        <v>5119.9024322140958</v>
      </c>
    </row>
    <row r="202" spans="1:6" ht="15.75" thickBot="1" x14ac:dyDescent="0.3">
      <c r="A202" s="28">
        <v>194</v>
      </c>
      <c r="B202" s="15" t="s">
        <v>202</v>
      </c>
      <c r="C202" s="148"/>
      <c r="D202" s="10"/>
      <c r="E202" s="31"/>
      <c r="F202" s="16">
        <f t="shared" si="3"/>
        <v>0</v>
      </c>
    </row>
    <row r="203" spans="1:6" ht="15.75" thickBot="1" x14ac:dyDescent="0.3">
      <c r="A203" s="161" t="s">
        <v>203</v>
      </c>
      <c r="B203" s="162"/>
      <c r="C203" s="148"/>
      <c r="D203" s="6"/>
      <c r="E203" s="144"/>
      <c r="F203" s="16">
        <v>0</v>
      </c>
    </row>
    <row r="204" spans="1:6" ht="26.25" thickBot="1" x14ac:dyDescent="0.3">
      <c r="A204" s="13">
        <v>195</v>
      </c>
      <c r="B204" s="15" t="s">
        <v>204</v>
      </c>
      <c r="C204" s="29">
        <v>83720</v>
      </c>
      <c r="D204" s="6"/>
      <c r="E204" s="144"/>
      <c r="F204" s="16">
        <f t="shared" si="3"/>
        <v>53579.77895312052</v>
      </c>
    </row>
    <row r="205" spans="1:6" ht="26.25" thickBot="1" x14ac:dyDescent="0.3">
      <c r="A205" s="13">
        <v>196</v>
      </c>
      <c r="B205" s="15" t="s">
        <v>205</v>
      </c>
      <c r="C205" s="29">
        <v>47840</v>
      </c>
      <c r="D205" s="10"/>
      <c r="E205" s="31"/>
      <c r="F205" s="16">
        <f t="shared" si="3"/>
        <v>30617.016544640297</v>
      </c>
    </row>
    <row r="206" spans="1:6" ht="26.25" thickBot="1" x14ac:dyDescent="0.3">
      <c r="A206" s="13">
        <v>197</v>
      </c>
      <c r="B206" s="15" t="s">
        <v>206</v>
      </c>
      <c r="C206" s="29">
        <v>80000</v>
      </c>
      <c r="D206" s="6"/>
      <c r="E206" s="144"/>
      <c r="F206" s="16">
        <f t="shared" si="3"/>
        <v>51199.024322140962</v>
      </c>
    </row>
    <row r="207" spans="1:6" ht="26.25" thickBot="1" x14ac:dyDescent="0.3">
      <c r="A207" s="13">
        <v>198</v>
      </c>
      <c r="B207" s="15" t="s">
        <v>207</v>
      </c>
      <c r="C207" s="29">
        <v>40000</v>
      </c>
      <c r="D207" s="10"/>
      <c r="E207" s="31"/>
      <c r="F207" s="16">
        <f t="shared" si="3"/>
        <v>25599.512161070481</v>
      </c>
    </row>
    <row r="208" spans="1:6" ht="26.25" thickBot="1" x14ac:dyDescent="0.3">
      <c r="A208" s="13">
        <v>199</v>
      </c>
      <c r="B208" s="15" t="s">
        <v>208</v>
      </c>
      <c r="C208" s="29">
        <v>15000</v>
      </c>
      <c r="D208" s="6"/>
      <c r="E208" s="144"/>
      <c r="F208" s="16">
        <f t="shared" si="3"/>
        <v>9599.8170604014304</v>
      </c>
    </row>
    <row r="209" spans="1:6" ht="26.25" thickBot="1" x14ac:dyDescent="0.3">
      <c r="A209" s="13">
        <v>200</v>
      </c>
      <c r="B209" s="15" t="s">
        <v>209</v>
      </c>
      <c r="C209" s="29">
        <v>15000</v>
      </c>
      <c r="D209" s="10"/>
      <c r="E209" s="31"/>
      <c r="F209" s="16">
        <f t="shared" si="3"/>
        <v>9599.8170604014304</v>
      </c>
    </row>
    <row r="210" spans="1:6" ht="26.25" thickBot="1" x14ac:dyDescent="0.3">
      <c r="A210" s="13">
        <v>201</v>
      </c>
      <c r="B210" s="15" t="s">
        <v>210</v>
      </c>
      <c r="C210" s="29">
        <v>5000</v>
      </c>
      <c r="D210" s="6"/>
      <c r="E210" s="144"/>
      <c r="F210" s="16">
        <f t="shared" si="3"/>
        <v>3199.9390201338101</v>
      </c>
    </row>
    <row r="211" spans="1:6" ht="15.75" thickBot="1" x14ac:dyDescent="0.3">
      <c r="A211" s="13">
        <v>202</v>
      </c>
      <c r="B211" s="15" t="s">
        <v>211</v>
      </c>
      <c r="C211" s="29">
        <v>15000</v>
      </c>
      <c r="D211" s="6"/>
      <c r="E211" s="144"/>
      <c r="F211" s="16">
        <f t="shared" si="3"/>
        <v>9599.8170604014304</v>
      </c>
    </row>
    <row r="212" spans="1:6" ht="26.25" thickBot="1" x14ac:dyDescent="0.3">
      <c r="A212" s="13">
        <v>203</v>
      </c>
      <c r="B212" s="15" t="s">
        <v>212</v>
      </c>
      <c r="C212" s="29">
        <v>5000</v>
      </c>
      <c r="D212" s="6"/>
      <c r="E212" s="144"/>
      <c r="F212" s="16">
        <f t="shared" si="3"/>
        <v>3199.9390201338101</v>
      </c>
    </row>
    <row r="213" spans="1:6" ht="26.25" thickBot="1" x14ac:dyDescent="0.3">
      <c r="A213" s="13">
        <v>204</v>
      </c>
      <c r="B213" s="15" t="s">
        <v>213</v>
      </c>
      <c r="C213" s="29">
        <v>7000</v>
      </c>
      <c r="D213" s="10"/>
      <c r="E213" s="31"/>
      <c r="F213" s="16">
        <f t="shared" si="3"/>
        <v>4479.9146281873345</v>
      </c>
    </row>
    <row r="214" spans="1:6" ht="26.25" thickBot="1" x14ac:dyDescent="0.3">
      <c r="A214" s="13">
        <v>205</v>
      </c>
      <c r="B214" s="15" t="s">
        <v>214</v>
      </c>
      <c r="C214" s="29">
        <v>5000</v>
      </c>
      <c r="D214" s="6"/>
      <c r="E214" s="144"/>
      <c r="F214" s="16">
        <f t="shared" si="3"/>
        <v>3199.9390201338101</v>
      </c>
    </row>
    <row r="215" spans="1:6" ht="15.75" thickBot="1" x14ac:dyDescent="0.3">
      <c r="A215" s="13">
        <v>206</v>
      </c>
      <c r="B215" s="15" t="s">
        <v>215</v>
      </c>
      <c r="C215" s="29">
        <v>5000</v>
      </c>
      <c r="D215" s="10"/>
      <c r="E215" s="31"/>
      <c r="F215" s="16">
        <f t="shared" si="3"/>
        <v>3199.9390201338101</v>
      </c>
    </row>
    <row r="216" spans="1:6" ht="26.25" thickBot="1" x14ac:dyDescent="0.3">
      <c r="A216" s="13">
        <v>207</v>
      </c>
      <c r="B216" s="15" t="s">
        <v>216</v>
      </c>
      <c r="C216" s="29">
        <v>5000</v>
      </c>
      <c r="D216" s="6"/>
      <c r="E216" s="144"/>
      <c r="F216" s="16">
        <f t="shared" si="3"/>
        <v>3199.9390201338101</v>
      </c>
    </row>
    <row r="217" spans="1:6" ht="26.25" thickBot="1" x14ac:dyDescent="0.3">
      <c r="A217" s="13">
        <v>208</v>
      </c>
      <c r="B217" s="15" t="s">
        <v>217</v>
      </c>
      <c r="C217" s="29">
        <v>5000</v>
      </c>
      <c r="D217" s="10"/>
      <c r="E217" s="31"/>
      <c r="F217" s="16">
        <f t="shared" si="3"/>
        <v>3199.9390201338101</v>
      </c>
    </row>
    <row r="218" spans="1:6" ht="15.75" thickBot="1" x14ac:dyDescent="0.3">
      <c r="A218" s="13">
        <v>209</v>
      </c>
      <c r="B218" s="15" t="s">
        <v>218</v>
      </c>
      <c r="C218" s="29">
        <v>5000</v>
      </c>
      <c r="D218" s="6"/>
      <c r="E218" s="144"/>
      <c r="F218" s="16">
        <f t="shared" si="3"/>
        <v>3199.9390201338101</v>
      </c>
    </row>
    <row r="219" spans="1:6" ht="26.25" thickBot="1" x14ac:dyDescent="0.3">
      <c r="A219" s="13">
        <v>210</v>
      </c>
      <c r="B219" s="15" t="s">
        <v>219</v>
      </c>
      <c r="C219" s="29">
        <v>5000</v>
      </c>
      <c r="D219" s="10"/>
      <c r="E219" s="31"/>
      <c r="F219" s="16">
        <f t="shared" si="3"/>
        <v>3199.9390201338101</v>
      </c>
    </row>
    <row r="220" spans="1:6" ht="26.25" thickBot="1" x14ac:dyDescent="0.3">
      <c r="A220" s="13">
        <v>211</v>
      </c>
      <c r="B220" s="15" t="s">
        <v>220</v>
      </c>
      <c r="C220" s="29">
        <v>5000</v>
      </c>
      <c r="D220" s="6"/>
      <c r="E220" s="144"/>
      <c r="F220" s="16">
        <f t="shared" si="3"/>
        <v>3199.9390201338101</v>
      </c>
    </row>
    <row r="221" spans="1:6" ht="26.25" thickBot="1" x14ac:dyDescent="0.3">
      <c r="A221" s="39">
        <v>212</v>
      </c>
      <c r="B221" s="15" t="s">
        <v>221</v>
      </c>
      <c r="C221" s="29">
        <v>5000</v>
      </c>
      <c r="D221" s="10"/>
      <c r="E221" s="31"/>
      <c r="F221" s="16">
        <f t="shared" si="3"/>
        <v>3199.9390201338101</v>
      </c>
    </row>
    <row r="222" spans="1:6" ht="26.25" thickBot="1" x14ac:dyDescent="0.3">
      <c r="A222" s="39">
        <v>213</v>
      </c>
      <c r="B222" s="15" t="s">
        <v>222</v>
      </c>
      <c r="C222" s="29">
        <v>5000</v>
      </c>
      <c r="D222" s="6"/>
      <c r="E222" s="144"/>
      <c r="F222" s="16">
        <f t="shared" si="3"/>
        <v>3199.9390201338101</v>
      </c>
    </row>
    <row r="223" spans="1:6" ht="28.5" thickBot="1" x14ac:dyDescent="0.3">
      <c r="A223" s="39">
        <v>214</v>
      </c>
      <c r="B223" s="15" t="s">
        <v>223</v>
      </c>
      <c r="C223" s="29">
        <v>5000</v>
      </c>
      <c r="D223" s="10"/>
      <c r="E223" s="31"/>
      <c r="F223" s="16">
        <f t="shared" si="3"/>
        <v>3199.9390201338101</v>
      </c>
    </row>
    <row r="224" spans="1:6" ht="26.25" thickBot="1" x14ac:dyDescent="0.3">
      <c r="A224" s="39">
        <v>215</v>
      </c>
      <c r="B224" s="15" t="s">
        <v>224</v>
      </c>
      <c r="C224" s="29">
        <v>5000</v>
      </c>
      <c r="D224" s="6"/>
      <c r="E224" s="144"/>
      <c r="F224" s="16">
        <f t="shared" si="3"/>
        <v>3199.9390201338101</v>
      </c>
    </row>
    <row r="225" spans="1:6" ht="26.25" thickBot="1" x14ac:dyDescent="0.3">
      <c r="A225" s="39">
        <v>216</v>
      </c>
      <c r="B225" s="15" t="s">
        <v>225</v>
      </c>
      <c r="C225" s="29">
        <v>5000</v>
      </c>
      <c r="D225" s="10"/>
      <c r="E225" s="31"/>
      <c r="F225" s="16">
        <f t="shared" si="3"/>
        <v>3199.9390201338101</v>
      </c>
    </row>
    <row r="226" spans="1:6" ht="26.25" thickBot="1" x14ac:dyDescent="0.3">
      <c r="A226" s="39">
        <v>217</v>
      </c>
      <c r="B226" s="15" t="s">
        <v>226</v>
      </c>
      <c r="C226" s="29">
        <v>5000</v>
      </c>
      <c r="D226" s="6"/>
      <c r="E226" s="144"/>
      <c r="F226" s="16">
        <f t="shared" si="3"/>
        <v>3199.9390201338101</v>
      </c>
    </row>
    <row r="227" spans="1:6" ht="26.25" thickBot="1" x14ac:dyDescent="0.3">
      <c r="A227" s="39">
        <v>218</v>
      </c>
      <c r="B227" s="15" t="s">
        <v>227</v>
      </c>
      <c r="C227" s="29">
        <v>5000</v>
      </c>
      <c r="D227" s="10"/>
      <c r="E227" s="31"/>
      <c r="F227" s="16">
        <f t="shared" si="3"/>
        <v>3199.9390201338101</v>
      </c>
    </row>
    <row r="228" spans="1:6" ht="26.25" thickBot="1" x14ac:dyDescent="0.3">
      <c r="A228" s="39">
        <v>219</v>
      </c>
      <c r="B228" s="15" t="s">
        <v>228</v>
      </c>
      <c r="C228" s="29">
        <v>5000</v>
      </c>
      <c r="D228" s="6"/>
      <c r="E228" s="144"/>
      <c r="F228" s="16">
        <f t="shared" si="3"/>
        <v>3199.9390201338101</v>
      </c>
    </row>
    <row r="229" spans="1:6" ht="26.25" thickBot="1" x14ac:dyDescent="0.3">
      <c r="A229" s="39">
        <v>220</v>
      </c>
      <c r="B229" s="15" t="s">
        <v>229</v>
      </c>
      <c r="C229" s="29">
        <v>5000</v>
      </c>
      <c r="D229" s="20"/>
      <c r="E229" s="147"/>
      <c r="F229" s="16">
        <f t="shared" si="3"/>
        <v>3199.9390201338101</v>
      </c>
    </row>
    <row r="230" spans="1:6" ht="26.25" thickBot="1" x14ac:dyDescent="0.3">
      <c r="A230" s="39">
        <v>221</v>
      </c>
      <c r="B230" s="15" t="s">
        <v>230</v>
      </c>
      <c r="C230" s="29">
        <v>5000</v>
      </c>
      <c r="D230" s="6"/>
      <c r="E230" s="144"/>
      <c r="F230" s="16">
        <f t="shared" si="3"/>
        <v>3199.9390201338101</v>
      </c>
    </row>
    <row r="231" spans="1:6" ht="26.25" thickBot="1" x14ac:dyDescent="0.3">
      <c r="A231" s="39">
        <v>222</v>
      </c>
      <c r="B231" s="15" t="s">
        <v>231</v>
      </c>
      <c r="C231" s="29">
        <v>11960</v>
      </c>
      <c r="D231" s="10"/>
      <c r="E231" s="31"/>
      <c r="F231" s="16">
        <f t="shared" si="3"/>
        <v>7654.2541361600743</v>
      </c>
    </row>
    <row r="232" spans="1:6" ht="26.25" thickBot="1" x14ac:dyDescent="0.3">
      <c r="A232" s="39">
        <v>223</v>
      </c>
      <c r="B232" s="15" t="s">
        <v>232</v>
      </c>
      <c r="C232" s="29">
        <v>14352</v>
      </c>
      <c r="D232" s="6"/>
      <c r="E232" s="144"/>
      <c r="F232" s="16">
        <f t="shared" si="3"/>
        <v>9185.1049633920884</v>
      </c>
    </row>
    <row r="233" spans="1:6" ht="30.75" thickBot="1" x14ac:dyDescent="0.3">
      <c r="A233" s="39">
        <v>224</v>
      </c>
      <c r="B233" s="17" t="s">
        <v>233</v>
      </c>
      <c r="C233" s="29">
        <v>11960</v>
      </c>
      <c r="D233" s="10"/>
      <c r="E233" s="31"/>
      <c r="F233" s="16">
        <f t="shared" si="3"/>
        <v>7654.2541361600743</v>
      </c>
    </row>
    <row r="234" spans="1:6" ht="39" thickBot="1" x14ac:dyDescent="0.3">
      <c r="A234" s="39">
        <v>225</v>
      </c>
      <c r="B234" s="15" t="s">
        <v>234</v>
      </c>
      <c r="C234" s="29">
        <v>11960</v>
      </c>
      <c r="D234" s="6"/>
      <c r="E234" s="144"/>
      <c r="F234" s="16">
        <f t="shared" si="3"/>
        <v>7654.2541361600743</v>
      </c>
    </row>
    <row r="235" spans="1:6" ht="26.25" thickBot="1" x14ac:dyDescent="0.3">
      <c r="A235" s="39">
        <v>226</v>
      </c>
      <c r="B235" s="15" t="s">
        <v>235</v>
      </c>
      <c r="C235" s="29">
        <v>11960</v>
      </c>
      <c r="D235" s="6"/>
      <c r="E235" s="144"/>
      <c r="F235" s="16">
        <f t="shared" si="3"/>
        <v>7654.2541361600743</v>
      </c>
    </row>
    <row r="236" spans="1:6" ht="15.75" thickBot="1" x14ac:dyDescent="0.3">
      <c r="A236" s="161" t="s">
        <v>236</v>
      </c>
      <c r="B236" s="165"/>
      <c r="C236" s="32"/>
      <c r="D236" s="10"/>
      <c r="E236" s="31"/>
      <c r="F236" s="16">
        <v>0</v>
      </c>
    </row>
    <row r="237" spans="1:6" ht="26.25" thickBot="1" x14ac:dyDescent="0.3">
      <c r="A237" s="13">
        <v>227</v>
      </c>
      <c r="B237" s="15" t="s">
        <v>237</v>
      </c>
      <c r="C237" s="29">
        <v>35880</v>
      </c>
      <c r="D237" s="10"/>
      <c r="E237" s="31"/>
      <c r="F237" s="16">
        <f t="shared" si="3"/>
        <v>22962.762408480223</v>
      </c>
    </row>
    <row r="238" spans="1:6" ht="39" thickBot="1" x14ac:dyDescent="0.3">
      <c r="A238" s="13">
        <v>228</v>
      </c>
      <c r="B238" s="15" t="s">
        <v>238</v>
      </c>
      <c r="C238" s="29">
        <v>35880</v>
      </c>
      <c r="D238" s="10"/>
      <c r="E238" s="31"/>
      <c r="F238" s="16">
        <f t="shared" si="3"/>
        <v>22962.762408480223</v>
      </c>
    </row>
    <row r="239" spans="1:6" ht="39" thickBot="1" x14ac:dyDescent="0.3">
      <c r="A239" s="39">
        <v>229</v>
      </c>
      <c r="B239" s="15" t="s">
        <v>239</v>
      </c>
      <c r="C239" s="29">
        <v>17940</v>
      </c>
      <c r="D239" s="10"/>
      <c r="E239" s="31"/>
      <c r="F239" s="16">
        <f t="shared" si="3"/>
        <v>11481.381204240111</v>
      </c>
    </row>
    <row r="240" spans="1:6" ht="26.25" thickBot="1" x14ac:dyDescent="0.3">
      <c r="A240" s="39">
        <v>230</v>
      </c>
      <c r="B240" s="15" t="s">
        <v>240</v>
      </c>
      <c r="C240" s="29">
        <v>17940</v>
      </c>
      <c r="D240" s="10"/>
      <c r="E240" s="31"/>
      <c r="F240" s="16">
        <f t="shared" si="3"/>
        <v>11481.381204240111</v>
      </c>
    </row>
    <row r="241" spans="1:6" ht="26.25" thickBot="1" x14ac:dyDescent="0.3">
      <c r="A241" s="39">
        <v>231</v>
      </c>
      <c r="B241" s="15" t="s">
        <v>241</v>
      </c>
      <c r="C241" s="29">
        <v>11960</v>
      </c>
      <c r="D241" s="10"/>
      <c r="E241" s="31"/>
      <c r="F241" s="16">
        <f t="shared" si="3"/>
        <v>7654.2541361600743</v>
      </c>
    </row>
    <row r="242" spans="1:6" ht="26.25" thickBot="1" x14ac:dyDescent="0.3">
      <c r="A242" s="39">
        <v>232</v>
      </c>
      <c r="B242" s="15" t="s">
        <v>242</v>
      </c>
      <c r="C242" s="29">
        <v>9568</v>
      </c>
      <c r="D242" s="10"/>
      <c r="E242" s="31"/>
      <c r="F242" s="16">
        <f t="shared" si="3"/>
        <v>6123.4033089280592</v>
      </c>
    </row>
    <row r="243" spans="1:6" ht="39" thickBot="1" x14ac:dyDescent="0.3">
      <c r="A243" s="39">
        <v>233</v>
      </c>
      <c r="B243" s="15" t="s">
        <v>243</v>
      </c>
      <c r="C243" s="29">
        <v>11960</v>
      </c>
      <c r="D243" s="10"/>
      <c r="E243" s="31"/>
      <c r="F243" s="16">
        <f t="shared" si="3"/>
        <v>7654.2541361600743</v>
      </c>
    </row>
    <row r="244" spans="1:6" ht="30.75" thickBot="1" x14ac:dyDescent="0.3">
      <c r="A244" s="39">
        <v>234</v>
      </c>
      <c r="B244" s="17" t="s">
        <v>244</v>
      </c>
      <c r="C244" s="29">
        <v>11960</v>
      </c>
      <c r="D244" s="10"/>
      <c r="E244" s="31"/>
      <c r="F244" s="16">
        <f t="shared" si="3"/>
        <v>7654.2541361600743</v>
      </c>
    </row>
    <row r="245" spans="1:6" ht="30.75" thickBot="1" x14ac:dyDescent="0.3">
      <c r="A245" s="39">
        <v>235</v>
      </c>
      <c r="B245" s="17" t="s">
        <v>245</v>
      </c>
      <c r="C245" s="29">
        <v>11960</v>
      </c>
      <c r="D245" s="10"/>
      <c r="E245" s="31"/>
      <c r="F245" s="16">
        <f t="shared" si="3"/>
        <v>7654.2541361600743</v>
      </c>
    </row>
    <row r="246" spans="1:6" ht="45.75" thickBot="1" x14ac:dyDescent="0.3">
      <c r="A246" s="39">
        <v>236</v>
      </c>
      <c r="B246" s="17" t="s">
        <v>246</v>
      </c>
      <c r="C246" s="29">
        <v>11960</v>
      </c>
      <c r="D246" s="10"/>
      <c r="E246" s="31"/>
      <c r="F246" s="16">
        <f t="shared" si="3"/>
        <v>7654.2541361600743</v>
      </c>
    </row>
    <row r="247" spans="1:6" ht="30.75" thickBot="1" x14ac:dyDescent="0.3">
      <c r="A247" s="39">
        <v>237</v>
      </c>
      <c r="B247" s="17" t="s">
        <v>247</v>
      </c>
      <c r="C247" s="29">
        <v>11960</v>
      </c>
      <c r="D247" s="10"/>
      <c r="E247" s="31"/>
      <c r="F247" s="16">
        <f t="shared" si="3"/>
        <v>7654.2541361600743</v>
      </c>
    </row>
    <row r="248" spans="1:6" ht="26.25" thickBot="1" x14ac:dyDescent="0.3">
      <c r="A248" s="39">
        <v>238</v>
      </c>
      <c r="B248" s="15" t="s">
        <v>248</v>
      </c>
      <c r="C248" s="29">
        <v>11960</v>
      </c>
      <c r="D248" s="10"/>
      <c r="E248" s="31"/>
      <c r="F248" s="16">
        <f t="shared" si="3"/>
        <v>7654.2541361600743</v>
      </c>
    </row>
    <row r="249" spans="1:6" ht="26.25" thickBot="1" x14ac:dyDescent="0.3">
      <c r="A249" s="39">
        <v>239</v>
      </c>
      <c r="B249" s="15" t="s">
        <v>249</v>
      </c>
      <c r="C249" s="29">
        <v>29900</v>
      </c>
      <c r="D249" s="10"/>
      <c r="E249" s="31"/>
      <c r="F249" s="16">
        <f t="shared" si="3"/>
        <v>19135.635340400186</v>
      </c>
    </row>
    <row r="250" spans="1:6" ht="26.25" thickBot="1" x14ac:dyDescent="0.3">
      <c r="A250" s="40">
        <v>240</v>
      </c>
      <c r="B250" s="41" t="s">
        <v>250</v>
      </c>
      <c r="C250" s="29">
        <v>27900</v>
      </c>
      <c r="D250" s="10"/>
      <c r="E250" s="31"/>
      <c r="F250" s="16">
        <f t="shared" si="3"/>
        <v>17855.659732346659</v>
      </c>
    </row>
    <row r="251" spans="1:6" ht="39" thickBot="1" x14ac:dyDescent="0.3">
      <c r="A251" s="40">
        <v>241</v>
      </c>
      <c r="B251" s="41" t="s">
        <v>251</v>
      </c>
      <c r="C251" s="29">
        <v>17940</v>
      </c>
      <c r="D251" s="10"/>
      <c r="E251" s="31"/>
      <c r="F251" s="16">
        <f t="shared" si="3"/>
        <v>11481.381204240111</v>
      </c>
    </row>
    <row r="252" spans="1:6" ht="26.25" thickBot="1" x14ac:dyDescent="0.3">
      <c r="A252" s="40">
        <v>242</v>
      </c>
      <c r="B252" s="41" t="s">
        <v>252</v>
      </c>
      <c r="C252" s="29">
        <v>23920</v>
      </c>
      <c r="D252" s="10"/>
      <c r="E252" s="31"/>
      <c r="F252" s="16">
        <f t="shared" si="3"/>
        <v>15308.508272320149</v>
      </c>
    </row>
    <row r="253" spans="1:6" ht="26.25" thickBot="1" x14ac:dyDescent="0.3">
      <c r="A253" s="40">
        <v>243</v>
      </c>
      <c r="B253" s="41" t="s">
        <v>253</v>
      </c>
      <c r="C253" s="29">
        <v>23920</v>
      </c>
      <c r="D253" s="10"/>
      <c r="E253" s="31"/>
      <c r="F253" s="16">
        <f t="shared" si="3"/>
        <v>15308.508272320149</v>
      </c>
    </row>
    <row r="254" spans="1:6" ht="39" thickBot="1" x14ac:dyDescent="0.3">
      <c r="A254" s="40">
        <v>244</v>
      </c>
      <c r="B254" s="41" t="s">
        <v>254</v>
      </c>
      <c r="C254" s="29">
        <v>11960</v>
      </c>
      <c r="D254" s="10"/>
      <c r="E254" s="31"/>
      <c r="F254" s="16">
        <f t="shared" si="3"/>
        <v>7654.2541361600743</v>
      </c>
    </row>
    <row r="255" spans="1:6" ht="26.25" thickBot="1" x14ac:dyDescent="0.3">
      <c r="A255" s="40">
        <v>245</v>
      </c>
      <c r="B255" s="41" t="s">
        <v>255</v>
      </c>
      <c r="C255" s="29">
        <v>11960</v>
      </c>
      <c r="D255" s="10"/>
      <c r="E255" s="31"/>
      <c r="F255" s="16">
        <f t="shared" si="3"/>
        <v>7654.2541361600743</v>
      </c>
    </row>
    <row r="256" spans="1:6" ht="26.25" thickBot="1" x14ac:dyDescent="0.3">
      <c r="A256" s="40">
        <v>246</v>
      </c>
      <c r="B256" s="41" t="s">
        <v>256</v>
      </c>
      <c r="C256" s="29">
        <v>11960</v>
      </c>
      <c r="D256" s="10"/>
      <c r="E256" s="31"/>
      <c r="F256" s="16">
        <f t="shared" si="3"/>
        <v>7654.2541361600743</v>
      </c>
    </row>
    <row r="257" spans="1:6" ht="26.25" thickBot="1" x14ac:dyDescent="0.3">
      <c r="A257" s="40">
        <v>247</v>
      </c>
      <c r="B257" s="41" t="s">
        <v>257</v>
      </c>
      <c r="C257" s="29">
        <v>11960</v>
      </c>
      <c r="D257" s="10"/>
      <c r="E257" s="31"/>
      <c r="F257" s="16">
        <f t="shared" si="3"/>
        <v>7654.2541361600743</v>
      </c>
    </row>
    <row r="258" spans="1:6" ht="26.25" thickBot="1" x14ac:dyDescent="0.3">
      <c r="A258" s="40">
        <v>248</v>
      </c>
      <c r="B258" s="41" t="s">
        <v>258</v>
      </c>
      <c r="C258" s="29">
        <v>11960</v>
      </c>
      <c r="D258" s="10"/>
      <c r="E258" s="31"/>
      <c r="F258" s="16">
        <f t="shared" si="3"/>
        <v>7654.2541361600743</v>
      </c>
    </row>
    <row r="259" spans="1:6" ht="26.25" thickBot="1" x14ac:dyDescent="0.3">
      <c r="A259" s="40">
        <v>249</v>
      </c>
      <c r="B259" s="41" t="s">
        <v>259</v>
      </c>
      <c r="C259" s="29">
        <v>11960</v>
      </c>
      <c r="D259" s="10"/>
      <c r="E259" s="31"/>
      <c r="F259" s="16">
        <f t="shared" si="3"/>
        <v>7654.2541361600743</v>
      </c>
    </row>
    <row r="260" spans="1:6" ht="26.25" thickBot="1" x14ac:dyDescent="0.3">
      <c r="A260" s="40">
        <v>250</v>
      </c>
      <c r="B260" s="41" t="s">
        <v>260</v>
      </c>
      <c r="C260" s="29">
        <v>11960</v>
      </c>
      <c r="D260" s="10"/>
      <c r="E260" s="31"/>
      <c r="F260" s="16">
        <f t="shared" si="3"/>
        <v>7654.2541361600743</v>
      </c>
    </row>
    <row r="261" spans="1:6" ht="26.25" thickBot="1" x14ac:dyDescent="0.3">
      <c r="A261" s="40">
        <v>251</v>
      </c>
      <c r="B261" s="41" t="s">
        <v>261</v>
      </c>
      <c r="C261" s="29">
        <v>11960</v>
      </c>
      <c r="D261" s="10"/>
      <c r="E261" s="31"/>
      <c r="F261" s="16">
        <f t="shared" si="3"/>
        <v>7654.2541361600743</v>
      </c>
    </row>
    <row r="262" spans="1:6" ht="15.75" thickBot="1" x14ac:dyDescent="0.3">
      <c r="A262" s="161" t="s">
        <v>262</v>
      </c>
      <c r="B262" s="162"/>
      <c r="C262" s="29"/>
      <c r="D262" s="10"/>
      <c r="E262" s="31"/>
      <c r="F262" s="16">
        <v>0</v>
      </c>
    </row>
    <row r="263" spans="1:6" ht="26.25" thickBot="1" x14ac:dyDescent="0.3">
      <c r="A263" s="39">
        <v>252</v>
      </c>
      <c r="B263" s="15" t="s">
        <v>263</v>
      </c>
      <c r="C263" s="29">
        <v>41860</v>
      </c>
      <c r="D263" s="10"/>
      <c r="E263" s="31"/>
      <c r="F263" s="16">
        <f t="shared" si="3"/>
        <v>26789.88947656026</v>
      </c>
    </row>
    <row r="264" spans="1:6" ht="30.75" thickBot="1" x14ac:dyDescent="0.3">
      <c r="A264" s="39">
        <v>253</v>
      </c>
      <c r="B264" s="17" t="s">
        <v>264</v>
      </c>
      <c r="C264" s="29">
        <v>7176</v>
      </c>
      <c r="D264" s="10"/>
      <c r="E264" s="31"/>
      <c r="F264" s="16">
        <f t="shared" ref="F264:F327" si="4">17447000/27261457*C264</f>
        <v>4592.5524816960442</v>
      </c>
    </row>
    <row r="265" spans="1:6" ht="26.25" thickBot="1" x14ac:dyDescent="0.3">
      <c r="A265" s="39">
        <v>254</v>
      </c>
      <c r="B265" s="15" t="s">
        <v>265</v>
      </c>
      <c r="C265" s="29">
        <v>14352</v>
      </c>
      <c r="D265" s="10"/>
      <c r="E265" s="31"/>
      <c r="F265" s="16">
        <f t="shared" si="4"/>
        <v>9185.1049633920884</v>
      </c>
    </row>
    <row r="266" spans="1:6" ht="26.25" thickBot="1" x14ac:dyDescent="0.3">
      <c r="A266" s="39">
        <v>255</v>
      </c>
      <c r="B266" s="15" t="s">
        <v>266</v>
      </c>
      <c r="C266" s="29">
        <v>17940</v>
      </c>
      <c r="D266" s="10"/>
      <c r="E266" s="31"/>
      <c r="F266" s="16">
        <f t="shared" si="4"/>
        <v>11481.381204240111</v>
      </c>
    </row>
    <row r="267" spans="1:6" ht="26.25" thickBot="1" x14ac:dyDescent="0.3">
      <c r="A267" s="39">
        <v>256</v>
      </c>
      <c r="B267" s="15" t="s">
        <v>267</v>
      </c>
      <c r="C267" s="29">
        <v>14352</v>
      </c>
      <c r="D267" s="6"/>
      <c r="E267" s="144"/>
      <c r="F267" s="16">
        <f t="shared" si="4"/>
        <v>9185.1049633920884</v>
      </c>
    </row>
    <row r="268" spans="1:6" ht="26.25" thickBot="1" x14ac:dyDescent="0.3">
      <c r="A268" s="39">
        <v>257</v>
      </c>
      <c r="B268" s="15" t="s">
        <v>268</v>
      </c>
      <c r="C268" s="29">
        <v>14352</v>
      </c>
      <c r="D268" s="10"/>
      <c r="E268" s="31"/>
      <c r="F268" s="16">
        <f t="shared" si="4"/>
        <v>9185.1049633920884</v>
      </c>
    </row>
    <row r="269" spans="1:6" ht="26.25" thickBot="1" x14ac:dyDescent="0.3">
      <c r="A269" s="39">
        <v>258</v>
      </c>
      <c r="B269" s="15" t="s">
        <v>269</v>
      </c>
      <c r="C269" s="29">
        <v>5980</v>
      </c>
      <c r="D269" s="6"/>
      <c r="E269" s="144"/>
      <c r="F269" s="16">
        <f t="shared" si="4"/>
        <v>3827.1270680800371</v>
      </c>
    </row>
    <row r="270" spans="1:6" ht="26.25" thickBot="1" x14ac:dyDescent="0.3">
      <c r="A270" s="39">
        <v>259</v>
      </c>
      <c r="B270" s="15" t="s">
        <v>270</v>
      </c>
      <c r="C270" s="29">
        <v>5980</v>
      </c>
      <c r="D270" s="10"/>
      <c r="E270" s="31"/>
      <c r="F270" s="16">
        <f t="shared" si="4"/>
        <v>3827.1270680800371</v>
      </c>
    </row>
    <row r="271" spans="1:6" ht="26.25" thickBot="1" x14ac:dyDescent="0.3">
      <c r="A271" s="39">
        <v>260</v>
      </c>
      <c r="B271" s="15" t="s">
        <v>271</v>
      </c>
      <c r="C271" s="29">
        <v>5980</v>
      </c>
      <c r="D271" s="6"/>
      <c r="E271" s="144"/>
      <c r="F271" s="16">
        <f t="shared" si="4"/>
        <v>3827.1270680800371</v>
      </c>
    </row>
    <row r="272" spans="1:6" ht="26.25" thickBot="1" x14ac:dyDescent="0.3">
      <c r="A272" s="39">
        <v>261</v>
      </c>
      <c r="B272" s="15" t="s">
        <v>272</v>
      </c>
      <c r="C272" s="29">
        <v>11960</v>
      </c>
      <c r="D272" s="10"/>
      <c r="E272" s="31"/>
      <c r="F272" s="16">
        <f t="shared" si="4"/>
        <v>7654.2541361600743</v>
      </c>
    </row>
    <row r="273" spans="1:6" ht="30.75" thickBot="1" x14ac:dyDescent="0.3">
      <c r="A273" s="39">
        <v>262</v>
      </c>
      <c r="B273" s="17" t="s">
        <v>273</v>
      </c>
      <c r="C273" s="29">
        <v>9568</v>
      </c>
      <c r="D273" s="6"/>
      <c r="E273" s="144"/>
      <c r="F273" s="16">
        <f t="shared" si="4"/>
        <v>6123.4033089280592</v>
      </c>
    </row>
    <row r="274" spans="1:6" ht="30.75" thickBot="1" x14ac:dyDescent="0.3">
      <c r="A274" s="39">
        <v>263</v>
      </c>
      <c r="B274" s="17" t="s">
        <v>274</v>
      </c>
      <c r="C274" s="42">
        <v>3855</v>
      </c>
      <c r="D274" s="10"/>
      <c r="E274" s="31"/>
      <c r="F274" s="16">
        <f t="shared" si="4"/>
        <v>2467.1529845231676</v>
      </c>
    </row>
    <row r="275" spans="1:6" ht="26.25" thickBot="1" x14ac:dyDescent="0.3">
      <c r="A275" s="39">
        <v>264</v>
      </c>
      <c r="B275" s="15" t="s">
        <v>275</v>
      </c>
      <c r="C275" s="29">
        <v>11960</v>
      </c>
      <c r="D275" s="6"/>
      <c r="E275" s="152"/>
      <c r="F275" s="16">
        <f t="shared" si="4"/>
        <v>7654.2541361600743</v>
      </c>
    </row>
    <row r="276" spans="1:6" ht="26.25" thickBot="1" x14ac:dyDescent="0.3">
      <c r="A276" s="39">
        <v>265</v>
      </c>
      <c r="B276" s="15" t="s">
        <v>276</v>
      </c>
      <c r="C276" s="29">
        <v>11960</v>
      </c>
      <c r="D276" s="6"/>
      <c r="E276" s="144"/>
      <c r="F276" s="16">
        <f t="shared" si="4"/>
        <v>7654.2541361600743</v>
      </c>
    </row>
    <row r="277" spans="1:6" ht="30.75" thickBot="1" x14ac:dyDescent="0.3">
      <c r="A277" s="39">
        <v>266</v>
      </c>
      <c r="B277" s="17" t="s">
        <v>277</v>
      </c>
      <c r="C277" s="29">
        <v>17940</v>
      </c>
      <c r="D277" s="19"/>
      <c r="E277" s="146"/>
      <c r="F277" s="16">
        <f t="shared" si="4"/>
        <v>11481.381204240111</v>
      </c>
    </row>
    <row r="278" spans="1:6" ht="26.25" thickBot="1" x14ac:dyDescent="0.3">
      <c r="A278" s="39">
        <v>267</v>
      </c>
      <c r="B278" s="15" t="s">
        <v>278</v>
      </c>
      <c r="C278" s="29">
        <v>17940</v>
      </c>
      <c r="D278" s="6"/>
      <c r="E278" s="144"/>
      <c r="F278" s="16">
        <f t="shared" si="4"/>
        <v>11481.381204240111</v>
      </c>
    </row>
    <row r="279" spans="1:6" ht="26.25" thickBot="1" x14ac:dyDescent="0.3">
      <c r="A279" s="39">
        <v>268</v>
      </c>
      <c r="B279" s="15" t="s">
        <v>279</v>
      </c>
      <c r="C279" s="29">
        <v>17940</v>
      </c>
      <c r="D279" s="10"/>
      <c r="E279" s="31"/>
      <c r="F279" s="16">
        <f t="shared" si="4"/>
        <v>11481.381204240111</v>
      </c>
    </row>
    <row r="280" spans="1:6" ht="30.75" thickBot="1" x14ac:dyDescent="0.3">
      <c r="A280" s="39">
        <v>269</v>
      </c>
      <c r="B280" s="17" t="s">
        <v>280</v>
      </c>
      <c r="C280" s="29">
        <v>3588</v>
      </c>
      <c r="D280" s="10"/>
      <c r="E280" s="31"/>
      <c r="F280" s="16">
        <f t="shared" si="4"/>
        <v>2296.2762408480221</v>
      </c>
    </row>
    <row r="281" spans="1:6" ht="26.25" thickBot="1" x14ac:dyDescent="0.3">
      <c r="A281" s="39">
        <v>270</v>
      </c>
      <c r="B281" s="15" t="s">
        <v>281</v>
      </c>
      <c r="C281" s="29">
        <v>11960</v>
      </c>
      <c r="D281" s="10"/>
      <c r="E281" s="31"/>
      <c r="F281" s="16">
        <f t="shared" si="4"/>
        <v>7654.2541361600743</v>
      </c>
    </row>
    <row r="282" spans="1:6" ht="26.25" thickBot="1" x14ac:dyDescent="0.3">
      <c r="A282" s="39">
        <v>271</v>
      </c>
      <c r="B282" s="15" t="s">
        <v>282</v>
      </c>
      <c r="C282" s="29">
        <v>11960</v>
      </c>
      <c r="D282" s="10"/>
      <c r="E282" s="31"/>
      <c r="F282" s="16">
        <f t="shared" si="4"/>
        <v>7654.2541361600743</v>
      </c>
    </row>
    <row r="283" spans="1:6" ht="26.25" thickBot="1" x14ac:dyDescent="0.3">
      <c r="A283" s="39">
        <v>272</v>
      </c>
      <c r="B283" s="15" t="s">
        <v>283</v>
      </c>
      <c r="C283" s="29">
        <v>11960</v>
      </c>
      <c r="D283" s="10"/>
      <c r="E283" s="31"/>
      <c r="F283" s="16">
        <f t="shared" si="4"/>
        <v>7654.2541361600743</v>
      </c>
    </row>
    <row r="284" spans="1:6" ht="28.5" thickBot="1" x14ac:dyDescent="0.3">
      <c r="A284" s="39">
        <v>273</v>
      </c>
      <c r="B284" s="15" t="s">
        <v>284</v>
      </c>
      <c r="C284" s="29">
        <v>3588</v>
      </c>
      <c r="D284" s="10"/>
      <c r="E284" s="31"/>
      <c r="F284" s="16">
        <f t="shared" si="4"/>
        <v>2296.2762408480221</v>
      </c>
    </row>
    <row r="285" spans="1:6" ht="26.25" thickBot="1" x14ac:dyDescent="0.3">
      <c r="A285" s="39">
        <v>274</v>
      </c>
      <c r="B285" s="15" t="s">
        <v>285</v>
      </c>
      <c r="C285" s="42">
        <v>3588</v>
      </c>
      <c r="D285" s="19"/>
      <c r="E285" s="31"/>
      <c r="F285" s="16">
        <f t="shared" si="4"/>
        <v>2296.2762408480221</v>
      </c>
    </row>
    <row r="286" spans="1:6" ht="30.75" thickBot="1" x14ac:dyDescent="0.3">
      <c r="A286" s="39">
        <v>275</v>
      </c>
      <c r="B286" s="17" t="s">
        <v>286</v>
      </c>
      <c r="C286" s="29">
        <v>1794</v>
      </c>
      <c r="D286" s="10"/>
      <c r="E286" s="153"/>
      <c r="F286" s="16">
        <f t="shared" si="4"/>
        <v>1148.138120424011</v>
      </c>
    </row>
    <row r="287" spans="1:6" ht="26.25" thickBot="1" x14ac:dyDescent="0.3">
      <c r="A287" s="39">
        <v>276</v>
      </c>
      <c r="B287" s="15" t="s">
        <v>287</v>
      </c>
      <c r="C287" s="29">
        <v>5980</v>
      </c>
      <c r="D287" s="6"/>
      <c r="E287" s="144"/>
      <c r="F287" s="16">
        <f t="shared" si="4"/>
        <v>3827.1270680800371</v>
      </c>
    </row>
    <row r="288" spans="1:6" ht="28.5" thickBot="1" x14ac:dyDescent="0.3">
      <c r="A288" s="39">
        <v>277</v>
      </c>
      <c r="B288" s="15" t="s">
        <v>288</v>
      </c>
      <c r="C288" s="29">
        <v>8372</v>
      </c>
      <c r="D288" s="10"/>
      <c r="E288" s="31"/>
      <c r="F288" s="16">
        <f t="shared" si="4"/>
        <v>5357.9778953120522</v>
      </c>
    </row>
    <row r="289" spans="1:6" ht="26.25" thickBot="1" x14ac:dyDescent="0.3">
      <c r="A289" s="39">
        <v>278</v>
      </c>
      <c r="B289" s="15" t="s">
        <v>289</v>
      </c>
      <c r="C289" s="29">
        <v>4784</v>
      </c>
      <c r="D289" s="6"/>
      <c r="E289" s="144"/>
      <c r="F289" s="16">
        <f t="shared" si="4"/>
        <v>3061.7016544640296</v>
      </c>
    </row>
    <row r="290" spans="1:6" ht="26.25" thickBot="1" x14ac:dyDescent="0.3">
      <c r="A290" s="39">
        <v>279</v>
      </c>
      <c r="B290" s="15" t="s">
        <v>290</v>
      </c>
      <c r="C290" s="29">
        <v>4784</v>
      </c>
      <c r="D290" s="10"/>
      <c r="E290" s="31"/>
      <c r="F290" s="16">
        <f t="shared" si="4"/>
        <v>3061.7016544640296</v>
      </c>
    </row>
    <row r="291" spans="1:6" ht="26.25" thickBot="1" x14ac:dyDescent="0.3">
      <c r="A291" s="39">
        <v>280</v>
      </c>
      <c r="B291" s="15" t="s">
        <v>291</v>
      </c>
      <c r="C291" s="29">
        <v>4784</v>
      </c>
      <c r="D291" s="6"/>
      <c r="E291" s="144"/>
      <c r="F291" s="16">
        <f t="shared" si="4"/>
        <v>3061.7016544640296</v>
      </c>
    </row>
    <row r="292" spans="1:6" ht="45.75" thickBot="1" x14ac:dyDescent="0.3">
      <c r="A292" s="39">
        <v>281</v>
      </c>
      <c r="B292" s="17" t="s">
        <v>292</v>
      </c>
      <c r="C292" s="29">
        <v>4784</v>
      </c>
      <c r="D292" s="6"/>
      <c r="E292" s="144"/>
      <c r="F292" s="16">
        <f t="shared" si="4"/>
        <v>3061.7016544640296</v>
      </c>
    </row>
    <row r="293" spans="1:6" ht="30.75" thickBot="1" x14ac:dyDescent="0.3">
      <c r="A293" s="39">
        <v>282</v>
      </c>
      <c r="B293" s="17" t="s">
        <v>293</v>
      </c>
      <c r="C293" s="29">
        <v>4784</v>
      </c>
      <c r="D293" s="10"/>
      <c r="E293" s="31"/>
      <c r="F293" s="16">
        <f t="shared" si="4"/>
        <v>3061.7016544640296</v>
      </c>
    </row>
    <row r="294" spans="1:6" ht="26.25" thickBot="1" x14ac:dyDescent="0.3">
      <c r="A294" s="39">
        <v>283</v>
      </c>
      <c r="B294" s="15" t="s">
        <v>294</v>
      </c>
      <c r="C294" s="29">
        <v>3588</v>
      </c>
      <c r="D294" s="6"/>
      <c r="E294" s="144"/>
      <c r="F294" s="16">
        <f t="shared" si="4"/>
        <v>2296.2762408480221</v>
      </c>
    </row>
    <row r="295" spans="1:6" ht="26.25" thickBot="1" x14ac:dyDescent="0.3">
      <c r="A295" s="39">
        <v>284</v>
      </c>
      <c r="B295" s="15" t="s">
        <v>295</v>
      </c>
      <c r="C295" s="29">
        <v>2392</v>
      </c>
      <c r="D295" s="6"/>
      <c r="E295" s="144"/>
      <c r="F295" s="16">
        <f t="shared" si="4"/>
        <v>1530.8508272320148</v>
      </c>
    </row>
    <row r="296" spans="1:6" ht="26.25" thickBot="1" x14ac:dyDescent="0.3">
      <c r="A296" s="39">
        <v>285</v>
      </c>
      <c r="B296" s="15" t="s">
        <v>296</v>
      </c>
      <c r="C296" s="29">
        <v>5980</v>
      </c>
      <c r="D296" s="6"/>
      <c r="E296" s="144"/>
      <c r="F296" s="16">
        <f t="shared" si="4"/>
        <v>3827.1270680800371</v>
      </c>
    </row>
    <row r="297" spans="1:6" ht="26.25" thickBot="1" x14ac:dyDescent="0.3">
      <c r="A297" s="39">
        <v>286</v>
      </c>
      <c r="B297" s="15" t="s">
        <v>297</v>
      </c>
      <c r="C297" s="29">
        <v>5980</v>
      </c>
      <c r="D297" s="10"/>
      <c r="E297" s="31"/>
      <c r="F297" s="16">
        <f t="shared" si="4"/>
        <v>3827.1270680800371</v>
      </c>
    </row>
    <row r="298" spans="1:6" ht="39" thickBot="1" x14ac:dyDescent="0.3">
      <c r="A298" s="39">
        <v>287</v>
      </c>
      <c r="B298" s="15" t="s">
        <v>298</v>
      </c>
      <c r="C298" s="29">
        <v>5980</v>
      </c>
      <c r="D298" s="6"/>
      <c r="E298" s="144"/>
      <c r="F298" s="16">
        <f t="shared" si="4"/>
        <v>3827.1270680800371</v>
      </c>
    </row>
    <row r="299" spans="1:6" ht="26.25" thickBot="1" x14ac:dyDescent="0.3">
      <c r="A299" s="39">
        <v>288</v>
      </c>
      <c r="B299" s="15" t="s">
        <v>299</v>
      </c>
      <c r="C299" s="29">
        <v>5980</v>
      </c>
      <c r="D299" s="10"/>
      <c r="E299" s="31"/>
      <c r="F299" s="16">
        <f t="shared" si="4"/>
        <v>3827.1270680800371</v>
      </c>
    </row>
    <row r="300" spans="1:6" ht="28.5" thickBot="1" x14ac:dyDescent="0.3">
      <c r="A300" s="39">
        <v>289</v>
      </c>
      <c r="B300" s="15" t="s">
        <v>300</v>
      </c>
      <c r="C300" s="29">
        <v>2990</v>
      </c>
      <c r="D300" s="6"/>
      <c r="E300" s="144"/>
      <c r="F300" s="16">
        <f t="shared" si="4"/>
        <v>1913.5635340400186</v>
      </c>
    </row>
    <row r="301" spans="1:6" ht="26.25" thickBot="1" x14ac:dyDescent="0.3">
      <c r="A301" s="39">
        <v>290</v>
      </c>
      <c r="B301" s="15" t="s">
        <v>301</v>
      </c>
      <c r="C301" s="29">
        <v>11960</v>
      </c>
      <c r="D301" s="10"/>
      <c r="E301" s="31"/>
      <c r="F301" s="16">
        <f t="shared" si="4"/>
        <v>7654.2541361600743</v>
      </c>
    </row>
    <row r="302" spans="1:6" ht="26.25" thickBot="1" x14ac:dyDescent="0.3">
      <c r="A302" s="39">
        <v>291</v>
      </c>
      <c r="B302" s="15" t="s">
        <v>302</v>
      </c>
      <c r="C302" s="29">
        <v>6578</v>
      </c>
      <c r="D302" s="6"/>
      <c r="E302" s="144"/>
      <c r="F302" s="16">
        <f t="shared" si="4"/>
        <v>4209.8397748880407</v>
      </c>
    </row>
    <row r="303" spans="1:6" ht="26.25" thickBot="1" x14ac:dyDescent="0.3">
      <c r="A303" s="39">
        <v>292</v>
      </c>
      <c r="B303" s="15" t="s">
        <v>303</v>
      </c>
      <c r="C303" s="29">
        <v>3588</v>
      </c>
      <c r="D303" s="10"/>
      <c r="E303" s="31"/>
      <c r="F303" s="16">
        <f t="shared" si="4"/>
        <v>2296.2762408480221</v>
      </c>
    </row>
    <row r="304" spans="1:6" ht="26.25" thickBot="1" x14ac:dyDescent="0.3">
      <c r="A304" s="39">
        <v>293</v>
      </c>
      <c r="B304" s="15" t="s">
        <v>304</v>
      </c>
      <c r="C304" s="29">
        <v>6478</v>
      </c>
      <c r="D304" s="20"/>
      <c r="E304" s="147"/>
      <c r="F304" s="16">
        <f t="shared" si="4"/>
        <v>4145.8409944853647</v>
      </c>
    </row>
    <row r="305" spans="1:6" ht="26.25" thickBot="1" x14ac:dyDescent="0.3">
      <c r="A305" s="39">
        <v>294</v>
      </c>
      <c r="B305" s="15" t="s">
        <v>305</v>
      </c>
      <c r="C305" s="29">
        <v>6578</v>
      </c>
      <c r="D305" s="6"/>
      <c r="E305" s="144"/>
      <c r="F305" s="16">
        <f t="shared" si="4"/>
        <v>4209.8397748880407</v>
      </c>
    </row>
    <row r="306" spans="1:6" ht="28.5" thickBot="1" x14ac:dyDescent="0.3">
      <c r="A306" s="39">
        <v>295</v>
      </c>
      <c r="B306" s="15" t="s">
        <v>306</v>
      </c>
      <c r="C306" s="29">
        <v>6578</v>
      </c>
      <c r="D306" s="6"/>
      <c r="E306" s="144"/>
      <c r="F306" s="16">
        <f t="shared" si="4"/>
        <v>4209.8397748880407</v>
      </c>
    </row>
    <row r="307" spans="1:6" ht="30.75" thickBot="1" x14ac:dyDescent="0.3">
      <c r="A307" s="39">
        <v>296</v>
      </c>
      <c r="B307" s="17" t="s">
        <v>307</v>
      </c>
      <c r="C307" s="29">
        <v>6578</v>
      </c>
      <c r="D307" s="10"/>
      <c r="E307" s="31"/>
      <c r="F307" s="16">
        <f t="shared" si="4"/>
        <v>4209.8397748880407</v>
      </c>
    </row>
    <row r="308" spans="1:6" ht="26.25" thickBot="1" x14ac:dyDescent="0.3">
      <c r="A308" s="39">
        <v>297</v>
      </c>
      <c r="B308" s="15" t="s">
        <v>308</v>
      </c>
      <c r="C308" s="29">
        <v>6578</v>
      </c>
      <c r="D308" s="6"/>
      <c r="E308" s="144"/>
      <c r="F308" s="16">
        <f t="shared" si="4"/>
        <v>4209.8397748880407</v>
      </c>
    </row>
    <row r="309" spans="1:6" ht="26.25" thickBot="1" x14ac:dyDescent="0.3">
      <c r="A309" s="39">
        <v>298</v>
      </c>
      <c r="B309" s="15" t="s">
        <v>309</v>
      </c>
      <c r="C309" s="29">
        <v>6578</v>
      </c>
      <c r="D309" s="10"/>
      <c r="E309" s="31"/>
      <c r="F309" s="16">
        <f t="shared" si="4"/>
        <v>4209.8397748880407</v>
      </c>
    </row>
    <row r="310" spans="1:6" ht="26.25" thickBot="1" x14ac:dyDescent="0.3">
      <c r="A310" s="39">
        <v>299</v>
      </c>
      <c r="B310" s="15" t="s">
        <v>310</v>
      </c>
      <c r="C310" s="29">
        <v>6578</v>
      </c>
      <c r="D310" s="6"/>
      <c r="E310" s="144"/>
      <c r="F310" s="16">
        <f t="shared" si="4"/>
        <v>4209.8397748880407</v>
      </c>
    </row>
    <row r="311" spans="1:6" ht="30.75" thickBot="1" x14ac:dyDescent="0.3">
      <c r="A311" s="39">
        <v>300</v>
      </c>
      <c r="B311" s="17" t="s">
        <v>311</v>
      </c>
      <c r="C311" s="29">
        <v>11960</v>
      </c>
      <c r="D311" s="10"/>
      <c r="E311" s="31"/>
      <c r="F311" s="16">
        <f t="shared" si="4"/>
        <v>7654.2541361600743</v>
      </c>
    </row>
    <row r="312" spans="1:6" ht="28.5" thickBot="1" x14ac:dyDescent="0.3">
      <c r="A312" s="39">
        <v>301</v>
      </c>
      <c r="B312" s="15" t="s">
        <v>312</v>
      </c>
      <c r="C312" s="29">
        <v>6578</v>
      </c>
      <c r="D312" s="20"/>
      <c r="E312" s="147"/>
      <c r="F312" s="16">
        <f t="shared" si="4"/>
        <v>4209.8397748880407</v>
      </c>
    </row>
    <row r="313" spans="1:6" ht="16.5" thickBot="1" x14ac:dyDescent="0.3">
      <c r="A313" s="39">
        <v>302</v>
      </c>
      <c r="B313" s="17" t="s">
        <v>313</v>
      </c>
      <c r="C313" s="29">
        <v>2392</v>
      </c>
      <c r="D313" s="6"/>
      <c r="E313" s="144"/>
      <c r="F313" s="16">
        <f t="shared" si="4"/>
        <v>1530.8508272320148</v>
      </c>
    </row>
    <row r="314" spans="1:6" ht="15.75" thickBot="1" x14ac:dyDescent="0.3">
      <c r="A314" s="161" t="s">
        <v>314</v>
      </c>
      <c r="B314" s="162"/>
      <c r="C314" s="148"/>
      <c r="D314" s="19"/>
      <c r="E314" s="146"/>
      <c r="F314" s="16">
        <v>0</v>
      </c>
    </row>
    <row r="315" spans="1:6" ht="26.25" thickBot="1" x14ac:dyDescent="0.3">
      <c r="A315" s="39">
        <v>303</v>
      </c>
      <c r="B315" s="15" t="s">
        <v>315</v>
      </c>
      <c r="C315" s="29">
        <v>33488</v>
      </c>
      <c r="D315" s="10"/>
      <c r="E315" s="31"/>
      <c r="F315" s="16">
        <f t="shared" si="4"/>
        <v>21431.911581248209</v>
      </c>
    </row>
    <row r="316" spans="1:6" ht="26.25" thickBot="1" x14ac:dyDescent="0.3">
      <c r="A316" s="39">
        <v>304</v>
      </c>
      <c r="B316" s="15" t="s">
        <v>316</v>
      </c>
      <c r="C316" s="29">
        <v>23920</v>
      </c>
      <c r="D316" s="6"/>
      <c r="E316" s="144"/>
      <c r="F316" s="16">
        <f t="shared" si="4"/>
        <v>15308.508272320149</v>
      </c>
    </row>
    <row r="317" spans="1:6" ht="26.25" thickBot="1" x14ac:dyDescent="0.3">
      <c r="A317" s="39">
        <v>305</v>
      </c>
      <c r="B317" s="15" t="s">
        <v>317</v>
      </c>
      <c r="C317" s="29">
        <v>29900</v>
      </c>
      <c r="D317" s="10"/>
      <c r="E317" s="31"/>
      <c r="F317" s="16">
        <f t="shared" si="4"/>
        <v>19135.635340400186</v>
      </c>
    </row>
    <row r="318" spans="1:6" ht="30.75" thickBot="1" x14ac:dyDescent="0.3">
      <c r="A318" s="39">
        <v>306</v>
      </c>
      <c r="B318" s="17" t="s">
        <v>318</v>
      </c>
      <c r="C318" s="29">
        <v>5980</v>
      </c>
      <c r="D318" s="6"/>
      <c r="E318" s="144"/>
      <c r="F318" s="16">
        <f t="shared" si="4"/>
        <v>3827.1270680800371</v>
      </c>
    </row>
    <row r="319" spans="1:6" ht="30.75" thickBot="1" x14ac:dyDescent="0.3">
      <c r="A319" s="39">
        <v>307</v>
      </c>
      <c r="B319" s="17" t="s">
        <v>319</v>
      </c>
      <c r="C319" s="29">
        <v>11960</v>
      </c>
      <c r="D319" s="10"/>
      <c r="E319" s="31"/>
      <c r="F319" s="16">
        <f t="shared" si="4"/>
        <v>7654.2541361600743</v>
      </c>
    </row>
    <row r="320" spans="1:6" ht="30.75" thickBot="1" x14ac:dyDescent="0.3">
      <c r="A320" s="39">
        <v>308</v>
      </c>
      <c r="B320" s="17" t="s">
        <v>320</v>
      </c>
      <c r="C320" s="29">
        <v>17940</v>
      </c>
      <c r="D320" s="6"/>
      <c r="E320" s="144"/>
      <c r="F320" s="16">
        <f t="shared" si="4"/>
        <v>11481.381204240111</v>
      </c>
    </row>
    <row r="321" spans="1:6" ht="26.25" thickBot="1" x14ac:dyDescent="0.3">
      <c r="A321" s="39">
        <v>309</v>
      </c>
      <c r="B321" s="15" t="s">
        <v>321</v>
      </c>
      <c r="C321" s="29">
        <v>3588</v>
      </c>
      <c r="D321" s="10"/>
      <c r="E321" s="31"/>
      <c r="F321" s="16">
        <f t="shared" si="4"/>
        <v>2296.2762408480221</v>
      </c>
    </row>
    <row r="322" spans="1:6" ht="26.25" thickBot="1" x14ac:dyDescent="0.3">
      <c r="A322" s="39">
        <v>310</v>
      </c>
      <c r="B322" s="15" t="s">
        <v>322</v>
      </c>
      <c r="C322" s="29">
        <v>5980</v>
      </c>
      <c r="D322" s="20"/>
      <c r="E322" s="147"/>
      <c r="F322" s="16">
        <f t="shared" si="4"/>
        <v>3827.1270680800371</v>
      </c>
    </row>
    <row r="323" spans="1:6" ht="30.75" thickBot="1" x14ac:dyDescent="0.3">
      <c r="A323" s="39">
        <v>311</v>
      </c>
      <c r="B323" s="17" t="s">
        <v>323</v>
      </c>
      <c r="C323" s="29">
        <v>9568</v>
      </c>
      <c r="D323" s="6"/>
      <c r="E323" s="144"/>
      <c r="F323" s="16">
        <f t="shared" si="4"/>
        <v>6123.4033089280592</v>
      </c>
    </row>
    <row r="324" spans="1:6" ht="30.75" thickBot="1" x14ac:dyDescent="0.3">
      <c r="A324" s="39">
        <v>312</v>
      </c>
      <c r="B324" s="17" t="s">
        <v>324</v>
      </c>
      <c r="C324" s="29">
        <v>9568</v>
      </c>
      <c r="D324" s="10"/>
      <c r="E324" s="31"/>
      <c r="F324" s="16">
        <f t="shared" si="4"/>
        <v>6123.4033089280592</v>
      </c>
    </row>
    <row r="325" spans="1:6" ht="30.75" thickBot="1" x14ac:dyDescent="0.3">
      <c r="A325" s="39">
        <v>313</v>
      </c>
      <c r="B325" s="17" t="s">
        <v>325</v>
      </c>
      <c r="C325" s="29">
        <v>9568</v>
      </c>
      <c r="D325" s="6"/>
      <c r="E325" s="144"/>
      <c r="F325" s="16">
        <f t="shared" si="4"/>
        <v>6123.4033089280592</v>
      </c>
    </row>
    <row r="326" spans="1:6" ht="45.75" thickBot="1" x14ac:dyDescent="0.3">
      <c r="A326" s="39">
        <v>314</v>
      </c>
      <c r="B326" s="17" t="s">
        <v>326</v>
      </c>
      <c r="C326" s="29">
        <v>5980</v>
      </c>
      <c r="D326" s="6"/>
      <c r="E326" s="144"/>
      <c r="F326" s="16">
        <f t="shared" si="4"/>
        <v>3827.1270680800371</v>
      </c>
    </row>
    <row r="327" spans="1:6" ht="26.25" thickBot="1" x14ac:dyDescent="0.3">
      <c r="A327" s="39">
        <v>315</v>
      </c>
      <c r="B327" s="15" t="s">
        <v>327</v>
      </c>
      <c r="C327" s="29">
        <v>35880</v>
      </c>
      <c r="D327" s="19"/>
      <c r="E327" s="146"/>
      <c r="F327" s="16">
        <f t="shared" si="4"/>
        <v>22962.762408480223</v>
      </c>
    </row>
    <row r="328" spans="1:6" ht="30.75" thickBot="1" x14ac:dyDescent="0.3">
      <c r="A328" s="39">
        <v>316</v>
      </c>
      <c r="B328" s="17" t="s">
        <v>328</v>
      </c>
      <c r="C328" s="29">
        <v>9568</v>
      </c>
      <c r="D328" s="10"/>
      <c r="E328" s="31"/>
      <c r="F328" s="16">
        <f t="shared" ref="F328:F391" si="5">17447000/27261457*C328</f>
        <v>6123.4033089280592</v>
      </c>
    </row>
    <row r="329" spans="1:6" ht="16.5" thickBot="1" x14ac:dyDescent="0.3">
      <c r="A329" s="39">
        <v>317</v>
      </c>
      <c r="B329" s="15" t="s">
        <v>329</v>
      </c>
      <c r="C329" s="29">
        <v>3588</v>
      </c>
      <c r="D329" s="10"/>
      <c r="E329" s="31"/>
      <c r="F329" s="16">
        <f t="shared" si="5"/>
        <v>2296.2762408480221</v>
      </c>
    </row>
    <row r="330" spans="1:6" ht="30.75" thickBot="1" x14ac:dyDescent="0.3">
      <c r="A330" s="39">
        <v>318</v>
      </c>
      <c r="B330" s="17" t="s">
        <v>330</v>
      </c>
      <c r="C330" s="29">
        <v>9568</v>
      </c>
      <c r="D330" s="6"/>
      <c r="E330" s="144"/>
      <c r="F330" s="16">
        <f t="shared" si="5"/>
        <v>6123.4033089280592</v>
      </c>
    </row>
    <row r="331" spans="1:6" ht="30.75" thickBot="1" x14ac:dyDescent="0.3">
      <c r="A331" s="39">
        <v>319</v>
      </c>
      <c r="B331" s="17" t="s">
        <v>331</v>
      </c>
      <c r="C331" s="29">
        <v>9568</v>
      </c>
      <c r="D331" s="19"/>
      <c r="E331" s="146"/>
      <c r="F331" s="16">
        <f t="shared" si="5"/>
        <v>6123.4033089280592</v>
      </c>
    </row>
    <row r="332" spans="1:6" ht="30.75" thickBot="1" x14ac:dyDescent="0.3">
      <c r="A332" s="39">
        <v>320</v>
      </c>
      <c r="B332" s="17" t="s">
        <v>332</v>
      </c>
      <c r="C332" s="29">
        <v>9568</v>
      </c>
      <c r="D332" s="6"/>
      <c r="E332" s="144"/>
      <c r="F332" s="16">
        <f t="shared" si="5"/>
        <v>6123.4033089280592</v>
      </c>
    </row>
    <row r="333" spans="1:6" ht="30.75" thickBot="1" x14ac:dyDescent="0.3">
      <c r="A333" s="39">
        <v>321</v>
      </c>
      <c r="B333" s="17" t="s">
        <v>333</v>
      </c>
      <c r="C333" s="29">
        <v>23920</v>
      </c>
      <c r="D333" s="10"/>
      <c r="E333" s="31"/>
      <c r="F333" s="16">
        <f t="shared" si="5"/>
        <v>15308.508272320149</v>
      </c>
    </row>
    <row r="334" spans="1:6" ht="39" thickBot="1" x14ac:dyDescent="0.3">
      <c r="A334" s="39">
        <v>322</v>
      </c>
      <c r="B334" s="15" t="s">
        <v>334</v>
      </c>
      <c r="C334" s="29">
        <v>6578</v>
      </c>
      <c r="D334" s="6"/>
      <c r="E334" s="144"/>
      <c r="F334" s="16">
        <f t="shared" si="5"/>
        <v>4209.8397748880407</v>
      </c>
    </row>
    <row r="335" spans="1:6" ht="26.25" thickBot="1" x14ac:dyDescent="0.3">
      <c r="A335" s="39">
        <v>323</v>
      </c>
      <c r="B335" s="15" t="s">
        <v>335</v>
      </c>
      <c r="C335" s="29">
        <v>5980</v>
      </c>
      <c r="D335" s="10"/>
      <c r="E335" s="31"/>
      <c r="F335" s="16">
        <f t="shared" si="5"/>
        <v>3827.1270680800371</v>
      </c>
    </row>
    <row r="336" spans="1:6" ht="26.25" thickBot="1" x14ac:dyDescent="0.3">
      <c r="A336" s="39">
        <v>324</v>
      </c>
      <c r="B336" s="15" t="s">
        <v>336</v>
      </c>
      <c r="C336" s="29">
        <v>5980</v>
      </c>
      <c r="D336" s="6"/>
      <c r="E336" s="144"/>
      <c r="F336" s="16">
        <f t="shared" si="5"/>
        <v>3827.1270680800371</v>
      </c>
    </row>
    <row r="337" spans="1:6" ht="26.25" thickBot="1" x14ac:dyDescent="0.3">
      <c r="A337" s="39">
        <v>325</v>
      </c>
      <c r="B337" s="15" t="s">
        <v>337</v>
      </c>
      <c r="C337" s="29">
        <v>2990</v>
      </c>
      <c r="D337" s="10"/>
      <c r="E337" s="31"/>
      <c r="F337" s="16">
        <f t="shared" si="5"/>
        <v>1913.5635340400186</v>
      </c>
    </row>
    <row r="338" spans="1:6" ht="30.75" thickBot="1" x14ac:dyDescent="0.3">
      <c r="A338" s="39">
        <v>326</v>
      </c>
      <c r="B338" s="17" t="s">
        <v>338</v>
      </c>
      <c r="C338" s="29">
        <v>5980</v>
      </c>
      <c r="D338" s="6"/>
      <c r="E338" s="144"/>
      <c r="F338" s="16">
        <f t="shared" si="5"/>
        <v>3827.1270680800371</v>
      </c>
    </row>
    <row r="339" spans="1:6" ht="30.75" thickBot="1" x14ac:dyDescent="0.3">
      <c r="A339" s="39">
        <v>327</v>
      </c>
      <c r="B339" s="17" t="s">
        <v>339</v>
      </c>
      <c r="C339" s="29">
        <v>3588</v>
      </c>
      <c r="D339" s="10"/>
      <c r="E339" s="31"/>
      <c r="F339" s="16">
        <f t="shared" si="5"/>
        <v>2296.2762408480221</v>
      </c>
    </row>
    <row r="340" spans="1:6" ht="15.75" thickBot="1" x14ac:dyDescent="0.3">
      <c r="A340" s="166" t="s">
        <v>340</v>
      </c>
      <c r="B340" s="167"/>
      <c r="C340" s="32">
        <f ca="1">+#REF!+C340:C42238:CB311261</f>
        <v>0</v>
      </c>
      <c r="D340" s="6"/>
      <c r="E340" s="144"/>
      <c r="F340" s="16">
        <v>0</v>
      </c>
    </row>
    <row r="341" spans="1:6" ht="26.25" thickBot="1" x14ac:dyDescent="0.3">
      <c r="A341" s="39">
        <v>328</v>
      </c>
      <c r="B341" s="15" t="s">
        <v>341</v>
      </c>
      <c r="C341" s="29">
        <v>23920</v>
      </c>
      <c r="D341" s="10"/>
      <c r="E341" s="31"/>
      <c r="F341" s="16">
        <f t="shared" si="5"/>
        <v>15308.508272320149</v>
      </c>
    </row>
    <row r="342" spans="1:6" ht="26.25" thickBot="1" x14ac:dyDescent="0.3">
      <c r="A342" s="39">
        <v>329</v>
      </c>
      <c r="B342" s="15" t="s">
        <v>342</v>
      </c>
      <c r="C342" s="29">
        <v>4186</v>
      </c>
      <c r="D342" s="6"/>
      <c r="E342" s="144"/>
      <c r="F342" s="16">
        <f t="shared" si="5"/>
        <v>2678.9889476560261</v>
      </c>
    </row>
    <row r="343" spans="1:6" ht="26.25" thickBot="1" x14ac:dyDescent="0.3">
      <c r="A343" s="39">
        <v>330</v>
      </c>
      <c r="B343" s="15" t="s">
        <v>343</v>
      </c>
      <c r="C343" s="29">
        <v>5980</v>
      </c>
      <c r="D343" s="10"/>
      <c r="E343" s="31"/>
      <c r="F343" s="16">
        <f t="shared" si="5"/>
        <v>3827.1270680800371</v>
      </c>
    </row>
    <row r="344" spans="1:6" ht="26.25" thickBot="1" x14ac:dyDescent="0.3">
      <c r="A344" s="39">
        <v>331</v>
      </c>
      <c r="B344" s="15" t="s">
        <v>344</v>
      </c>
      <c r="C344" s="29">
        <v>9568</v>
      </c>
      <c r="D344" s="6"/>
      <c r="E344" s="144"/>
      <c r="F344" s="16">
        <f t="shared" si="5"/>
        <v>6123.4033089280592</v>
      </c>
    </row>
    <row r="345" spans="1:6" ht="26.25" thickBot="1" x14ac:dyDescent="0.3">
      <c r="A345" s="39">
        <v>332</v>
      </c>
      <c r="B345" s="15" t="s">
        <v>345</v>
      </c>
      <c r="C345" s="29">
        <v>11960</v>
      </c>
      <c r="D345" s="10"/>
      <c r="E345" s="31"/>
      <c r="F345" s="16">
        <f t="shared" si="5"/>
        <v>7654.2541361600743</v>
      </c>
    </row>
    <row r="346" spans="1:6" ht="26.25" thickBot="1" x14ac:dyDescent="0.3">
      <c r="A346" s="39">
        <v>333</v>
      </c>
      <c r="B346" s="15" t="s">
        <v>346</v>
      </c>
      <c r="C346" s="29">
        <v>5382</v>
      </c>
      <c r="D346" s="6"/>
      <c r="E346" s="144"/>
      <c r="F346" s="16">
        <f t="shared" si="5"/>
        <v>3444.4143612720331</v>
      </c>
    </row>
    <row r="347" spans="1:6" ht="26.25" thickBot="1" x14ac:dyDescent="0.3">
      <c r="A347" s="39">
        <v>334</v>
      </c>
      <c r="B347" s="15" t="s">
        <v>347</v>
      </c>
      <c r="C347" s="36">
        <v>7176</v>
      </c>
      <c r="D347" s="10"/>
      <c r="E347" s="31"/>
      <c r="F347" s="16">
        <f t="shared" si="5"/>
        <v>4592.5524816960442</v>
      </c>
    </row>
    <row r="348" spans="1:6" ht="26.25" thickBot="1" x14ac:dyDescent="0.3">
      <c r="A348" s="39">
        <v>335</v>
      </c>
      <c r="B348" s="15" t="s">
        <v>348</v>
      </c>
      <c r="C348" s="151">
        <v>11960</v>
      </c>
      <c r="D348" s="6"/>
      <c r="E348" s="144"/>
      <c r="F348" s="16">
        <f t="shared" si="5"/>
        <v>7654.2541361600743</v>
      </c>
    </row>
    <row r="349" spans="1:6" ht="26.25" thickBot="1" x14ac:dyDescent="0.3">
      <c r="A349" s="39">
        <v>336</v>
      </c>
      <c r="B349" s="15" t="s">
        <v>349</v>
      </c>
      <c r="C349" s="29">
        <v>11960</v>
      </c>
      <c r="D349" s="10"/>
      <c r="E349" s="31"/>
      <c r="F349" s="16">
        <f t="shared" si="5"/>
        <v>7654.2541361600743</v>
      </c>
    </row>
    <row r="350" spans="1:6" ht="26.25" thickBot="1" x14ac:dyDescent="0.3">
      <c r="A350" s="39">
        <v>337</v>
      </c>
      <c r="B350" s="15" t="s">
        <v>350</v>
      </c>
      <c r="C350" s="29">
        <v>11960</v>
      </c>
      <c r="D350" s="6"/>
      <c r="E350" s="144"/>
      <c r="F350" s="16">
        <f t="shared" si="5"/>
        <v>7654.2541361600743</v>
      </c>
    </row>
    <row r="351" spans="1:6" ht="26.25" thickBot="1" x14ac:dyDescent="0.3">
      <c r="A351" s="39">
        <v>338</v>
      </c>
      <c r="B351" s="15" t="s">
        <v>351</v>
      </c>
      <c r="C351" s="29">
        <v>11960</v>
      </c>
      <c r="D351" s="10"/>
      <c r="E351" s="31"/>
      <c r="F351" s="16">
        <f t="shared" si="5"/>
        <v>7654.2541361600743</v>
      </c>
    </row>
    <row r="352" spans="1:6" ht="26.25" thickBot="1" x14ac:dyDescent="0.3">
      <c r="A352" s="39">
        <v>339</v>
      </c>
      <c r="B352" s="15" t="s">
        <v>352</v>
      </c>
      <c r="C352" s="29">
        <v>8372</v>
      </c>
      <c r="D352" s="6"/>
      <c r="E352" s="144"/>
      <c r="F352" s="16">
        <f t="shared" si="5"/>
        <v>5357.9778953120522</v>
      </c>
    </row>
    <row r="353" spans="1:6" ht="30.75" thickBot="1" x14ac:dyDescent="0.3">
      <c r="A353" s="39">
        <v>340</v>
      </c>
      <c r="B353" s="17" t="s">
        <v>353</v>
      </c>
      <c r="C353" s="29">
        <v>3588</v>
      </c>
      <c r="D353" s="10"/>
      <c r="E353" s="31"/>
      <c r="F353" s="16">
        <f t="shared" si="5"/>
        <v>2296.2762408480221</v>
      </c>
    </row>
    <row r="354" spans="1:6" ht="26.25" thickBot="1" x14ac:dyDescent="0.3">
      <c r="A354" s="39">
        <v>341</v>
      </c>
      <c r="B354" s="15" t="s">
        <v>354</v>
      </c>
      <c r="C354" s="29">
        <v>3588</v>
      </c>
      <c r="D354" s="6"/>
      <c r="E354" s="144"/>
      <c r="F354" s="16">
        <f t="shared" si="5"/>
        <v>2296.2762408480221</v>
      </c>
    </row>
    <row r="355" spans="1:6" ht="28.5" thickBot="1" x14ac:dyDescent="0.3">
      <c r="A355" s="39">
        <v>342</v>
      </c>
      <c r="B355" s="15" t="s">
        <v>355</v>
      </c>
      <c r="C355" s="29">
        <v>5980</v>
      </c>
      <c r="D355" s="10"/>
      <c r="E355" s="31"/>
      <c r="F355" s="16">
        <f t="shared" si="5"/>
        <v>3827.1270680800371</v>
      </c>
    </row>
    <row r="356" spans="1:6" ht="28.5" thickBot="1" x14ac:dyDescent="0.3">
      <c r="A356" s="39">
        <v>343</v>
      </c>
      <c r="B356" s="15" t="s">
        <v>356</v>
      </c>
      <c r="C356" s="29">
        <v>9568</v>
      </c>
      <c r="D356" s="6"/>
      <c r="E356" s="144"/>
      <c r="F356" s="16">
        <f t="shared" si="5"/>
        <v>6123.4033089280592</v>
      </c>
    </row>
    <row r="357" spans="1:6" ht="26.25" thickBot="1" x14ac:dyDescent="0.3">
      <c r="A357" s="39">
        <v>344</v>
      </c>
      <c r="B357" s="43" t="s">
        <v>357</v>
      </c>
      <c r="C357" s="44">
        <v>9568</v>
      </c>
      <c r="D357" s="6"/>
      <c r="E357" s="144"/>
      <c r="F357" s="16">
        <f t="shared" si="5"/>
        <v>6123.4033089280592</v>
      </c>
    </row>
    <row r="358" spans="1:6" ht="26.25" thickBot="1" x14ac:dyDescent="0.3">
      <c r="A358" s="39">
        <v>345</v>
      </c>
      <c r="B358" s="15" t="s">
        <v>358</v>
      </c>
      <c r="C358" s="29">
        <v>11960</v>
      </c>
      <c r="D358" s="10"/>
      <c r="E358" s="31"/>
      <c r="F358" s="16">
        <f t="shared" si="5"/>
        <v>7654.2541361600743</v>
      </c>
    </row>
    <row r="359" spans="1:6" ht="30.75" thickBot="1" x14ac:dyDescent="0.3">
      <c r="A359" s="39">
        <v>346</v>
      </c>
      <c r="B359" s="45" t="s">
        <v>359</v>
      </c>
      <c r="C359" s="44">
        <v>11960</v>
      </c>
      <c r="D359" s="6"/>
      <c r="E359" s="144"/>
      <c r="F359" s="16">
        <f t="shared" si="5"/>
        <v>7654.2541361600743</v>
      </c>
    </row>
    <row r="360" spans="1:6" ht="26.25" thickBot="1" x14ac:dyDescent="0.3">
      <c r="A360" s="39">
        <v>347</v>
      </c>
      <c r="B360" s="15" t="s">
        <v>360</v>
      </c>
      <c r="C360" s="29">
        <v>9568</v>
      </c>
      <c r="D360" s="10"/>
      <c r="E360" s="31"/>
      <c r="F360" s="16">
        <f t="shared" si="5"/>
        <v>6123.4033089280592</v>
      </c>
    </row>
    <row r="361" spans="1:6" ht="26.25" thickBot="1" x14ac:dyDescent="0.3">
      <c r="A361" s="39">
        <v>348</v>
      </c>
      <c r="B361" s="15" t="s">
        <v>361</v>
      </c>
      <c r="C361" s="29">
        <v>7176</v>
      </c>
      <c r="D361" s="6"/>
      <c r="E361" s="144"/>
      <c r="F361" s="16">
        <f t="shared" si="5"/>
        <v>4592.5524816960442</v>
      </c>
    </row>
    <row r="362" spans="1:6" ht="26.25" thickBot="1" x14ac:dyDescent="0.3">
      <c r="A362" s="39">
        <v>349</v>
      </c>
      <c r="B362" s="15" t="s">
        <v>362</v>
      </c>
      <c r="C362" s="29">
        <v>17940</v>
      </c>
      <c r="D362" s="10"/>
      <c r="E362" s="31"/>
      <c r="F362" s="16">
        <f t="shared" si="5"/>
        <v>11481.381204240111</v>
      </c>
    </row>
    <row r="363" spans="1:6" ht="26.25" thickBot="1" x14ac:dyDescent="0.3">
      <c r="A363" s="39">
        <v>350</v>
      </c>
      <c r="B363" s="15" t="s">
        <v>363</v>
      </c>
      <c r="C363" s="29">
        <v>11960</v>
      </c>
      <c r="D363" s="6"/>
      <c r="E363" s="144"/>
      <c r="F363" s="16">
        <f t="shared" si="5"/>
        <v>7654.2541361600743</v>
      </c>
    </row>
    <row r="364" spans="1:6" ht="26.25" thickBot="1" x14ac:dyDescent="0.3">
      <c r="A364" s="39">
        <v>351</v>
      </c>
      <c r="B364" s="15" t="s">
        <v>364</v>
      </c>
      <c r="C364" s="29">
        <v>11960</v>
      </c>
      <c r="D364" s="10"/>
      <c r="E364" s="31"/>
      <c r="F364" s="16">
        <f t="shared" si="5"/>
        <v>7654.2541361600743</v>
      </c>
    </row>
    <row r="365" spans="1:6" ht="26.25" thickBot="1" x14ac:dyDescent="0.3">
      <c r="A365" s="39">
        <v>352</v>
      </c>
      <c r="B365" s="15" t="s">
        <v>365</v>
      </c>
      <c r="C365" s="32">
        <v>1196</v>
      </c>
      <c r="D365" s="6"/>
      <c r="E365" s="144"/>
      <c r="F365" s="16">
        <f t="shared" si="5"/>
        <v>765.4254136160074</v>
      </c>
    </row>
    <row r="366" spans="1:6" ht="26.25" thickBot="1" x14ac:dyDescent="0.3">
      <c r="A366" s="39">
        <v>353</v>
      </c>
      <c r="B366" s="15" t="s">
        <v>366</v>
      </c>
      <c r="C366" s="29">
        <v>5980</v>
      </c>
      <c r="D366" s="10"/>
      <c r="E366" s="31"/>
      <c r="F366" s="16">
        <f t="shared" si="5"/>
        <v>3827.1270680800371</v>
      </c>
    </row>
    <row r="367" spans="1:6" ht="26.25" thickBot="1" x14ac:dyDescent="0.3">
      <c r="A367" s="39">
        <v>354</v>
      </c>
      <c r="B367" s="15" t="s">
        <v>367</v>
      </c>
      <c r="C367" s="29">
        <v>5980</v>
      </c>
      <c r="D367" s="6"/>
      <c r="E367" s="144"/>
      <c r="F367" s="16">
        <f t="shared" si="5"/>
        <v>3827.1270680800371</v>
      </c>
    </row>
    <row r="368" spans="1:6" ht="26.25" thickBot="1" x14ac:dyDescent="0.3">
      <c r="A368" s="39">
        <v>355</v>
      </c>
      <c r="B368" s="15" t="s">
        <v>368</v>
      </c>
      <c r="C368" s="29">
        <v>5980</v>
      </c>
      <c r="D368" s="10"/>
      <c r="E368" s="31"/>
      <c r="F368" s="16">
        <f t="shared" si="5"/>
        <v>3827.1270680800371</v>
      </c>
    </row>
    <row r="369" spans="1:6" ht="26.25" thickBot="1" x14ac:dyDescent="0.3">
      <c r="A369" s="39">
        <v>356</v>
      </c>
      <c r="B369" s="46" t="s">
        <v>369</v>
      </c>
      <c r="C369" s="29">
        <v>17940</v>
      </c>
      <c r="D369" s="6"/>
      <c r="E369" s="144"/>
      <c r="F369" s="16">
        <f t="shared" si="5"/>
        <v>11481.381204240111</v>
      </c>
    </row>
    <row r="370" spans="1:6" ht="26.25" thickBot="1" x14ac:dyDescent="0.3">
      <c r="A370" s="39">
        <v>357</v>
      </c>
      <c r="B370" s="46" t="s">
        <v>370</v>
      </c>
      <c r="C370" s="29">
        <v>29900</v>
      </c>
      <c r="D370" s="10"/>
      <c r="E370" s="31"/>
      <c r="F370" s="16">
        <f t="shared" si="5"/>
        <v>19135.635340400186</v>
      </c>
    </row>
    <row r="371" spans="1:6" ht="26.25" thickBot="1" x14ac:dyDescent="0.3">
      <c r="A371" s="39">
        <v>358</v>
      </c>
      <c r="B371" s="46" t="s">
        <v>371</v>
      </c>
      <c r="C371" s="29">
        <v>5980</v>
      </c>
      <c r="D371" s="6"/>
      <c r="E371" s="144"/>
      <c r="F371" s="16">
        <f t="shared" si="5"/>
        <v>3827.1270680800371</v>
      </c>
    </row>
    <row r="372" spans="1:6" ht="15.75" thickBot="1" x14ac:dyDescent="0.3">
      <c r="A372" s="161" t="s">
        <v>372</v>
      </c>
      <c r="B372" s="162"/>
      <c r="C372" s="32">
        <f ca="1">C372:E413</f>
        <v>0</v>
      </c>
      <c r="D372" s="10"/>
      <c r="E372" s="31"/>
      <c r="F372" s="16">
        <v>0</v>
      </c>
    </row>
    <row r="373" spans="1:6" ht="26.25" thickBot="1" x14ac:dyDescent="0.3">
      <c r="A373" s="39">
        <v>359</v>
      </c>
      <c r="B373" s="15" t="s">
        <v>373</v>
      </c>
      <c r="C373" s="29">
        <v>17940</v>
      </c>
      <c r="D373" s="6"/>
      <c r="E373" s="144"/>
      <c r="F373" s="16">
        <f t="shared" si="5"/>
        <v>11481.381204240111</v>
      </c>
    </row>
    <row r="374" spans="1:6" ht="26.25" thickBot="1" x14ac:dyDescent="0.3">
      <c r="A374" s="39">
        <v>360</v>
      </c>
      <c r="B374" s="15" t="s">
        <v>374</v>
      </c>
      <c r="C374" s="29">
        <v>11960</v>
      </c>
      <c r="D374" s="6"/>
      <c r="E374" s="144"/>
      <c r="F374" s="16">
        <f t="shared" si="5"/>
        <v>7654.2541361600743</v>
      </c>
    </row>
    <row r="375" spans="1:6" ht="26.25" thickBot="1" x14ac:dyDescent="0.3">
      <c r="A375" s="39">
        <v>361</v>
      </c>
      <c r="B375" s="15" t="s">
        <v>375</v>
      </c>
      <c r="C375" s="29">
        <v>23920</v>
      </c>
      <c r="D375" s="10"/>
      <c r="E375" s="31"/>
      <c r="F375" s="16">
        <f t="shared" si="5"/>
        <v>15308.508272320149</v>
      </c>
    </row>
    <row r="376" spans="1:6" ht="26.25" thickBot="1" x14ac:dyDescent="0.3">
      <c r="A376" s="39">
        <v>362</v>
      </c>
      <c r="B376" s="15" t="s">
        <v>376</v>
      </c>
      <c r="C376" s="29">
        <v>23920</v>
      </c>
      <c r="D376" s="6"/>
      <c r="E376" s="144"/>
      <c r="F376" s="16">
        <f t="shared" si="5"/>
        <v>15308.508272320149</v>
      </c>
    </row>
    <row r="377" spans="1:6" ht="26.25" thickBot="1" x14ac:dyDescent="0.3">
      <c r="A377" s="39">
        <v>363</v>
      </c>
      <c r="B377" s="15" t="s">
        <v>377</v>
      </c>
      <c r="C377" s="29">
        <v>11960</v>
      </c>
      <c r="D377" s="19"/>
      <c r="E377" s="146"/>
      <c r="F377" s="16">
        <f t="shared" si="5"/>
        <v>7654.2541361600743</v>
      </c>
    </row>
    <row r="378" spans="1:6" ht="26.25" thickBot="1" x14ac:dyDescent="0.3">
      <c r="A378" s="39">
        <v>364</v>
      </c>
      <c r="B378" s="15" t="s">
        <v>378</v>
      </c>
      <c r="C378" s="29">
        <v>11960</v>
      </c>
      <c r="D378" s="6"/>
      <c r="E378" s="152"/>
      <c r="F378" s="16">
        <f t="shared" si="5"/>
        <v>7654.2541361600743</v>
      </c>
    </row>
    <row r="379" spans="1:6" ht="26.25" thickBot="1" x14ac:dyDescent="0.3">
      <c r="A379" s="39">
        <v>365</v>
      </c>
      <c r="B379" s="15" t="s">
        <v>379</v>
      </c>
      <c r="C379" s="29">
        <v>23920</v>
      </c>
      <c r="D379" s="19"/>
      <c r="E379" s="146"/>
      <c r="F379" s="16">
        <f t="shared" si="5"/>
        <v>15308.508272320149</v>
      </c>
    </row>
    <row r="380" spans="1:6" ht="26.25" thickBot="1" x14ac:dyDescent="0.3">
      <c r="A380" s="39">
        <v>366</v>
      </c>
      <c r="B380" s="15" t="s">
        <v>380</v>
      </c>
      <c r="C380" s="29">
        <v>11960</v>
      </c>
      <c r="D380" s="10"/>
      <c r="E380" s="31"/>
      <c r="F380" s="16">
        <f t="shared" si="5"/>
        <v>7654.2541361600743</v>
      </c>
    </row>
    <row r="381" spans="1:6" ht="26.25" thickBot="1" x14ac:dyDescent="0.3">
      <c r="A381" s="39">
        <v>367</v>
      </c>
      <c r="B381" s="15" t="s">
        <v>381</v>
      </c>
      <c r="C381" s="29">
        <v>11960</v>
      </c>
      <c r="D381" s="6"/>
      <c r="E381" s="144"/>
      <c r="F381" s="16">
        <f t="shared" si="5"/>
        <v>7654.2541361600743</v>
      </c>
    </row>
    <row r="382" spans="1:6" ht="26.25" thickBot="1" x14ac:dyDescent="0.3">
      <c r="A382" s="39">
        <v>368</v>
      </c>
      <c r="B382" s="15" t="s">
        <v>382</v>
      </c>
      <c r="C382" s="29">
        <v>17940</v>
      </c>
      <c r="D382" s="10"/>
      <c r="E382" s="31"/>
      <c r="F382" s="16">
        <f t="shared" si="5"/>
        <v>11481.381204240111</v>
      </c>
    </row>
    <row r="383" spans="1:6" ht="26.25" thickBot="1" x14ac:dyDescent="0.3">
      <c r="A383" s="39">
        <v>369</v>
      </c>
      <c r="B383" s="15" t="s">
        <v>383</v>
      </c>
      <c r="C383" s="29">
        <v>17940</v>
      </c>
      <c r="D383" s="6"/>
      <c r="E383" s="144"/>
      <c r="F383" s="16">
        <f t="shared" si="5"/>
        <v>11481.381204240111</v>
      </c>
    </row>
    <row r="384" spans="1:6" ht="26.25" thickBot="1" x14ac:dyDescent="0.3">
      <c r="A384" s="39">
        <v>370</v>
      </c>
      <c r="B384" s="15" t="s">
        <v>384</v>
      </c>
      <c r="C384" s="29">
        <v>11960</v>
      </c>
      <c r="D384" s="10"/>
      <c r="E384" s="31"/>
      <c r="F384" s="16">
        <f t="shared" si="5"/>
        <v>7654.2541361600743</v>
      </c>
    </row>
    <row r="385" spans="1:6" ht="26.25" thickBot="1" x14ac:dyDescent="0.3">
      <c r="A385" s="39">
        <v>371</v>
      </c>
      <c r="B385" s="15" t="s">
        <v>385</v>
      </c>
      <c r="C385" s="29">
        <v>11960</v>
      </c>
      <c r="D385" s="6"/>
      <c r="E385" s="144"/>
      <c r="F385" s="16">
        <f t="shared" si="5"/>
        <v>7654.2541361600743</v>
      </c>
    </row>
    <row r="386" spans="1:6" ht="26.25" thickBot="1" x14ac:dyDescent="0.3">
      <c r="A386" s="39">
        <v>372</v>
      </c>
      <c r="B386" s="15" t="s">
        <v>386</v>
      </c>
      <c r="C386" s="29">
        <v>11960</v>
      </c>
      <c r="D386" s="6"/>
      <c r="E386" s="144"/>
      <c r="F386" s="16">
        <f t="shared" si="5"/>
        <v>7654.2541361600743</v>
      </c>
    </row>
    <row r="387" spans="1:6" ht="26.25" thickBot="1" x14ac:dyDescent="0.3">
      <c r="A387" s="39">
        <v>373</v>
      </c>
      <c r="B387" s="15" t="s">
        <v>387</v>
      </c>
      <c r="C387" s="29">
        <v>11960</v>
      </c>
      <c r="D387" s="10"/>
      <c r="E387" s="31"/>
      <c r="F387" s="16">
        <f t="shared" si="5"/>
        <v>7654.2541361600743</v>
      </c>
    </row>
    <row r="388" spans="1:6" ht="26.25" thickBot="1" x14ac:dyDescent="0.3">
      <c r="A388" s="39">
        <v>374</v>
      </c>
      <c r="B388" s="15" t="s">
        <v>388</v>
      </c>
      <c r="C388" s="29">
        <v>9568</v>
      </c>
      <c r="D388" s="6"/>
      <c r="E388" s="144"/>
      <c r="F388" s="16">
        <f t="shared" si="5"/>
        <v>6123.4033089280592</v>
      </c>
    </row>
    <row r="389" spans="1:6" ht="26.25" thickBot="1" x14ac:dyDescent="0.3">
      <c r="A389" s="39">
        <v>375</v>
      </c>
      <c r="B389" s="15" t="s">
        <v>389</v>
      </c>
      <c r="C389" s="29">
        <v>9568</v>
      </c>
      <c r="D389" s="10"/>
      <c r="E389" s="31"/>
      <c r="F389" s="16">
        <f t="shared" si="5"/>
        <v>6123.4033089280592</v>
      </c>
    </row>
    <row r="390" spans="1:6" ht="26.25" thickBot="1" x14ac:dyDescent="0.3">
      <c r="A390" s="39">
        <v>376</v>
      </c>
      <c r="B390" s="15" t="s">
        <v>390</v>
      </c>
      <c r="C390" s="29">
        <v>3588</v>
      </c>
      <c r="D390" s="6"/>
      <c r="E390" s="144"/>
      <c r="F390" s="16">
        <f t="shared" si="5"/>
        <v>2296.2762408480221</v>
      </c>
    </row>
    <row r="391" spans="1:6" ht="30.75" thickBot="1" x14ac:dyDescent="0.3">
      <c r="A391" s="39">
        <v>377</v>
      </c>
      <c r="B391" s="17" t="s">
        <v>391</v>
      </c>
      <c r="C391" s="29">
        <v>3588</v>
      </c>
      <c r="D391" s="6"/>
      <c r="E391" s="144"/>
      <c r="F391" s="16">
        <f t="shared" si="5"/>
        <v>2296.2762408480221</v>
      </c>
    </row>
    <row r="392" spans="1:6" ht="30.75" thickBot="1" x14ac:dyDescent="0.3">
      <c r="A392" s="39">
        <v>378</v>
      </c>
      <c r="B392" s="17" t="s">
        <v>392</v>
      </c>
      <c r="C392" s="29">
        <v>5980</v>
      </c>
      <c r="D392" s="10"/>
      <c r="E392" s="31"/>
      <c r="F392" s="16">
        <f t="shared" ref="F392:F455" si="6">17447000/27261457*C392</f>
        <v>3827.1270680800371</v>
      </c>
    </row>
    <row r="393" spans="1:6" ht="26.25" thickBot="1" x14ac:dyDescent="0.3">
      <c r="A393" s="39">
        <v>379</v>
      </c>
      <c r="B393" s="15" t="s">
        <v>393</v>
      </c>
      <c r="C393" s="29">
        <v>5980</v>
      </c>
      <c r="D393" s="6"/>
      <c r="E393" s="144"/>
      <c r="F393" s="16">
        <f t="shared" si="6"/>
        <v>3827.1270680800371</v>
      </c>
    </row>
    <row r="394" spans="1:6" ht="30.75" thickBot="1" x14ac:dyDescent="0.3">
      <c r="A394" s="39">
        <v>380</v>
      </c>
      <c r="B394" s="17" t="s">
        <v>394</v>
      </c>
      <c r="C394" s="29">
        <v>5980</v>
      </c>
      <c r="D394" s="6"/>
      <c r="E394" s="144"/>
      <c r="F394" s="16">
        <f t="shared" si="6"/>
        <v>3827.1270680800371</v>
      </c>
    </row>
    <row r="395" spans="1:6" ht="26.25" thickBot="1" x14ac:dyDescent="0.3">
      <c r="A395" s="39">
        <v>381</v>
      </c>
      <c r="B395" s="15" t="s">
        <v>395</v>
      </c>
      <c r="C395" s="29">
        <v>7176</v>
      </c>
      <c r="D395" s="19"/>
      <c r="E395" s="146"/>
      <c r="F395" s="16">
        <f t="shared" si="6"/>
        <v>4592.5524816960442</v>
      </c>
    </row>
    <row r="396" spans="1:6" ht="26.25" thickBot="1" x14ac:dyDescent="0.3">
      <c r="A396" s="39">
        <v>382</v>
      </c>
      <c r="B396" s="15" t="s">
        <v>396</v>
      </c>
      <c r="C396" s="29">
        <v>5980</v>
      </c>
      <c r="D396" s="10"/>
      <c r="E396" s="31"/>
      <c r="F396" s="16">
        <f t="shared" si="6"/>
        <v>3827.1270680800371</v>
      </c>
    </row>
    <row r="397" spans="1:6" ht="30.75" thickBot="1" x14ac:dyDescent="0.3">
      <c r="A397" s="39">
        <v>383</v>
      </c>
      <c r="B397" s="17" t="s">
        <v>397</v>
      </c>
      <c r="C397" s="29">
        <v>17940</v>
      </c>
      <c r="D397" s="6"/>
      <c r="E397" s="144"/>
      <c r="F397" s="16">
        <f t="shared" si="6"/>
        <v>11481.381204240111</v>
      </c>
    </row>
    <row r="398" spans="1:6" ht="26.25" thickBot="1" x14ac:dyDescent="0.3">
      <c r="A398" s="39">
        <v>384</v>
      </c>
      <c r="B398" s="15" t="s">
        <v>398</v>
      </c>
      <c r="C398" s="29">
        <v>11960</v>
      </c>
      <c r="D398" s="10"/>
      <c r="E398" s="31"/>
      <c r="F398" s="16">
        <f t="shared" si="6"/>
        <v>7654.2541361600743</v>
      </c>
    </row>
    <row r="399" spans="1:6" ht="26.25" thickBot="1" x14ac:dyDescent="0.3">
      <c r="A399" s="39">
        <v>385</v>
      </c>
      <c r="B399" s="15" t="s">
        <v>399</v>
      </c>
      <c r="C399" s="29">
        <v>5980</v>
      </c>
      <c r="D399" s="6"/>
      <c r="E399" s="144"/>
      <c r="F399" s="16">
        <f t="shared" si="6"/>
        <v>3827.1270680800371</v>
      </c>
    </row>
    <row r="400" spans="1:6" ht="26.25" thickBot="1" x14ac:dyDescent="0.3">
      <c r="A400" s="39">
        <v>386</v>
      </c>
      <c r="B400" s="15" t="s">
        <v>400</v>
      </c>
      <c r="C400" s="29">
        <v>5980</v>
      </c>
      <c r="D400" s="6"/>
      <c r="E400" s="144"/>
      <c r="F400" s="16">
        <f t="shared" si="6"/>
        <v>3827.1270680800371</v>
      </c>
    </row>
    <row r="401" spans="1:6" ht="26.25" thickBot="1" x14ac:dyDescent="0.3">
      <c r="A401" s="39">
        <v>387</v>
      </c>
      <c r="B401" s="15" t="s">
        <v>401</v>
      </c>
      <c r="C401" s="29">
        <v>9568</v>
      </c>
      <c r="D401" s="10"/>
      <c r="E401" s="31"/>
      <c r="F401" s="16">
        <f t="shared" si="6"/>
        <v>6123.4033089280592</v>
      </c>
    </row>
    <row r="402" spans="1:6" ht="26.25" thickBot="1" x14ac:dyDescent="0.3">
      <c r="A402" s="39">
        <v>388</v>
      </c>
      <c r="B402" s="15" t="s">
        <v>402</v>
      </c>
      <c r="C402" s="29">
        <v>3588</v>
      </c>
      <c r="D402" s="6"/>
      <c r="E402" s="144"/>
      <c r="F402" s="16">
        <f t="shared" si="6"/>
        <v>2296.2762408480221</v>
      </c>
    </row>
    <row r="403" spans="1:6" ht="26.25" thickBot="1" x14ac:dyDescent="0.3">
      <c r="A403" s="39">
        <v>389</v>
      </c>
      <c r="B403" s="15" t="s">
        <v>403</v>
      </c>
      <c r="C403" s="29">
        <v>3588</v>
      </c>
      <c r="D403" s="10"/>
      <c r="E403" s="31"/>
      <c r="F403" s="16">
        <f t="shared" si="6"/>
        <v>2296.2762408480221</v>
      </c>
    </row>
    <row r="404" spans="1:6" ht="30.75" thickBot="1" x14ac:dyDescent="0.3">
      <c r="A404" s="39">
        <v>390</v>
      </c>
      <c r="B404" s="17" t="s">
        <v>404</v>
      </c>
      <c r="C404" s="29">
        <v>2392</v>
      </c>
      <c r="D404" s="6"/>
      <c r="E404" s="144"/>
      <c r="F404" s="16">
        <f t="shared" si="6"/>
        <v>1530.8508272320148</v>
      </c>
    </row>
    <row r="405" spans="1:6" ht="26.25" thickBot="1" x14ac:dyDescent="0.3">
      <c r="A405" s="39">
        <v>391</v>
      </c>
      <c r="B405" s="15" t="s">
        <v>405</v>
      </c>
      <c r="C405" s="29">
        <v>8372</v>
      </c>
      <c r="D405" s="10"/>
      <c r="E405" s="31"/>
      <c r="F405" s="16">
        <f t="shared" si="6"/>
        <v>5357.9778953120522</v>
      </c>
    </row>
    <row r="406" spans="1:6" ht="26.25" thickBot="1" x14ac:dyDescent="0.3">
      <c r="A406" s="39">
        <v>392</v>
      </c>
      <c r="B406" s="15" t="s">
        <v>406</v>
      </c>
      <c r="C406" s="47">
        <v>1196</v>
      </c>
      <c r="D406" s="6"/>
      <c r="E406" s="144"/>
      <c r="F406" s="16">
        <f t="shared" si="6"/>
        <v>765.4254136160074</v>
      </c>
    </row>
    <row r="407" spans="1:6" ht="26.25" thickBot="1" x14ac:dyDescent="0.3">
      <c r="A407" s="39">
        <v>393</v>
      </c>
      <c r="B407" s="15" t="s">
        <v>407</v>
      </c>
      <c r="C407" s="29">
        <v>11960</v>
      </c>
      <c r="D407" s="19"/>
      <c r="E407" s="146"/>
      <c r="F407" s="16">
        <f t="shared" si="6"/>
        <v>7654.2541361600743</v>
      </c>
    </row>
    <row r="408" spans="1:6" ht="30.75" thickBot="1" x14ac:dyDescent="0.3">
      <c r="A408" s="39">
        <v>394</v>
      </c>
      <c r="B408" s="17" t="s">
        <v>408</v>
      </c>
      <c r="C408" s="29">
        <v>11960</v>
      </c>
      <c r="D408" s="10"/>
      <c r="E408" s="31"/>
      <c r="F408" s="16">
        <f t="shared" si="6"/>
        <v>7654.2541361600743</v>
      </c>
    </row>
    <row r="409" spans="1:6" ht="30.75" thickBot="1" x14ac:dyDescent="0.3">
      <c r="A409" s="39">
        <v>395</v>
      </c>
      <c r="B409" s="17" t="s">
        <v>409</v>
      </c>
      <c r="C409" s="29">
        <v>5980</v>
      </c>
      <c r="D409" s="10"/>
      <c r="E409" s="31"/>
      <c r="F409" s="16">
        <f t="shared" si="6"/>
        <v>3827.1270680800371</v>
      </c>
    </row>
    <row r="410" spans="1:6" ht="30.75" thickBot="1" x14ac:dyDescent="0.3">
      <c r="A410" s="39">
        <v>396</v>
      </c>
      <c r="B410" s="17" t="s">
        <v>410</v>
      </c>
      <c r="C410" s="29">
        <v>5980</v>
      </c>
      <c r="D410" s="10"/>
      <c r="E410" s="31"/>
      <c r="F410" s="16">
        <f t="shared" si="6"/>
        <v>3827.1270680800371</v>
      </c>
    </row>
    <row r="411" spans="1:6" ht="26.25" thickBot="1" x14ac:dyDescent="0.3">
      <c r="A411" s="39">
        <v>397</v>
      </c>
      <c r="B411" s="15" t="s">
        <v>411</v>
      </c>
      <c r="C411" s="29">
        <v>8372</v>
      </c>
      <c r="D411" s="10"/>
      <c r="E411" s="31"/>
      <c r="F411" s="16">
        <f t="shared" si="6"/>
        <v>5357.9778953120522</v>
      </c>
    </row>
    <row r="412" spans="1:6" ht="26.25" thickBot="1" x14ac:dyDescent="0.3">
      <c r="A412" s="39">
        <v>398</v>
      </c>
      <c r="B412" s="15" t="s">
        <v>412</v>
      </c>
      <c r="C412" s="29">
        <v>17940</v>
      </c>
      <c r="D412" s="10"/>
      <c r="E412" s="31"/>
      <c r="F412" s="16">
        <f t="shared" si="6"/>
        <v>11481.381204240111</v>
      </c>
    </row>
    <row r="413" spans="1:6" ht="26.25" thickBot="1" x14ac:dyDescent="0.3">
      <c r="A413" s="39">
        <v>399</v>
      </c>
      <c r="B413" s="15" t="s">
        <v>413</v>
      </c>
      <c r="C413" s="36">
        <v>17940</v>
      </c>
      <c r="D413" s="10"/>
      <c r="E413" s="31"/>
      <c r="F413" s="16">
        <f t="shared" si="6"/>
        <v>11481.381204240111</v>
      </c>
    </row>
    <row r="414" spans="1:6" ht="30.75" thickBot="1" x14ac:dyDescent="0.3">
      <c r="A414" s="39">
        <v>400</v>
      </c>
      <c r="B414" s="17" t="s">
        <v>414</v>
      </c>
      <c r="C414" s="151">
        <v>11960</v>
      </c>
      <c r="D414" s="6"/>
      <c r="E414" s="144"/>
      <c r="F414" s="16">
        <f t="shared" si="6"/>
        <v>7654.2541361600743</v>
      </c>
    </row>
    <row r="415" spans="1:6" ht="26.25" thickBot="1" x14ac:dyDescent="0.3">
      <c r="A415" s="39">
        <v>401</v>
      </c>
      <c r="B415" s="15" t="s">
        <v>415</v>
      </c>
      <c r="C415" s="29">
        <v>8372</v>
      </c>
      <c r="D415" s="10"/>
      <c r="E415" s="31"/>
      <c r="F415" s="16">
        <f t="shared" si="6"/>
        <v>5357.9778953120522</v>
      </c>
    </row>
    <row r="416" spans="1:6" ht="26.25" thickBot="1" x14ac:dyDescent="0.3">
      <c r="A416" s="39">
        <v>402</v>
      </c>
      <c r="B416" s="15" t="s">
        <v>416</v>
      </c>
      <c r="C416" s="29">
        <v>2392</v>
      </c>
      <c r="D416" s="6"/>
      <c r="E416" s="144"/>
      <c r="F416" s="16">
        <f t="shared" si="6"/>
        <v>1530.8508272320148</v>
      </c>
    </row>
    <row r="417" spans="1:7" ht="26.25" thickBot="1" x14ac:dyDescent="0.3">
      <c r="A417" s="39">
        <v>403</v>
      </c>
      <c r="B417" s="15" t="s">
        <v>417</v>
      </c>
      <c r="C417" s="29">
        <v>3588</v>
      </c>
      <c r="D417" s="10"/>
      <c r="E417" s="31"/>
      <c r="F417" s="16">
        <f t="shared" si="6"/>
        <v>2296.2762408480221</v>
      </c>
    </row>
    <row r="418" spans="1:7" ht="30.75" thickBot="1" x14ac:dyDescent="0.3">
      <c r="A418" s="39">
        <v>404</v>
      </c>
      <c r="B418" s="17" t="s">
        <v>418</v>
      </c>
      <c r="C418" s="29">
        <v>4784</v>
      </c>
      <c r="D418" s="6"/>
      <c r="E418" s="144"/>
      <c r="F418" s="16">
        <f t="shared" si="6"/>
        <v>3061.7016544640296</v>
      </c>
    </row>
    <row r="419" spans="1:7" ht="30.75" thickBot="1" x14ac:dyDescent="0.3">
      <c r="A419" s="39">
        <v>405</v>
      </c>
      <c r="B419" s="17" t="s">
        <v>419</v>
      </c>
      <c r="C419" s="29">
        <v>3588</v>
      </c>
      <c r="D419" s="19"/>
      <c r="E419" s="146"/>
      <c r="F419" s="16">
        <f t="shared" si="6"/>
        <v>2296.2762408480221</v>
      </c>
    </row>
    <row r="420" spans="1:7" ht="30.75" thickBot="1" x14ac:dyDescent="0.3">
      <c r="A420" s="39">
        <v>406</v>
      </c>
      <c r="B420" s="17" t="s">
        <v>420</v>
      </c>
      <c r="C420" s="29">
        <v>17940</v>
      </c>
      <c r="D420" s="10"/>
      <c r="E420" s="31"/>
      <c r="F420" s="16">
        <f t="shared" si="6"/>
        <v>11481.381204240111</v>
      </c>
    </row>
    <row r="421" spans="1:7" ht="30.75" thickBot="1" x14ac:dyDescent="0.3">
      <c r="A421" s="39">
        <v>407</v>
      </c>
      <c r="B421" s="17" t="s">
        <v>421</v>
      </c>
      <c r="C421" s="29">
        <v>17940</v>
      </c>
      <c r="D421" s="6"/>
      <c r="E421" s="144"/>
      <c r="F421" s="16">
        <f t="shared" si="6"/>
        <v>11481.381204240111</v>
      </c>
    </row>
    <row r="422" spans="1:7" ht="45.75" thickBot="1" x14ac:dyDescent="0.3">
      <c r="A422" s="39">
        <v>408</v>
      </c>
      <c r="B422" s="17" t="s">
        <v>422</v>
      </c>
      <c r="C422" s="29">
        <v>17940</v>
      </c>
      <c r="D422" s="6"/>
      <c r="E422" s="144"/>
      <c r="F422" s="16">
        <f t="shared" si="6"/>
        <v>11481.381204240111</v>
      </c>
    </row>
    <row r="423" spans="1:7" ht="15.75" thickBot="1" x14ac:dyDescent="0.3">
      <c r="A423" s="161" t="s">
        <v>423</v>
      </c>
      <c r="B423" s="162"/>
      <c r="C423" s="29"/>
      <c r="D423" s="19"/>
      <c r="E423" s="146"/>
      <c r="F423" s="16">
        <v>0</v>
      </c>
    </row>
    <row r="424" spans="1:7" ht="30.75" thickBot="1" x14ac:dyDescent="0.3">
      <c r="A424" s="39">
        <v>409</v>
      </c>
      <c r="B424" s="17" t="s">
        <v>424</v>
      </c>
      <c r="C424" s="29">
        <v>17940</v>
      </c>
      <c r="D424" s="6"/>
      <c r="E424" s="144"/>
      <c r="F424" s="16">
        <f t="shared" si="6"/>
        <v>11481.381204240111</v>
      </c>
    </row>
    <row r="425" spans="1:7" ht="30.75" thickBot="1" x14ac:dyDescent="0.3">
      <c r="A425" s="39">
        <v>410</v>
      </c>
      <c r="B425" s="17" t="s">
        <v>425</v>
      </c>
      <c r="C425" s="36">
        <v>11960</v>
      </c>
      <c r="D425" s="10"/>
      <c r="E425" s="31"/>
      <c r="F425" s="16">
        <f t="shared" si="6"/>
        <v>7654.2541361600743</v>
      </c>
    </row>
    <row r="426" spans="1:7" ht="45.75" thickBot="1" x14ac:dyDescent="0.3">
      <c r="A426" s="39">
        <v>411</v>
      </c>
      <c r="B426" s="17" t="s">
        <v>426</v>
      </c>
      <c r="C426" s="151">
        <v>5980</v>
      </c>
      <c r="D426" s="6"/>
      <c r="E426" s="144"/>
      <c r="F426" s="16">
        <f t="shared" si="6"/>
        <v>3827.1270680800371</v>
      </c>
    </row>
    <row r="427" spans="1:7" ht="30.75" thickBot="1" x14ac:dyDescent="0.3">
      <c r="A427" s="39">
        <v>412</v>
      </c>
      <c r="B427" s="17" t="s">
        <v>427</v>
      </c>
      <c r="C427" s="29">
        <v>2392</v>
      </c>
      <c r="D427" s="10"/>
      <c r="E427" s="31"/>
      <c r="F427" s="16">
        <f t="shared" si="6"/>
        <v>1530.8508272320148</v>
      </c>
      <c r="G427" s="31"/>
    </row>
    <row r="428" spans="1:7" ht="30.75" thickBot="1" x14ac:dyDescent="0.3">
      <c r="A428" s="39">
        <v>413</v>
      </c>
      <c r="B428" s="17" t="s">
        <v>428</v>
      </c>
      <c r="C428" s="29">
        <v>5980</v>
      </c>
      <c r="D428" s="6"/>
      <c r="E428" s="144"/>
      <c r="F428" s="16">
        <f t="shared" si="6"/>
        <v>3827.1270680800371</v>
      </c>
      <c r="G428" s="31"/>
    </row>
    <row r="429" spans="1:7" ht="45.75" thickBot="1" x14ac:dyDescent="0.3">
      <c r="A429" s="39">
        <v>414</v>
      </c>
      <c r="B429" s="17" t="s">
        <v>429</v>
      </c>
      <c r="C429" s="29">
        <v>2990</v>
      </c>
      <c r="D429" s="10"/>
      <c r="E429" s="31"/>
      <c r="F429" s="16">
        <f t="shared" si="6"/>
        <v>1913.5635340400186</v>
      </c>
      <c r="G429" s="31"/>
    </row>
    <row r="430" spans="1:7" ht="45.75" thickBot="1" x14ac:dyDescent="0.3">
      <c r="A430" s="39">
        <v>415</v>
      </c>
      <c r="B430" s="17" t="s">
        <v>430</v>
      </c>
      <c r="C430" s="29">
        <v>5980</v>
      </c>
      <c r="D430" s="10"/>
      <c r="E430" s="31"/>
      <c r="F430" s="16">
        <f t="shared" si="6"/>
        <v>3827.1270680800371</v>
      </c>
    </row>
    <row r="431" spans="1:7" ht="30.75" thickBot="1" x14ac:dyDescent="0.3">
      <c r="A431" s="39">
        <v>416</v>
      </c>
      <c r="B431" s="17" t="s">
        <v>431</v>
      </c>
      <c r="C431" s="29">
        <v>4186</v>
      </c>
      <c r="D431" s="19"/>
      <c r="E431" s="146"/>
      <c r="F431" s="16">
        <f t="shared" si="6"/>
        <v>2678.9889476560261</v>
      </c>
    </row>
    <row r="432" spans="1:7" ht="30.75" thickBot="1" x14ac:dyDescent="0.3">
      <c r="A432" s="39">
        <v>417</v>
      </c>
      <c r="B432" s="17" t="s">
        <v>432</v>
      </c>
      <c r="C432" s="29">
        <v>5980</v>
      </c>
      <c r="D432" s="20"/>
      <c r="E432" s="147"/>
      <c r="F432" s="16">
        <f t="shared" si="6"/>
        <v>3827.1270680800371</v>
      </c>
    </row>
    <row r="433" spans="1:6" ht="26.25" thickBot="1" x14ac:dyDescent="0.3">
      <c r="A433" s="39">
        <v>418</v>
      </c>
      <c r="B433" s="15" t="s">
        <v>433</v>
      </c>
      <c r="C433" s="29">
        <v>4186</v>
      </c>
      <c r="D433" s="10"/>
      <c r="E433" s="31"/>
      <c r="F433" s="16">
        <f t="shared" si="6"/>
        <v>2678.9889476560261</v>
      </c>
    </row>
    <row r="434" spans="1:6" ht="26.25" thickBot="1" x14ac:dyDescent="0.3">
      <c r="A434" s="39">
        <v>419</v>
      </c>
      <c r="B434" s="15" t="s">
        <v>434</v>
      </c>
      <c r="C434" s="29">
        <v>5980</v>
      </c>
      <c r="D434" s="10"/>
      <c r="E434" s="31"/>
      <c r="F434" s="16">
        <f t="shared" si="6"/>
        <v>3827.1270680800371</v>
      </c>
    </row>
    <row r="435" spans="1:6" ht="26.25" thickBot="1" x14ac:dyDescent="0.3">
      <c r="A435" s="39">
        <v>420</v>
      </c>
      <c r="B435" s="15" t="s">
        <v>435</v>
      </c>
      <c r="C435" s="29">
        <v>11960</v>
      </c>
      <c r="D435" s="6"/>
      <c r="E435" s="144"/>
      <c r="F435" s="16">
        <f t="shared" si="6"/>
        <v>7654.2541361600743</v>
      </c>
    </row>
    <row r="436" spans="1:6" ht="26.25" thickBot="1" x14ac:dyDescent="0.3">
      <c r="A436" s="39">
        <v>421</v>
      </c>
      <c r="B436" s="15" t="s">
        <v>436</v>
      </c>
      <c r="C436" s="29">
        <v>5382</v>
      </c>
      <c r="D436" s="10"/>
      <c r="E436" s="31"/>
      <c r="F436" s="16">
        <f t="shared" si="6"/>
        <v>3444.4143612720331</v>
      </c>
    </row>
    <row r="437" spans="1:6" ht="26.25" thickBot="1" x14ac:dyDescent="0.3">
      <c r="A437" s="39">
        <v>422</v>
      </c>
      <c r="B437" s="15" t="s">
        <v>437</v>
      </c>
      <c r="C437" s="29">
        <v>7176</v>
      </c>
      <c r="D437" s="6"/>
      <c r="E437" s="144"/>
      <c r="F437" s="16">
        <f t="shared" si="6"/>
        <v>4592.5524816960442</v>
      </c>
    </row>
    <row r="438" spans="1:6" ht="26.25" thickBot="1" x14ac:dyDescent="0.3">
      <c r="A438" s="39">
        <v>423</v>
      </c>
      <c r="B438" s="15" t="s">
        <v>438</v>
      </c>
      <c r="C438" s="29">
        <v>3588</v>
      </c>
      <c r="D438" s="10"/>
      <c r="E438" s="31"/>
      <c r="F438" s="16">
        <f t="shared" si="6"/>
        <v>2296.2762408480221</v>
      </c>
    </row>
    <row r="439" spans="1:6" ht="26.25" thickBot="1" x14ac:dyDescent="0.3">
      <c r="A439" s="39">
        <v>424</v>
      </c>
      <c r="B439" s="15" t="s">
        <v>439</v>
      </c>
      <c r="C439" s="29">
        <v>9568</v>
      </c>
      <c r="D439" s="6"/>
      <c r="E439" s="144"/>
      <c r="F439" s="16">
        <f t="shared" si="6"/>
        <v>6123.4033089280592</v>
      </c>
    </row>
    <row r="440" spans="1:6" ht="30.75" thickBot="1" x14ac:dyDescent="0.3">
      <c r="A440" s="39">
        <v>425</v>
      </c>
      <c r="B440" s="17" t="s">
        <v>440</v>
      </c>
      <c r="C440" s="29">
        <v>9568</v>
      </c>
      <c r="D440" s="10"/>
      <c r="E440" s="31"/>
      <c r="F440" s="16">
        <f t="shared" si="6"/>
        <v>6123.4033089280592</v>
      </c>
    </row>
    <row r="441" spans="1:6" ht="30.75" thickBot="1" x14ac:dyDescent="0.3">
      <c r="A441" s="39">
        <v>426</v>
      </c>
      <c r="B441" s="17" t="s">
        <v>441</v>
      </c>
      <c r="C441" s="29">
        <v>4186</v>
      </c>
      <c r="D441" s="6"/>
      <c r="E441" s="144"/>
      <c r="F441" s="16">
        <f t="shared" si="6"/>
        <v>2678.9889476560261</v>
      </c>
    </row>
    <row r="442" spans="1:6" ht="30.75" thickBot="1" x14ac:dyDescent="0.3">
      <c r="A442" s="39">
        <v>427</v>
      </c>
      <c r="B442" s="17" t="s">
        <v>442</v>
      </c>
      <c r="C442" s="29">
        <v>2392</v>
      </c>
      <c r="D442" s="10"/>
      <c r="E442" s="31"/>
      <c r="F442" s="16">
        <f t="shared" si="6"/>
        <v>1530.8508272320148</v>
      </c>
    </row>
    <row r="443" spans="1:6" ht="30.75" thickBot="1" x14ac:dyDescent="0.3">
      <c r="A443" s="39">
        <v>428</v>
      </c>
      <c r="B443" s="17" t="s">
        <v>443</v>
      </c>
      <c r="C443" s="29">
        <v>7176</v>
      </c>
      <c r="D443" s="6"/>
      <c r="E443" s="144"/>
      <c r="F443" s="16">
        <f t="shared" si="6"/>
        <v>4592.5524816960442</v>
      </c>
    </row>
    <row r="444" spans="1:6" ht="30.75" thickBot="1" x14ac:dyDescent="0.3">
      <c r="A444" s="39">
        <v>429</v>
      </c>
      <c r="B444" s="17" t="s">
        <v>444</v>
      </c>
      <c r="C444" s="29">
        <v>5980</v>
      </c>
      <c r="D444" s="10"/>
      <c r="E444" s="31"/>
      <c r="F444" s="16">
        <f t="shared" si="6"/>
        <v>3827.1270680800371</v>
      </c>
    </row>
    <row r="445" spans="1:6" ht="45.75" thickBot="1" x14ac:dyDescent="0.3">
      <c r="A445" s="39">
        <v>430</v>
      </c>
      <c r="B445" s="17" t="s">
        <v>445</v>
      </c>
      <c r="C445" s="29">
        <v>71760</v>
      </c>
      <c r="D445" s="6"/>
      <c r="E445" s="144"/>
      <c r="F445" s="16">
        <f t="shared" si="6"/>
        <v>45925.524816960446</v>
      </c>
    </row>
    <row r="446" spans="1:6" ht="45.75" thickBot="1" x14ac:dyDescent="0.3">
      <c r="A446" s="39">
        <v>431</v>
      </c>
      <c r="B446" s="17" t="s">
        <v>446</v>
      </c>
      <c r="C446" s="42">
        <v>71760</v>
      </c>
      <c r="D446" s="10"/>
      <c r="E446" s="31"/>
      <c r="F446" s="16">
        <f t="shared" si="6"/>
        <v>45925.524816960446</v>
      </c>
    </row>
    <row r="447" spans="1:6" ht="30.75" thickBot="1" x14ac:dyDescent="0.3">
      <c r="A447" s="39">
        <v>432</v>
      </c>
      <c r="B447" s="17" t="s">
        <v>447</v>
      </c>
      <c r="C447" s="29">
        <v>71760</v>
      </c>
      <c r="D447" s="6"/>
      <c r="E447" s="144"/>
      <c r="F447" s="16">
        <f t="shared" si="6"/>
        <v>45925.524816960446</v>
      </c>
    </row>
    <row r="448" spans="1:6" ht="30.75" thickBot="1" x14ac:dyDescent="0.3">
      <c r="A448" s="39">
        <v>433</v>
      </c>
      <c r="B448" s="17" t="s">
        <v>448</v>
      </c>
      <c r="C448" s="29">
        <v>47840</v>
      </c>
      <c r="D448" s="10"/>
      <c r="E448" s="31"/>
      <c r="F448" s="16">
        <f t="shared" si="6"/>
        <v>30617.016544640297</v>
      </c>
    </row>
    <row r="449" spans="1:7" ht="30.75" thickBot="1" x14ac:dyDescent="0.3">
      <c r="A449" s="39">
        <v>434</v>
      </c>
      <c r="B449" s="17" t="s">
        <v>449</v>
      </c>
      <c r="C449" s="29">
        <v>23920</v>
      </c>
      <c r="D449" s="6"/>
      <c r="E449" s="144"/>
      <c r="F449" s="16">
        <f t="shared" si="6"/>
        <v>15308.508272320149</v>
      </c>
    </row>
    <row r="450" spans="1:7" ht="30.75" thickBot="1" x14ac:dyDescent="0.3">
      <c r="A450" s="39">
        <v>435</v>
      </c>
      <c r="B450" s="17" t="s">
        <v>450</v>
      </c>
      <c r="C450" s="29">
        <v>5980</v>
      </c>
      <c r="D450" s="6"/>
      <c r="E450" s="144"/>
      <c r="F450" s="16">
        <f t="shared" si="6"/>
        <v>3827.1270680800371</v>
      </c>
    </row>
    <row r="451" spans="1:7" ht="30.75" thickBot="1" x14ac:dyDescent="0.3">
      <c r="A451" s="39">
        <v>436</v>
      </c>
      <c r="B451" s="17" t="s">
        <v>451</v>
      </c>
      <c r="C451" s="29">
        <v>5980</v>
      </c>
      <c r="D451" s="10"/>
      <c r="E451" s="31"/>
      <c r="F451" s="16">
        <f t="shared" si="6"/>
        <v>3827.1270680800371</v>
      </c>
    </row>
    <row r="452" spans="1:7" ht="30.75" thickBot="1" x14ac:dyDescent="0.3">
      <c r="A452" s="39">
        <v>437</v>
      </c>
      <c r="B452" s="17" t="s">
        <v>452</v>
      </c>
      <c r="C452" s="29">
        <v>5980</v>
      </c>
      <c r="D452" s="6"/>
      <c r="E452" s="144"/>
      <c r="F452" s="16">
        <f t="shared" si="6"/>
        <v>3827.1270680800371</v>
      </c>
    </row>
    <row r="453" spans="1:7" ht="30.75" thickBot="1" x14ac:dyDescent="0.3">
      <c r="A453" s="39">
        <v>438</v>
      </c>
      <c r="B453" s="17" t="s">
        <v>453</v>
      </c>
      <c r="C453" s="29">
        <v>5980</v>
      </c>
      <c r="D453" s="10"/>
      <c r="E453" s="31"/>
      <c r="F453" s="16">
        <f t="shared" si="6"/>
        <v>3827.1270680800371</v>
      </c>
    </row>
    <row r="454" spans="1:7" ht="30.75" thickBot="1" x14ac:dyDescent="0.3">
      <c r="A454" s="39">
        <v>439</v>
      </c>
      <c r="B454" s="17" t="s">
        <v>454</v>
      </c>
      <c r="C454" s="29">
        <v>29900</v>
      </c>
      <c r="D454" s="6"/>
      <c r="E454" s="144"/>
      <c r="F454" s="16">
        <f t="shared" si="6"/>
        <v>19135.635340400186</v>
      </c>
    </row>
    <row r="455" spans="1:7" ht="30.75" thickBot="1" x14ac:dyDescent="0.3">
      <c r="A455" s="39">
        <v>440</v>
      </c>
      <c r="B455" s="17" t="s">
        <v>455</v>
      </c>
      <c r="C455" s="29">
        <v>5980</v>
      </c>
      <c r="D455" s="10"/>
      <c r="E455" s="31"/>
      <c r="F455" s="16">
        <f t="shared" si="6"/>
        <v>3827.1270680800371</v>
      </c>
    </row>
    <row r="456" spans="1:7" ht="16.5" thickBot="1" x14ac:dyDescent="0.3">
      <c r="A456" s="39">
        <v>441</v>
      </c>
      <c r="B456" s="17" t="s">
        <v>456</v>
      </c>
      <c r="C456" s="29">
        <v>5980</v>
      </c>
      <c r="D456" s="20"/>
      <c r="E456" s="147"/>
      <c r="F456" s="16">
        <f t="shared" ref="F456:F519" si="7">17447000/27261457*C456</f>
        <v>3827.1270680800371</v>
      </c>
    </row>
    <row r="457" spans="1:7" ht="30.75" thickBot="1" x14ac:dyDescent="0.3">
      <c r="A457" s="39">
        <v>442</v>
      </c>
      <c r="B457" s="17" t="s">
        <v>457</v>
      </c>
      <c r="C457" s="29">
        <v>3588</v>
      </c>
      <c r="D457" s="6"/>
      <c r="E457" s="144"/>
      <c r="F457" s="16">
        <f t="shared" si="7"/>
        <v>2296.2762408480221</v>
      </c>
    </row>
    <row r="458" spans="1:7" ht="30.75" thickBot="1" x14ac:dyDescent="0.3">
      <c r="A458" s="39">
        <v>443</v>
      </c>
      <c r="B458" s="17" t="s">
        <v>458</v>
      </c>
      <c r="C458" s="29">
        <v>5980</v>
      </c>
      <c r="D458" s="10"/>
      <c r="E458" s="31"/>
      <c r="F458" s="16">
        <f t="shared" si="7"/>
        <v>3827.1270680800371</v>
      </c>
    </row>
    <row r="459" spans="1:7" ht="16.5" thickBot="1" x14ac:dyDescent="0.3">
      <c r="A459" s="39">
        <v>444</v>
      </c>
      <c r="B459" s="17" t="s">
        <v>459</v>
      </c>
      <c r="C459" s="29">
        <v>4600</v>
      </c>
      <c r="D459" s="6"/>
      <c r="E459" s="144"/>
      <c r="F459" s="16">
        <f t="shared" si="7"/>
        <v>2943.9438985231054</v>
      </c>
    </row>
    <row r="460" spans="1:7" ht="15.75" thickBot="1" x14ac:dyDescent="0.3">
      <c r="A460" s="161" t="s">
        <v>460</v>
      </c>
      <c r="B460" s="162"/>
      <c r="C460" s="32" t="s">
        <v>201</v>
      </c>
      <c r="D460" s="6"/>
      <c r="E460" s="144"/>
      <c r="F460" s="16">
        <v>0</v>
      </c>
    </row>
    <row r="461" spans="1:7" ht="28.5" thickBot="1" x14ac:dyDescent="0.3">
      <c r="A461" s="39">
        <v>445</v>
      </c>
      <c r="B461" s="15" t="s">
        <v>461</v>
      </c>
      <c r="C461" s="29">
        <v>47840</v>
      </c>
      <c r="D461" s="10"/>
      <c r="E461" s="31"/>
      <c r="F461" s="16">
        <f t="shared" si="7"/>
        <v>30617.016544640297</v>
      </c>
      <c r="G461" s="31"/>
    </row>
    <row r="462" spans="1:7" ht="28.5" thickBot="1" x14ac:dyDescent="0.3">
      <c r="A462" s="39">
        <v>446</v>
      </c>
      <c r="B462" s="15" t="s">
        <v>462</v>
      </c>
      <c r="C462" s="29">
        <v>8372</v>
      </c>
      <c r="D462" s="6"/>
      <c r="E462" s="144"/>
      <c r="F462" s="16">
        <f t="shared" si="7"/>
        <v>5357.9778953120522</v>
      </c>
      <c r="G462" s="31"/>
    </row>
    <row r="463" spans="1:7" ht="16.5" thickBot="1" x14ac:dyDescent="0.3">
      <c r="A463" s="39">
        <v>447</v>
      </c>
      <c r="B463" s="15" t="s">
        <v>463</v>
      </c>
      <c r="C463" s="29">
        <v>3588</v>
      </c>
      <c r="D463" s="10"/>
      <c r="E463" s="31"/>
      <c r="F463" s="16">
        <f t="shared" si="7"/>
        <v>2296.2762408480221</v>
      </c>
    </row>
    <row r="464" spans="1:7" ht="16.5" thickBot="1" x14ac:dyDescent="0.3">
      <c r="A464" s="39">
        <v>448</v>
      </c>
      <c r="B464" s="15" t="s">
        <v>464</v>
      </c>
      <c r="C464" s="29">
        <v>3588</v>
      </c>
      <c r="D464" s="6"/>
      <c r="E464" s="144"/>
      <c r="F464" s="16">
        <f t="shared" si="7"/>
        <v>2296.2762408480221</v>
      </c>
    </row>
    <row r="465" spans="1:8" ht="28.5" thickBot="1" x14ac:dyDescent="0.3">
      <c r="A465" s="39">
        <v>449</v>
      </c>
      <c r="B465" s="15" t="s">
        <v>465</v>
      </c>
      <c r="C465" s="29">
        <v>4784</v>
      </c>
      <c r="D465" s="10"/>
      <c r="E465" s="31"/>
      <c r="F465" s="16">
        <f t="shared" si="7"/>
        <v>3061.7016544640296</v>
      </c>
    </row>
    <row r="466" spans="1:8" ht="26.25" thickBot="1" x14ac:dyDescent="0.3">
      <c r="A466" s="39">
        <v>450</v>
      </c>
      <c r="B466" s="15" t="s">
        <v>466</v>
      </c>
      <c r="C466" s="29">
        <v>3588</v>
      </c>
      <c r="D466" s="6"/>
      <c r="E466" s="144"/>
      <c r="F466" s="16">
        <f t="shared" si="7"/>
        <v>2296.2762408480221</v>
      </c>
    </row>
    <row r="467" spans="1:8" ht="26.25" thickBot="1" x14ac:dyDescent="0.3">
      <c r="A467" s="39">
        <v>451</v>
      </c>
      <c r="B467" s="15" t="s">
        <v>467</v>
      </c>
      <c r="C467" s="29">
        <v>11960</v>
      </c>
      <c r="D467" s="19"/>
      <c r="E467" s="146"/>
      <c r="F467" s="16">
        <f t="shared" si="7"/>
        <v>7654.2541361600743</v>
      </c>
    </row>
    <row r="468" spans="1:8" ht="26.25" thickBot="1" x14ac:dyDescent="0.3">
      <c r="A468" s="39">
        <v>452</v>
      </c>
      <c r="B468" s="15" t="s">
        <v>468</v>
      </c>
      <c r="C468" s="36">
        <v>5980</v>
      </c>
      <c r="D468" s="10"/>
      <c r="E468" s="31"/>
      <c r="F468" s="16">
        <f t="shared" si="7"/>
        <v>3827.1270680800371</v>
      </c>
    </row>
    <row r="469" spans="1:8" ht="26.25" thickBot="1" x14ac:dyDescent="0.3">
      <c r="A469" s="39">
        <v>453</v>
      </c>
      <c r="B469" s="15" t="s">
        <v>469</v>
      </c>
      <c r="C469" s="151">
        <v>1794</v>
      </c>
      <c r="D469" s="6"/>
      <c r="E469" s="144"/>
      <c r="F469" s="16">
        <f t="shared" si="7"/>
        <v>1148.138120424011</v>
      </c>
    </row>
    <row r="470" spans="1:8" ht="26.25" thickBot="1" x14ac:dyDescent="0.3">
      <c r="A470" s="39">
        <v>454</v>
      </c>
      <c r="B470" s="15" t="s">
        <v>470</v>
      </c>
      <c r="C470" s="32">
        <v>1196</v>
      </c>
      <c r="D470" s="10"/>
      <c r="E470" s="31"/>
      <c r="F470" s="16">
        <f t="shared" si="7"/>
        <v>765.4254136160074</v>
      </c>
    </row>
    <row r="471" spans="1:8" ht="26.25" thickBot="1" x14ac:dyDescent="0.3">
      <c r="A471" s="48">
        <v>455</v>
      </c>
      <c r="B471" s="49" t="s">
        <v>471</v>
      </c>
      <c r="C471" s="50">
        <v>1196</v>
      </c>
      <c r="D471" s="6"/>
      <c r="E471" s="144"/>
      <c r="F471" s="16">
        <f t="shared" si="7"/>
        <v>765.4254136160074</v>
      </c>
    </row>
    <row r="472" spans="1:8" ht="30.75" thickBot="1" x14ac:dyDescent="0.3">
      <c r="A472" s="39">
        <v>456</v>
      </c>
      <c r="B472" s="17" t="s">
        <v>472</v>
      </c>
      <c r="C472" s="29">
        <v>1794</v>
      </c>
      <c r="D472" s="10"/>
      <c r="E472" s="31"/>
      <c r="F472" s="16">
        <f t="shared" si="7"/>
        <v>1148.138120424011</v>
      </c>
      <c r="G472" s="31"/>
      <c r="H472" s="31"/>
    </row>
    <row r="473" spans="1:8" ht="26.25" thickBot="1" x14ac:dyDescent="0.3">
      <c r="A473" s="39">
        <v>457</v>
      </c>
      <c r="B473" s="15" t="s">
        <v>473</v>
      </c>
      <c r="C473" s="29">
        <v>23920</v>
      </c>
      <c r="D473" s="6"/>
      <c r="E473" s="144"/>
      <c r="F473" s="16">
        <f t="shared" si="7"/>
        <v>15308.508272320149</v>
      </c>
    </row>
    <row r="474" spans="1:8" ht="16.5" thickBot="1" x14ac:dyDescent="0.3">
      <c r="A474" s="39">
        <v>458</v>
      </c>
      <c r="B474" s="15" t="s">
        <v>474</v>
      </c>
      <c r="C474" s="32">
        <v>351</v>
      </c>
      <c r="D474" s="10"/>
      <c r="E474" s="31"/>
      <c r="F474" s="16">
        <f t="shared" si="7"/>
        <v>224.63571921339349</v>
      </c>
    </row>
    <row r="475" spans="1:8" ht="15.75" thickBot="1" x14ac:dyDescent="0.3">
      <c r="A475" s="161" t="s">
        <v>5</v>
      </c>
      <c r="B475" s="162"/>
      <c r="C475" s="51"/>
      <c r="F475" s="16">
        <v>0</v>
      </c>
    </row>
    <row r="476" spans="1:8" ht="26.25" thickBot="1" x14ac:dyDescent="0.3">
      <c r="A476" s="13">
        <v>1</v>
      </c>
      <c r="B476" s="15" t="s">
        <v>475</v>
      </c>
      <c r="C476" s="52">
        <v>837200</v>
      </c>
      <c r="F476" s="16">
        <f t="shared" si="7"/>
        <v>535797.7895312052</v>
      </c>
    </row>
    <row r="477" spans="1:8" ht="26.25" thickBot="1" x14ac:dyDescent="0.3">
      <c r="A477" s="13">
        <v>2</v>
      </c>
      <c r="B477" s="15" t="s">
        <v>476</v>
      </c>
      <c r="C477" s="52">
        <v>598000</v>
      </c>
      <c r="F477" s="16">
        <f t="shared" si="7"/>
        <v>382712.70680800371</v>
      </c>
    </row>
    <row r="478" spans="1:8" ht="30.75" thickBot="1" x14ac:dyDescent="0.3">
      <c r="A478" s="13">
        <v>3</v>
      </c>
      <c r="B478" s="17" t="s">
        <v>477</v>
      </c>
      <c r="C478" s="52">
        <v>47840</v>
      </c>
      <c r="F478" s="16">
        <f t="shared" si="7"/>
        <v>30617.016544640297</v>
      </c>
    </row>
    <row r="479" spans="1:8" ht="26.25" thickBot="1" x14ac:dyDescent="0.3">
      <c r="A479" s="13">
        <v>4</v>
      </c>
      <c r="B479" s="15" t="s">
        <v>478</v>
      </c>
      <c r="C479" s="52">
        <v>35880</v>
      </c>
      <c r="F479" s="16">
        <f t="shared" si="7"/>
        <v>22962.762408480223</v>
      </c>
    </row>
    <row r="480" spans="1:8" ht="30.75" thickBot="1" x14ac:dyDescent="0.3">
      <c r="A480" s="13">
        <v>5</v>
      </c>
      <c r="B480" s="15" t="s">
        <v>479</v>
      </c>
      <c r="C480" s="52">
        <v>41860</v>
      </c>
      <c r="F480" s="16">
        <f t="shared" si="7"/>
        <v>26789.88947656026</v>
      </c>
    </row>
    <row r="481" spans="1:6" ht="26.25" thickBot="1" x14ac:dyDescent="0.3">
      <c r="A481" s="13">
        <v>6</v>
      </c>
      <c r="B481" s="15" t="s">
        <v>480</v>
      </c>
      <c r="C481" s="52">
        <v>17940</v>
      </c>
      <c r="F481" s="16">
        <f t="shared" si="7"/>
        <v>11481.381204240111</v>
      </c>
    </row>
    <row r="482" spans="1:6" ht="26.25" thickBot="1" x14ac:dyDescent="0.3">
      <c r="A482" s="13">
        <v>7</v>
      </c>
      <c r="B482" s="15" t="s">
        <v>481</v>
      </c>
      <c r="C482" s="52">
        <v>17342</v>
      </c>
      <c r="F482" s="16">
        <f t="shared" si="7"/>
        <v>11098.668497432107</v>
      </c>
    </row>
    <row r="483" spans="1:6" ht="30.75" thickBot="1" x14ac:dyDescent="0.3">
      <c r="A483" s="13">
        <v>8</v>
      </c>
      <c r="B483" s="15" t="s">
        <v>482</v>
      </c>
      <c r="C483" s="52">
        <v>17940</v>
      </c>
      <c r="F483" s="16">
        <f t="shared" si="7"/>
        <v>11481.381204240111</v>
      </c>
    </row>
    <row r="484" spans="1:6" ht="26.25" thickBot="1" x14ac:dyDescent="0.3">
      <c r="A484" s="13">
        <v>9</v>
      </c>
      <c r="B484" s="15" t="s">
        <v>483</v>
      </c>
      <c r="C484" s="52">
        <v>3588</v>
      </c>
      <c r="F484" s="16">
        <f t="shared" si="7"/>
        <v>2296.2762408480221</v>
      </c>
    </row>
    <row r="485" spans="1:6" ht="26.25" thickBot="1" x14ac:dyDescent="0.3">
      <c r="A485" s="13">
        <v>10</v>
      </c>
      <c r="B485" s="15" t="s">
        <v>484</v>
      </c>
      <c r="C485" s="52">
        <v>598000</v>
      </c>
      <c r="F485" s="16">
        <f t="shared" si="7"/>
        <v>382712.70680800371</v>
      </c>
    </row>
    <row r="486" spans="1:6" ht="26.25" thickBot="1" x14ac:dyDescent="0.3">
      <c r="A486" s="13">
        <v>11</v>
      </c>
      <c r="B486" s="15" t="s">
        <v>485</v>
      </c>
      <c r="C486" s="52">
        <v>11960</v>
      </c>
      <c r="F486" s="16">
        <f t="shared" si="7"/>
        <v>7654.2541361600743</v>
      </c>
    </row>
    <row r="487" spans="1:6" ht="26.25" thickBot="1" x14ac:dyDescent="0.3">
      <c r="A487" s="13">
        <v>12</v>
      </c>
      <c r="B487" s="15" t="s">
        <v>486</v>
      </c>
      <c r="C487" s="52">
        <v>14950</v>
      </c>
      <c r="F487" s="16">
        <f t="shared" si="7"/>
        <v>9567.8176702000928</v>
      </c>
    </row>
    <row r="488" spans="1:6" ht="30.75" thickBot="1" x14ac:dyDescent="0.3">
      <c r="A488" s="13">
        <v>13</v>
      </c>
      <c r="B488" s="15" t="s">
        <v>487</v>
      </c>
      <c r="C488" s="52">
        <v>41860</v>
      </c>
      <c r="F488" s="16">
        <f t="shared" si="7"/>
        <v>26789.88947656026</v>
      </c>
    </row>
    <row r="489" spans="1:6" ht="30.75" thickBot="1" x14ac:dyDescent="0.3">
      <c r="A489" s="13">
        <v>14</v>
      </c>
      <c r="B489" s="15" t="s">
        <v>488</v>
      </c>
      <c r="C489" s="52">
        <v>69966</v>
      </c>
      <c r="F489" s="16">
        <f t="shared" si="7"/>
        <v>44777.386696536429</v>
      </c>
    </row>
    <row r="490" spans="1:6" ht="26.25" thickBot="1" x14ac:dyDescent="0.3">
      <c r="A490" s="13">
        <v>15</v>
      </c>
      <c r="B490" s="15" t="s">
        <v>489</v>
      </c>
      <c r="C490" s="52">
        <v>53820</v>
      </c>
      <c r="F490" s="16">
        <f t="shared" si="7"/>
        <v>34444.143612720334</v>
      </c>
    </row>
    <row r="491" spans="1:6" ht="28.5" thickBot="1" x14ac:dyDescent="0.3">
      <c r="A491" s="13">
        <v>16</v>
      </c>
      <c r="B491" s="15" t="s">
        <v>490</v>
      </c>
      <c r="C491" s="52">
        <v>59800</v>
      </c>
      <c r="F491" s="16">
        <f t="shared" si="7"/>
        <v>38271.270680800371</v>
      </c>
    </row>
    <row r="492" spans="1:6" ht="26.25" thickBot="1" x14ac:dyDescent="0.3">
      <c r="A492" s="13">
        <v>17</v>
      </c>
      <c r="B492" s="15" t="s">
        <v>491</v>
      </c>
      <c r="C492" s="52">
        <v>14352</v>
      </c>
      <c r="F492" s="16">
        <f t="shared" si="7"/>
        <v>9185.1049633920884</v>
      </c>
    </row>
    <row r="493" spans="1:6" ht="26.25" thickBot="1" x14ac:dyDescent="0.3">
      <c r="A493" s="13">
        <v>18</v>
      </c>
      <c r="B493" s="15" t="s">
        <v>492</v>
      </c>
      <c r="C493" s="52">
        <v>95680</v>
      </c>
      <c r="F493" s="16">
        <f t="shared" si="7"/>
        <v>61234.033089280594</v>
      </c>
    </row>
    <row r="494" spans="1:6" ht="26.25" thickBot="1" x14ac:dyDescent="0.3">
      <c r="A494" s="13">
        <v>19</v>
      </c>
      <c r="B494" s="15" t="s">
        <v>493</v>
      </c>
      <c r="C494" s="52">
        <v>21528</v>
      </c>
      <c r="F494" s="16">
        <f t="shared" si="7"/>
        <v>13777.657445088133</v>
      </c>
    </row>
    <row r="495" spans="1:6" ht="26.25" thickBot="1" x14ac:dyDescent="0.3">
      <c r="A495" s="13">
        <v>20</v>
      </c>
      <c r="B495" s="15" t="s">
        <v>494</v>
      </c>
      <c r="C495" s="52">
        <v>119600</v>
      </c>
      <c r="F495" s="16">
        <f t="shared" si="7"/>
        <v>76542.541361600743</v>
      </c>
    </row>
    <row r="496" spans="1:6" ht="26.25" thickBot="1" x14ac:dyDescent="0.3">
      <c r="A496" s="13">
        <v>21</v>
      </c>
      <c r="B496" s="15" t="s">
        <v>495</v>
      </c>
      <c r="C496" s="52">
        <v>71760</v>
      </c>
      <c r="F496" s="16">
        <f t="shared" si="7"/>
        <v>45925.524816960446</v>
      </c>
    </row>
    <row r="497" spans="1:6" ht="26.25" thickBot="1" x14ac:dyDescent="0.3">
      <c r="A497" s="13">
        <v>22</v>
      </c>
      <c r="B497" s="15" t="s">
        <v>496</v>
      </c>
      <c r="C497" s="52">
        <v>35880</v>
      </c>
      <c r="F497" s="16">
        <f t="shared" si="7"/>
        <v>22962.762408480223</v>
      </c>
    </row>
    <row r="498" spans="1:6" ht="26.25" thickBot="1" x14ac:dyDescent="0.3">
      <c r="A498" s="13">
        <v>23</v>
      </c>
      <c r="B498" s="15" t="s">
        <v>497</v>
      </c>
      <c r="C498" s="52">
        <v>23920</v>
      </c>
      <c r="F498" s="16">
        <f t="shared" si="7"/>
        <v>15308.508272320149</v>
      </c>
    </row>
    <row r="499" spans="1:6" ht="26.25" thickBot="1" x14ac:dyDescent="0.3">
      <c r="A499" s="13">
        <v>24</v>
      </c>
      <c r="B499" s="15" t="s">
        <v>498</v>
      </c>
      <c r="C499" s="53">
        <v>16744</v>
      </c>
      <c r="F499" s="16">
        <f t="shared" si="7"/>
        <v>10715.955790624104</v>
      </c>
    </row>
    <row r="500" spans="1:6" ht="26.25" thickBot="1" x14ac:dyDescent="0.3">
      <c r="A500" s="13">
        <v>25</v>
      </c>
      <c r="B500" s="15" t="s">
        <v>499</v>
      </c>
      <c r="C500" s="53">
        <v>17940</v>
      </c>
      <c r="F500" s="16">
        <f t="shared" si="7"/>
        <v>11481.381204240111</v>
      </c>
    </row>
    <row r="501" spans="1:6" ht="26.25" thickBot="1" x14ac:dyDescent="0.3">
      <c r="A501" s="13">
        <v>26</v>
      </c>
      <c r="B501" s="15" t="s">
        <v>500</v>
      </c>
      <c r="C501" s="52">
        <v>47840</v>
      </c>
      <c r="F501" s="16">
        <f t="shared" si="7"/>
        <v>30617.016544640297</v>
      </c>
    </row>
    <row r="502" spans="1:6" ht="26.25" thickBot="1" x14ac:dyDescent="0.3">
      <c r="A502" s="13">
        <v>27</v>
      </c>
      <c r="B502" s="15" t="s">
        <v>501</v>
      </c>
      <c r="C502" s="52">
        <v>41860</v>
      </c>
      <c r="F502" s="16">
        <f t="shared" si="7"/>
        <v>26789.88947656026</v>
      </c>
    </row>
    <row r="503" spans="1:6" ht="26.25" thickBot="1" x14ac:dyDescent="0.3">
      <c r="A503" s="13">
        <v>28</v>
      </c>
      <c r="B503" s="15" t="s">
        <v>502</v>
      </c>
      <c r="C503" s="52">
        <v>29900</v>
      </c>
      <c r="F503" s="16">
        <f t="shared" si="7"/>
        <v>19135.635340400186</v>
      </c>
    </row>
    <row r="504" spans="1:6" ht="26.25" thickBot="1" x14ac:dyDescent="0.3">
      <c r="A504" s="13">
        <v>29</v>
      </c>
      <c r="B504" s="15" t="s">
        <v>503</v>
      </c>
      <c r="C504" s="52">
        <v>33488</v>
      </c>
      <c r="F504" s="16">
        <f t="shared" si="7"/>
        <v>21431.911581248209</v>
      </c>
    </row>
    <row r="505" spans="1:6" ht="26.25" thickBot="1" x14ac:dyDescent="0.3">
      <c r="A505" s="13">
        <v>30</v>
      </c>
      <c r="B505" s="15" t="s">
        <v>504</v>
      </c>
      <c r="C505" s="52">
        <v>17940</v>
      </c>
      <c r="F505" s="16">
        <f t="shared" si="7"/>
        <v>11481.381204240111</v>
      </c>
    </row>
    <row r="506" spans="1:6" ht="26.25" thickBot="1" x14ac:dyDescent="0.3">
      <c r="A506" s="13">
        <v>31</v>
      </c>
      <c r="B506" s="15" t="s">
        <v>505</v>
      </c>
      <c r="C506" s="52">
        <v>23920</v>
      </c>
      <c r="F506" s="16">
        <f t="shared" si="7"/>
        <v>15308.508272320149</v>
      </c>
    </row>
    <row r="507" spans="1:6" ht="26.25" thickBot="1" x14ac:dyDescent="0.3">
      <c r="A507" s="13">
        <v>32</v>
      </c>
      <c r="B507" s="15" t="s">
        <v>506</v>
      </c>
      <c r="C507" s="52">
        <v>17940</v>
      </c>
      <c r="F507" s="16">
        <f t="shared" si="7"/>
        <v>11481.381204240111</v>
      </c>
    </row>
    <row r="508" spans="1:6" ht="26.25" thickBot="1" x14ac:dyDescent="0.3">
      <c r="A508" s="13">
        <v>33</v>
      </c>
      <c r="B508" s="15" t="s">
        <v>507</v>
      </c>
      <c r="C508" s="52">
        <v>38272</v>
      </c>
      <c r="F508" s="16">
        <f t="shared" si="7"/>
        <v>24493.613235712237</v>
      </c>
    </row>
    <row r="509" spans="1:6" ht="30.75" thickBot="1" x14ac:dyDescent="0.3">
      <c r="A509" s="13">
        <v>34</v>
      </c>
      <c r="B509" s="17" t="s">
        <v>508</v>
      </c>
      <c r="C509" s="52">
        <v>17940</v>
      </c>
      <c r="F509" s="16">
        <f t="shared" si="7"/>
        <v>11481.381204240111</v>
      </c>
    </row>
    <row r="510" spans="1:6" ht="30.75" thickBot="1" x14ac:dyDescent="0.3">
      <c r="A510" s="13">
        <v>35</v>
      </c>
      <c r="B510" s="17" t="s">
        <v>509</v>
      </c>
      <c r="C510" s="52">
        <v>53820</v>
      </c>
      <c r="F510" s="16">
        <f t="shared" si="7"/>
        <v>34444.143612720334</v>
      </c>
    </row>
    <row r="511" spans="1:6" ht="26.25" thickBot="1" x14ac:dyDescent="0.3">
      <c r="A511" s="13">
        <v>36</v>
      </c>
      <c r="B511" s="15" t="s">
        <v>510</v>
      </c>
      <c r="C511" s="52">
        <v>14352</v>
      </c>
      <c r="F511" s="16">
        <f t="shared" si="7"/>
        <v>9185.1049633920884</v>
      </c>
    </row>
    <row r="512" spans="1:6" ht="26.25" thickBot="1" x14ac:dyDescent="0.3">
      <c r="A512" s="13">
        <v>37</v>
      </c>
      <c r="B512" s="15" t="s">
        <v>511</v>
      </c>
      <c r="C512" s="52">
        <v>9568</v>
      </c>
      <c r="F512" s="16">
        <f t="shared" si="7"/>
        <v>6123.4033089280592</v>
      </c>
    </row>
    <row r="513" spans="1:6" ht="26.25" thickBot="1" x14ac:dyDescent="0.3">
      <c r="A513" s="13">
        <v>38</v>
      </c>
      <c r="B513" s="15" t="s">
        <v>512</v>
      </c>
      <c r="C513" s="52">
        <v>59800</v>
      </c>
      <c r="F513" s="16">
        <f t="shared" si="7"/>
        <v>38271.270680800371</v>
      </c>
    </row>
    <row r="514" spans="1:6" ht="30.75" thickBot="1" x14ac:dyDescent="0.3">
      <c r="A514" s="13">
        <v>39</v>
      </c>
      <c r="B514" s="17" t="s">
        <v>513</v>
      </c>
      <c r="C514" s="52">
        <v>17940</v>
      </c>
      <c r="F514" s="16">
        <f t="shared" si="7"/>
        <v>11481.381204240111</v>
      </c>
    </row>
    <row r="515" spans="1:6" ht="30.75" thickBot="1" x14ac:dyDescent="0.3">
      <c r="A515" s="13">
        <v>40</v>
      </c>
      <c r="B515" s="17" t="s">
        <v>514</v>
      </c>
      <c r="C515" s="52">
        <v>11960</v>
      </c>
      <c r="F515" s="16">
        <f t="shared" si="7"/>
        <v>7654.2541361600743</v>
      </c>
    </row>
    <row r="516" spans="1:6" ht="30.75" thickBot="1" x14ac:dyDescent="0.3">
      <c r="A516" s="13">
        <v>41</v>
      </c>
      <c r="B516" s="17" t="s">
        <v>515</v>
      </c>
      <c r="C516" s="52">
        <v>35880</v>
      </c>
      <c r="F516" s="16">
        <f t="shared" si="7"/>
        <v>22962.762408480223</v>
      </c>
    </row>
    <row r="517" spans="1:6" ht="26.25" thickBot="1" x14ac:dyDescent="0.3">
      <c r="A517" s="13">
        <v>42</v>
      </c>
      <c r="B517" s="15" t="s">
        <v>516</v>
      </c>
      <c r="C517" s="52">
        <v>51428</v>
      </c>
      <c r="F517" s="16">
        <f t="shared" si="7"/>
        <v>32913.292785488316</v>
      </c>
    </row>
    <row r="518" spans="1:6" ht="30.75" thickBot="1" x14ac:dyDescent="0.3">
      <c r="A518" s="13">
        <v>43</v>
      </c>
      <c r="B518" s="17" t="s">
        <v>517</v>
      </c>
      <c r="C518" s="52">
        <v>7774</v>
      </c>
      <c r="F518" s="16">
        <f t="shared" si="7"/>
        <v>4975.2651885040477</v>
      </c>
    </row>
    <row r="519" spans="1:6" ht="26.25" thickBot="1" x14ac:dyDescent="0.3">
      <c r="A519" s="13">
        <v>44</v>
      </c>
      <c r="B519" s="15" t="s">
        <v>518</v>
      </c>
      <c r="C519" s="52">
        <v>14352</v>
      </c>
      <c r="F519" s="16">
        <f t="shared" si="7"/>
        <v>9185.1049633920884</v>
      </c>
    </row>
    <row r="520" spans="1:6" ht="26.25" thickBot="1" x14ac:dyDescent="0.3">
      <c r="A520" s="13">
        <v>45</v>
      </c>
      <c r="B520" s="15" t="s">
        <v>519</v>
      </c>
      <c r="C520" s="52">
        <v>17940</v>
      </c>
      <c r="F520" s="16">
        <f t="shared" ref="F520:F583" si="8">17447000/27261457*C520</f>
        <v>11481.381204240111</v>
      </c>
    </row>
    <row r="521" spans="1:6" ht="26.25" thickBot="1" x14ac:dyDescent="0.3">
      <c r="A521" s="13">
        <v>46</v>
      </c>
      <c r="B521" s="15" t="s">
        <v>520</v>
      </c>
      <c r="C521" s="52">
        <v>65780</v>
      </c>
      <c r="F521" s="16">
        <f t="shared" si="8"/>
        <v>42098.397748880408</v>
      </c>
    </row>
    <row r="522" spans="1:6" ht="30.75" thickBot="1" x14ac:dyDescent="0.3">
      <c r="A522" s="13">
        <v>47</v>
      </c>
      <c r="B522" s="17" t="s">
        <v>521</v>
      </c>
      <c r="C522" s="52">
        <v>53820</v>
      </c>
      <c r="F522" s="16">
        <f t="shared" si="8"/>
        <v>34444.143612720334</v>
      </c>
    </row>
    <row r="523" spans="1:6" ht="30.75" thickBot="1" x14ac:dyDescent="0.3">
      <c r="A523" s="13">
        <v>48</v>
      </c>
      <c r="B523" s="17" t="s">
        <v>522</v>
      </c>
      <c r="C523" s="52">
        <v>14950</v>
      </c>
      <c r="F523" s="16">
        <f t="shared" si="8"/>
        <v>9567.8176702000928</v>
      </c>
    </row>
    <row r="524" spans="1:6" ht="30.75" thickBot="1" x14ac:dyDescent="0.3">
      <c r="A524" s="13">
        <v>49</v>
      </c>
      <c r="B524" s="17" t="s">
        <v>523</v>
      </c>
      <c r="C524" s="52">
        <v>17940</v>
      </c>
      <c r="F524" s="16">
        <f t="shared" si="8"/>
        <v>11481.381204240111</v>
      </c>
    </row>
    <row r="525" spans="1:6" ht="26.25" thickBot="1" x14ac:dyDescent="0.3">
      <c r="A525" s="13">
        <v>50</v>
      </c>
      <c r="B525" s="15" t="s">
        <v>524</v>
      </c>
      <c r="C525" s="52">
        <v>2390</v>
      </c>
      <c r="F525" s="16">
        <f t="shared" si="8"/>
        <v>1529.5708516239613</v>
      </c>
    </row>
    <row r="526" spans="1:6" ht="26.25" thickBot="1" x14ac:dyDescent="0.3">
      <c r="A526" s="13">
        <v>51</v>
      </c>
      <c r="B526" s="15" t="s">
        <v>525</v>
      </c>
      <c r="C526" s="52">
        <v>5980</v>
      </c>
      <c r="F526" s="16">
        <f t="shared" si="8"/>
        <v>3827.1270680800371</v>
      </c>
    </row>
    <row r="527" spans="1:6" ht="26.25" thickBot="1" x14ac:dyDescent="0.3">
      <c r="A527" s="13">
        <v>52</v>
      </c>
      <c r="B527" s="15" t="s">
        <v>526</v>
      </c>
      <c r="C527" s="52">
        <v>9568</v>
      </c>
      <c r="F527" s="16">
        <f t="shared" si="8"/>
        <v>6123.4033089280592</v>
      </c>
    </row>
    <row r="528" spans="1:6" ht="26.25" thickBot="1" x14ac:dyDescent="0.3">
      <c r="A528" s="13">
        <v>53</v>
      </c>
      <c r="B528" s="15" t="s">
        <v>527</v>
      </c>
      <c r="C528" s="52">
        <v>11960</v>
      </c>
      <c r="F528" s="16">
        <f t="shared" si="8"/>
        <v>7654.2541361600743</v>
      </c>
    </row>
    <row r="529" spans="1:6" ht="26.25" thickBot="1" x14ac:dyDescent="0.3">
      <c r="A529" s="13">
        <v>54</v>
      </c>
      <c r="B529" s="15" t="s">
        <v>528</v>
      </c>
      <c r="C529" s="52">
        <v>8372</v>
      </c>
      <c r="F529" s="16">
        <f t="shared" si="8"/>
        <v>5357.9778953120522</v>
      </c>
    </row>
    <row r="530" spans="1:6" ht="26.25" thickBot="1" x14ac:dyDescent="0.3">
      <c r="A530" s="13">
        <v>55</v>
      </c>
      <c r="B530" s="15" t="s">
        <v>529</v>
      </c>
      <c r="C530" s="52">
        <v>8372</v>
      </c>
      <c r="F530" s="16">
        <f t="shared" si="8"/>
        <v>5357.9778953120522</v>
      </c>
    </row>
    <row r="531" spans="1:6" ht="26.25" thickBot="1" x14ac:dyDescent="0.3">
      <c r="A531" s="13">
        <v>56</v>
      </c>
      <c r="B531" s="15" t="s">
        <v>530</v>
      </c>
      <c r="C531" s="52">
        <v>23920</v>
      </c>
      <c r="F531" s="16">
        <f t="shared" si="8"/>
        <v>15308.508272320149</v>
      </c>
    </row>
    <row r="532" spans="1:6" ht="26.25" thickBot="1" x14ac:dyDescent="0.3">
      <c r="A532" s="13">
        <v>57</v>
      </c>
      <c r="B532" s="15" t="s">
        <v>531</v>
      </c>
      <c r="C532" s="52">
        <v>35880</v>
      </c>
      <c r="F532" s="16">
        <f t="shared" si="8"/>
        <v>22962.762408480223</v>
      </c>
    </row>
    <row r="533" spans="1:6" ht="30.75" thickBot="1" x14ac:dyDescent="0.3">
      <c r="A533" s="13">
        <v>58</v>
      </c>
      <c r="B533" s="17" t="s">
        <v>532</v>
      </c>
      <c r="C533" s="52">
        <v>95680</v>
      </c>
      <c r="F533" s="16">
        <f t="shared" si="8"/>
        <v>61234.033089280594</v>
      </c>
    </row>
    <row r="534" spans="1:6" ht="30.75" thickBot="1" x14ac:dyDescent="0.3">
      <c r="A534" s="13">
        <v>59</v>
      </c>
      <c r="B534" s="17" t="s">
        <v>533</v>
      </c>
      <c r="C534" s="52">
        <v>35880</v>
      </c>
      <c r="F534" s="16">
        <f t="shared" si="8"/>
        <v>22962.762408480223</v>
      </c>
    </row>
    <row r="535" spans="1:6" ht="30.75" thickBot="1" x14ac:dyDescent="0.3">
      <c r="A535" s="13">
        <v>61</v>
      </c>
      <c r="B535" s="17" t="s">
        <v>534</v>
      </c>
      <c r="C535" s="52">
        <v>179400</v>
      </c>
      <c r="F535" s="16">
        <f t="shared" si="8"/>
        <v>114813.81204240111</v>
      </c>
    </row>
    <row r="536" spans="1:6" ht="16.5" thickBot="1" x14ac:dyDescent="0.3">
      <c r="A536" s="161" t="s">
        <v>82</v>
      </c>
      <c r="B536" s="162"/>
      <c r="C536" s="54"/>
      <c r="F536" s="16">
        <v>0</v>
      </c>
    </row>
    <row r="537" spans="1:6" ht="15.75" thickBot="1" x14ac:dyDescent="0.3">
      <c r="A537" s="13">
        <v>62</v>
      </c>
      <c r="B537" s="15" t="s">
        <v>535</v>
      </c>
      <c r="C537" s="52">
        <v>4186</v>
      </c>
      <c r="F537" s="16">
        <f t="shared" si="8"/>
        <v>2678.9889476560261</v>
      </c>
    </row>
    <row r="538" spans="1:6" ht="15.75" thickBot="1" x14ac:dyDescent="0.3">
      <c r="A538" s="13">
        <v>63</v>
      </c>
      <c r="B538" s="15" t="s">
        <v>536</v>
      </c>
      <c r="C538" s="52">
        <v>4784</v>
      </c>
      <c r="F538" s="16">
        <f t="shared" si="8"/>
        <v>3061.7016544640296</v>
      </c>
    </row>
    <row r="539" spans="1:6" ht="15.75" thickBot="1" x14ac:dyDescent="0.3">
      <c r="A539" s="13">
        <v>64</v>
      </c>
      <c r="B539" s="15" t="s">
        <v>537</v>
      </c>
      <c r="C539" s="52">
        <v>7774</v>
      </c>
      <c r="F539" s="16">
        <f t="shared" si="8"/>
        <v>4975.2651885040477</v>
      </c>
    </row>
    <row r="540" spans="1:6" ht="26.25" thickBot="1" x14ac:dyDescent="0.3">
      <c r="A540" s="13">
        <v>65</v>
      </c>
      <c r="B540" s="15" t="s">
        <v>538</v>
      </c>
      <c r="C540" s="52">
        <v>9568</v>
      </c>
      <c r="F540" s="16">
        <f t="shared" si="8"/>
        <v>6123.4033089280592</v>
      </c>
    </row>
    <row r="541" spans="1:6" ht="26.25" thickBot="1" x14ac:dyDescent="0.3">
      <c r="A541" s="13">
        <v>66</v>
      </c>
      <c r="B541" s="15" t="s">
        <v>539</v>
      </c>
      <c r="C541" s="52">
        <v>35880</v>
      </c>
      <c r="F541" s="16">
        <f t="shared" si="8"/>
        <v>22962.762408480223</v>
      </c>
    </row>
    <row r="542" spans="1:6" ht="26.25" thickBot="1" x14ac:dyDescent="0.3">
      <c r="A542" s="13">
        <v>67</v>
      </c>
      <c r="B542" s="15" t="s">
        <v>540</v>
      </c>
      <c r="C542" s="52">
        <v>26312</v>
      </c>
      <c r="F542" s="16">
        <f t="shared" si="8"/>
        <v>16839.359099552163</v>
      </c>
    </row>
    <row r="543" spans="1:6" ht="26.25" thickBot="1" x14ac:dyDescent="0.3">
      <c r="A543" s="13">
        <v>68</v>
      </c>
      <c r="B543" s="15" t="s">
        <v>541</v>
      </c>
      <c r="C543" s="52">
        <v>47840</v>
      </c>
      <c r="F543" s="16">
        <f t="shared" si="8"/>
        <v>30617.016544640297</v>
      </c>
    </row>
    <row r="544" spans="1:6" ht="26.25" thickBot="1" x14ac:dyDescent="0.3">
      <c r="A544" s="13">
        <v>69</v>
      </c>
      <c r="B544" s="15" t="s">
        <v>542</v>
      </c>
      <c r="C544" s="52">
        <v>5980</v>
      </c>
      <c r="F544" s="16">
        <f t="shared" si="8"/>
        <v>3827.1270680800371</v>
      </c>
    </row>
    <row r="545" spans="1:6" ht="26.25" thickBot="1" x14ac:dyDescent="0.3">
      <c r="A545" s="13">
        <v>70</v>
      </c>
      <c r="B545" s="15" t="s">
        <v>543</v>
      </c>
      <c r="C545" s="52">
        <v>13156</v>
      </c>
      <c r="F545" s="16">
        <f t="shared" si="8"/>
        <v>8419.6795497760813</v>
      </c>
    </row>
    <row r="546" spans="1:6" ht="30.75" thickBot="1" x14ac:dyDescent="0.3">
      <c r="A546" s="13">
        <v>71</v>
      </c>
      <c r="B546" s="17" t="s">
        <v>544</v>
      </c>
      <c r="C546" s="52">
        <v>35880</v>
      </c>
      <c r="F546" s="16">
        <f t="shared" si="8"/>
        <v>22962.762408480223</v>
      </c>
    </row>
    <row r="547" spans="1:6" ht="30.75" thickBot="1" x14ac:dyDescent="0.3">
      <c r="A547" s="13">
        <v>72</v>
      </c>
      <c r="B547" s="17" t="s">
        <v>545</v>
      </c>
      <c r="C547" s="52">
        <v>47840</v>
      </c>
      <c r="F547" s="16">
        <f t="shared" si="8"/>
        <v>30617.016544640297</v>
      </c>
    </row>
    <row r="548" spans="1:6" ht="26.25" thickBot="1" x14ac:dyDescent="0.3">
      <c r="A548" s="13">
        <v>73</v>
      </c>
      <c r="B548" s="15" t="s">
        <v>546</v>
      </c>
      <c r="C548" s="52">
        <v>23920</v>
      </c>
      <c r="F548" s="16">
        <f t="shared" si="8"/>
        <v>15308.508272320149</v>
      </c>
    </row>
    <row r="549" spans="1:6" ht="26.25" thickBot="1" x14ac:dyDescent="0.3">
      <c r="A549" s="13">
        <v>74</v>
      </c>
      <c r="B549" s="15" t="s">
        <v>547</v>
      </c>
      <c r="C549" s="52">
        <v>11960</v>
      </c>
      <c r="F549" s="16">
        <f t="shared" si="8"/>
        <v>7654.2541361600743</v>
      </c>
    </row>
    <row r="550" spans="1:6" ht="26.25" thickBot="1" x14ac:dyDescent="0.3">
      <c r="A550" s="13">
        <v>75</v>
      </c>
      <c r="B550" s="15" t="s">
        <v>548</v>
      </c>
      <c r="C550" s="52">
        <v>11960</v>
      </c>
      <c r="F550" s="16">
        <f t="shared" si="8"/>
        <v>7654.2541361600743</v>
      </c>
    </row>
    <row r="551" spans="1:6" ht="26.25" thickBot="1" x14ac:dyDescent="0.3">
      <c r="A551" s="13">
        <v>76</v>
      </c>
      <c r="B551" s="15" t="s">
        <v>549</v>
      </c>
      <c r="C551" s="52">
        <v>8372</v>
      </c>
      <c r="F551" s="16">
        <f t="shared" si="8"/>
        <v>5357.9778953120522</v>
      </c>
    </row>
    <row r="552" spans="1:6" ht="26.25" thickBot="1" x14ac:dyDescent="0.3">
      <c r="A552" s="13">
        <v>77</v>
      </c>
      <c r="B552" s="15" t="s">
        <v>550</v>
      </c>
      <c r="C552" s="52">
        <v>71760</v>
      </c>
      <c r="F552" s="16">
        <f t="shared" si="8"/>
        <v>45925.524816960446</v>
      </c>
    </row>
    <row r="553" spans="1:6" ht="26.25" thickBot="1" x14ac:dyDescent="0.3">
      <c r="A553" s="13">
        <v>78</v>
      </c>
      <c r="B553" s="15" t="s">
        <v>551</v>
      </c>
      <c r="C553" s="52">
        <v>17940</v>
      </c>
      <c r="F553" s="16">
        <f t="shared" si="8"/>
        <v>11481.381204240111</v>
      </c>
    </row>
    <row r="554" spans="1:6" ht="30.75" thickBot="1" x14ac:dyDescent="0.3">
      <c r="A554" s="13">
        <v>79</v>
      </c>
      <c r="B554" s="17" t="s">
        <v>552</v>
      </c>
      <c r="C554" s="52">
        <v>17940</v>
      </c>
      <c r="F554" s="16">
        <f t="shared" si="8"/>
        <v>11481.381204240111</v>
      </c>
    </row>
    <row r="555" spans="1:6" ht="26.25" thickBot="1" x14ac:dyDescent="0.3">
      <c r="A555" s="13">
        <v>80</v>
      </c>
      <c r="B555" s="15" t="s">
        <v>553</v>
      </c>
      <c r="C555" s="52">
        <v>17940</v>
      </c>
      <c r="F555" s="16">
        <f t="shared" si="8"/>
        <v>11481.381204240111</v>
      </c>
    </row>
    <row r="556" spans="1:6" ht="26.25" thickBot="1" x14ac:dyDescent="0.3">
      <c r="A556" s="13">
        <v>81</v>
      </c>
      <c r="B556" s="15" t="s">
        <v>554</v>
      </c>
      <c r="C556" s="52">
        <v>17940</v>
      </c>
      <c r="F556" s="16">
        <f t="shared" si="8"/>
        <v>11481.381204240111</v>
      </c>
    </row>
    <row r="557" spans="1:6" ht="26.25" thickBot="1" x14ac:dyDescent="0.3">
      <c r="A557" s="13">
        <v>82</v>
      </c>
      <c r="B557" s="15" t="s">
        <v>555</v>
      </c>
      <c r="C557" s="53">
        <v>17940</v>
      </c>
      <c r="F557" s="16">
        <f t="shared" si="8"/>
        <v>11481.381204240111</v>
      </c>
    </row>
    <row r="558" spans="1:6" ht="26.25" thickBot="1" x14ac:dyDescent="0.3">
      <c r="A558" s="13">
        <v>83</v>
      </c>
      <c r="B558" s="15" t="s">
        <v>556</v>
      </c>
      <c r="C558" s="53">
        <v>17940</v>
      </c>
      <c r="F558" s="16">
        <f t="shared" si="8"/>
        <v>11481.381204240111</v>
      </c>
    </row>
    <row r="559" spans="1:6" ht="26.25" thickBot="1" x14ac:dyDescent="0.3">
      <c r="A559" s="13">
        <v>84</v>
      </c>
      <c r="B559" s="15" t="s">
        <v>557</v>
      </c>
      <c r="C559" s="53">
        <v>17940</v>
      </c>
      <c r="F559" s="16">
        <f t="shared" si="8"/>
        <v>11481.381204240111</v>
      </c>
    </row>
    <row r="560" spans="1:6" ht="26.25" thickBot="1" x14ac:dyDescent="0.3">
      <c r="A560" s="13">
        <v>85</v>
      </c>
      <c r="B560" s="15" t="s">
        <v>558</v>
      </c>
      <c r="C560" s="53">
        <v>17940</v>
      </c>
      <c r="F560" s="16">
        <f t="shared" si="8"/>
        <v>11481.381204240111</v>
      </c>
    </row>
    <row r="561" spans="1:6" ht="26.25" thickBot="1" x14ac:dyDescent="0.3">
      <c r="A561" s="13">
        <v>86</v>
      </c>
      <c r="B561" s="15" t="s">
        <v>559</v>
      </c>
      <c r="C561" s="52">
        <v>23920</v>
      </c>
      <c r="F561" s="16">
        <f t="shared" si="8"/>
        <v>15308.508272320149</v>
      </c>
    </row>
    <row r="562" spans="1:6" ht="26.25" thickBot="1" x14ac:dyDescent="0.3">
      <c r="A562" s="13">
        <v>87</v>
      </c>
      <c r="B562" s="15" t="s">
        <v>560</v>
      </c>
      <c r="C562" s="52">
        <v>13754</v>
      </c>
      <c r="F562" s="16">
        <f t="shared" si="8"/>
        <v>8802.3922565840858</v>
      </c>
    </row>
    <row r="563" spans="1:6" ht="26.25" thickBot="1" x14ac:dyDescent="0.3">
      <c r="A563" s="13">
        <v>88</v>
      </c>
      <c r="B563" s="15" t="s">
        <v>561</v>
      </c>
      <c r="C563" s="52">
        <v>17940</v>
      </c>
      <c r="F563" s="16">
        <f t="shared" si="8"/>
        <v>11481.381204240111</v>
      </c>
    </row>
    <row r="564" spans="1:6" ht="30.75" thickBot="1" x14ac:dyDescent="0.3">
      <c r="A564" s="13">
        <v>89</v>
      </c>
      <c r="B564" s="17" t="s">
        <v>562</v>
      </c>
      <c r="C564" s="52">
        <v>17940</v>
      </c>
      <c r="F564" s="16">
        <f t="shared" si="8"/>
        <v>11481.381204240111</v>
      </c>
    </row>
    <row r="565" spans="1:6" ht="26.25" thickBot="1" x14ac:dyDescent="0.3">
      <c r="A565" s="13">
        <v>90</v>
      </c>
      <c r="B565" s="15" t="s">
        <v>563</v>
      </c>
      <c r="C565" s="53">
        <v>5980</v>
      </c>
      <c r="F565" s="16">
        <f t="shared" si="8"/>
        <v>3827.1270680800371</v>
      </c>
    </row>
    <row r="566" spans="1:6" ht="26.25" thickBot="1" x14ac:dyDescent="0.3">
      <c r="A566" s="13">
        <v>91</v>
      </c>
      <c r="B566" s="15" t="s">
        <v>564</v>
      </c>
      <c r="C566" s="53">
        <v>89700</v>
      </c>
      <c r="F566" s="16">
        <f t="shared" si="8"/>
        <v>57406.906021200557</v>
      </c>
    </row>
    <row r="567" spans="1:6" ht="26.25" thickBot="1" x14ac:dyDescent="0.3">
      <c r="A567" s="13">
        <v>92</v>
      </c>
      <c r="B567" s="15" t="s">
        <v>565</v>
      </c>
      <c r="C567" s="52">
        <v>17940</v>
      </c>
      <c r="F567" s="16">
        <f t="shared" si="8"/>
        <v>11481.381204240111</v>
      </c>
    </row>
    <row r="568" spans="1:6" ht="26.25" thickBot="1" x14ac:dyDescent="0.3">
      <c r="A568" s="13">
        <v>93</v>
      </c>
      <c r="B568" s="15" t="s">
        <v>566</v>
      </c>
      <c r="C568" s="52">
        <v>17940</v>
      </c>
      <c r="F568" s="16">
        <f t="shared" si="8"/>
        <v>11481.381204240111</v>
      </c>
    </row>
    <row r="569" spans="1:6" ht="30.75" thickBot="1" x14ac:dyDescent="0.3">
      <c r="A569" s="13">
        <v>94</v>
      </c>
      <c r="B569" s="17" t="s">
        <v>567</v>
      </c>
      <c r="C569" s="52">
        <v>20930</v>
      </c>
      <c r="F569" s="16">
        <f t="shared" si="8"/>
        <v>13394.94473828013</v>
      </c>
    </row>
    <row r="570" spans="1:6" ht="15.75" thickBot="1" x14ac:dyDescent="0.3">
      <c r="A570" s="161" t="s">
        <v>112</v>
      </c>
      <c r="B570" s="162"/>
      <c r="C570" s="52"/>
      <c r="F570" s="16">
        <v>0</v>
      </c>
    </row>
    <row r="571" spans="1:6" ht="26.25" thickBot="1" x14ac:dyDescent="0.3">
      <c r="A571" s="13">
        <v>95</v>
      </c>
      <c r="B571" s="15" t="s">
        <v>568</v>
      </c>
      <c r="C571" s="52">
        <v>59800</v>
      </c>
      <c r="F571" s="16">
        <f t="shared" si="8"/>
        <v>38271.270680800371</v>
      </c>
    </row>
    <row r="572" spans="1:6" ht="26.25" thickBot="1" x14ac:dyDescent="0.3">
      <c r="A572" s="13">
        <v>96</v>
      </c>
      <c r="B572" s="15" t="s">
        <v>569</v>
      </c>
      <c r="C572" s="52">
        <v>54418</v>
      </c>
      <c r="F572" s="16">
        <f t="shared" si="8"/>
        <v>34826.856319528335</v>
      </c>
    </row>
    <row r="573" spans="1:6" ht="26.25" thickBot="1" x14ac:dyDescent="0.3">
      <c r="A573" s="13">
        <v>97</v>
      </c>
      <c r="B573" s="15" t="s">
        <v>570</v>
      </c>
      <c r="C573" s="52">
        <v>23920</v>
      </c>
      <c r="F573" s="16">
        <f t="shared" si="8"/>
        <v>15308.508272320149</v>
      </c>
    </row>
    <row r="574" spans="1:6" ht="26.25" thickBot="1" x14ac:dyDescent="0.3">
      <c r="A574" s="13">
        <v>98</v>
      </c>
      <c r="B574" s="15" t="s">
        <v>571</v>
      </c>
      <c r="C574" s="52">
        <v>5980</v>
      </c>
      <c r="F574" s="16">
        <f t="shared" si="8"/>
        <v>3827.1270680800371</v>
      </c>
    </row>
    <row r="575" spans="1:6" ht="26.25" thickBot="1" x14ac:dyDescent="0.3">
      <c r="A575" s="13">
        <v>99</v>
      </c>
      <c r="B575" s="15" t="s">
        <v>572</v>
      </c>
      <c r="C575" s="52">
        <v>95680</v>
      </c>
      <c r="F575" s="16">
        <f t="shared" si="8"/>
        <v>61234.033089280594</v>
      </c>
    </row>
    <row r="576" spans="1:6" ht="26.25" thickBot="1" x14ac:dyDescent="0.3">
      <c r="A576" s="13">
        <v>100</v>
      </c>
      <c r="B576" s="15" t="s">
        <v>573</v>
      </c>
      <c r="C576" s="52">
        <v>5980</v>
      </c>
      <c r="F576" s="16">
        <f t="shared" si="8"/>
        <v>3827.1270680800371</v>
      </c>
    </row>
    <row r="577" spans="1:6" ht="26.25" thickBot="1" x14ac:dyDescent="0.3">
      <c r="A577" s="13">
        <v>101</v>
      </c>
      <c r="B577" s="15" t="s">
        <v>574</v>
      </c>
      <c r="C577" s="52">
        <v>11960</v>
      </c>
      <c r="F577" s="16">
        <f t="shared" si="8"/>
        <v>7654.2541361600743</v>
      </c>
    </row>
    <row r="578" spans="1:6" ht="26.25" thickBot="1" x14ac:dyDescent="0.3">
      <c r="A578" s="13">
        <v>102</v>
      </c>
      <c r="B578" s="15" t="s">
        <v>575</v>
      </c>
      <c r="C578" s="52">
        <v>35880</v>
      </c>
      <c r="F578" s="16">
        <f t="shared" si="8"/>
        <v>22962.762408480223</v>
      </c>
    </row>
    <row r="579" spans="1:6" ht="15.75" thickBot="1" x14ac:dyDescent="0.3">
      <c r="A579" s="13">
        <v>103</v>
      </c>
      <c r="B579" s="15" t="s">
        <v>576</v>
      </c>
      <c r="C579" s="52">
        <v>23920</v>
      </c>
      <c r="F579" s="16">
        <f t="shared" si="8"/>
        <v>15308.508272320149</v>
      </c>
    </row>
    <row r="580" spans="1:6" ht="26.25" thickBot="1" x14ac:dyDescent="0.3">
      <c r="A580" s="13">
        <v>104</v>
      </c>
      <c r="B580" s="15" t="s">
        <v>577</v>
      </c>
      <c r="C580" s="52">
        <v>8372</v>
      </c>
      <c r="F580" s="16">
        <f t="shared" si="8"/>
        <v>5357.9778953120522</v>
      </c>
    </row>
    <row r="581" spans="1:6" ht="26.25" thickBot="1" x14ac:dyDescent="0.3">
      <c r="A581" s="13">
        <v>105</v>
      </c>
      <c r="B581" s="15" t="s">
        <v>578</v>
      </c>
      <c r="C581" s="52">
        <v>8372</v>
      </c>
      <c r="F581" s="16">
        <f t="shared" si="8"/>
        <v>5357.9778953120522</v>
      </c>
    </row>
    <row r="582" spans="1:6" ht="26.25" thickBot="1" x14ac:dyDescent="0.3">
      <c r="A582" s="13">
        <v>106</v>
      </c>
      <c r="B582" s="15" t="s">
        <v>579</v>
      </c>
      <c r="C582" s="52">
        <v>17940</v>
      </c>
      <c r="F582" s="16">
        <f t="shared" si="8"/>
        <v>11481.381204240111</v>
      </c>
    </row>
    <row r="583" spans="1:6" ht="30.75" thickBot="1" x14ac:dyDescent="0.3">
      <c r="A583" s="13">
        <v>107</v>
      </c>
      <c r="B583" s="17" t="s">
        <v>580</v>
      </c>
      <c r="C583" s="52">
        <v>41860</v>
      </c>
      <c r="F583" s="16">
        <f t="shared" si="8"/>
        <v>26789.88947656026</v>
      </c>
    </row>
    <row r="584" spans="1:6" ht="30.75" thickBot="1" x14ac:dyDescent="0.3">
      <c r="A584" s="13">
        <v>108</v>
      </c>
      <c r="B584" s="17" t="s">
        <v>581</v>
      </c>
      <c r="C584" s="52">
        <v>11960</v>
      </c>
      <c r="F584" s="16">
        <f t="shared" ref="F584:F647" si="9">17447000/27261457*C584</f>
        <v>7654.2541361600743</v>
      </c>
    </row>
    <row r="585" spans="1:6" ht="30.75" thickBot="1" x14ac:dyDescent="0.3">
      <c r="A585" s="13">
        <v>109</v>
      </c>
      <c r="B585" s="17" t="s">
        <v>582</v>
      </c>
      <c r="C585" s="52">
        <v>69368</v>
      </c>
      <c r="F585" s="16">
        <f t="shared" si="9"/>
        <v>44394.673989728428</v>
      </c>
    </row>
    <row r="586" spans="1:6" ht="15.75" thickBot="1" x14ac:dyDescent="0.3">
      <c r="A586" s="13">
        <v>110</v>
      </c>
      <c r="B586" s="17" t="s">
        <v>583</v>
      </c>
      <c r="C586" s="52">
        <v>17940</v>
      </c>
      <c r="F586" s="16">
        <f t="shared" si="9"/>
        <v>11481.381204240111</v>
      </c>
    </row>
    <row r="587" spans="1:6" ht="15.75" thickBot="1" x14ac:dyDescent="0.3">
      <c r="A587" s="13">
        <v>111</v>
      </c>
      <c r="B587" s="55" t="s">
        <v>584</v>
      </c>
      <c r="C587" s="52">
        <v>83720</v>
      </c>
      <c r="F587" s="16">
        <f t="shared" si="9"/>
        <v>53579.77895312052</v>
      </c>
    </row>
    <row r="588" spans="1:6" ht="30.75" thickBot="1" x14ac:dyDescent="0.3">
      <c r="A588" s="13">
        <v>112</v>
      </c>
      <c r="B588" s="17" t="s">
        <v>585</v>
      </c>
      <c r="C588" s="52">
        <v>41860</v>
      </c>
      <c r="F588" s="16">
        <f t="shared" si="9"/>
        <v>26789.88947656026</v>
      </c>
    </row>
    <row r="589" spans="1:6" ht="30.75" thickBot="1" x14ac:dyDescent="0.3">
      <c r="A589" s="13">
        <v>113</v>
      </c>
      <c r="B589" s="17" t="s">
        <v>586</v>
      </c>
      <c r="C589" s="52">
        <v>179400</v>
      </c>
      <c r="F589" s="16">
        <f t="shared" si="9"/>
        <v>114813.81204240111</v>
      </c>
    </row>
    <row r="590" spans="1:6" ht="30.75" thickBot="1" x14ac:dyDescent="0.3">
      <c r="A590" s="13">
        <v>114</v>
      </c>
      <c r="B590" s="17" t="s">
        <v>587</v>
      </c>
      <c r="C590" s="52">
        <v>29900</v>
      </c>
      <c r="F590" s="16">
        <f t="shared" si="9"/>
        <v>19135.635340400186</v>
      </c>
    </row>
    <row r="591" spans="1:6" ht="30.75" thickBot="1" x14ac:dyDescent="0.3">
      <c r="A591" s="13">
        <v>115</v>
      </c>
      <c r="B591" s="17" t="s">
        <v>588</v>
      </c>
      <c r="C591" s="52">
        <v>17940</v>
      </c>
      <c r="F591" s="16">
        <f t="shared" si="9"/>
        <v>11481.381204240111</v>
      </c>
    </row>
    <row r="592" spans="1:6" ht="30.75" thickBot="1" x14ac:dyDescent="0.3">
      <c r="A592" s="13">
        <v>116</v>
      </c>
      <c r="B592" s="17" t="s">
        <v>589</v>
      </c>
      <c r="C592" s="52">
        <v>14352</v>
      </c>
      <c r="F592" s="16">
        <f t="shared" si="9"/>
        <v>9185.1049633920884</v>
      </c>
    </row>
    <row r="593" spans="1:6" ht="30.75" thickBot="1" x14ac:dyDescent="0.3">
      <c r="A593" s="13">
        <v>117</v>
      </c>
      <c r="B593" s="17" t="s">
        <v>590</v>
      </c>
      <c r="C593" s="52">
        <v>8372</v>
      </c>
      <c r="F593" s="16">
        <f t="shared" si="9"/>
        <v>5357.9778953120522</v>
      </c>
    </row>
    <row r="594" spans="1:6" ht="26.25" thickBot="1" x14ac:dyDescent="0.3">
      <c r="A594" s="13">
        <v>118</v>
      </c>
      <c r="B594" s="15" t="s">
        <v>591</v>
      </c>
      <c r="C594" s="56">
        <v>5980</v>
      </c>
      <c r="F594" s="16">
        <f t="shared" si="9"/>
        <v>3827.1270680800371</v>
      </c>
    </row>
    <row r="595" spans="1:6" ht="26.25" thickBot="1" x14ac:dyDescent="0.3">
      <c r="A595" s="13">
        <v>119</v>
      </c>
      <c r="B595" s="15" t="s">
        <v>592</v>
      </c>
      <c r="C595" s="52">
        <v>71760</v>
      </c>
      <c r="F595" s="16">
        <f t="shared" si="9"/>
        <v>45925.524816960446</v>
      </c>
    </row>
    <row r="596" spans="1:6" ht="15.75" thickBot="1" x14ac:dyDescent="0.3">
      <c r="A596" s="13">
        <v>120</v>
      </c>
      <c r="B596" s="17" t="s">
        <v>593</v>
      </c>
      <c r="C596" s="53">
        <v>2392</v>
      </c>
      <c r="F596" s="16">
        <f t="shared" si="9"/>
        <v>1530.8508272320148</v>
      </c>
    </row>
    <row r="597" spans="1:6" ht="30.75" thickBot="1" x14ac:dyDescent="0.3">
      <c r="A597" s="13">
        <v>121</v>
      </c>
      <c r="B597" s="17" t="s">
        <v>594</v>
      </c>
      <c r="C597" s="53">
        <v>7774</v>
      </c>
      <c r="F597" s="16">
        <f t="shared" si="9"/>
        <v>4975.2651885040477</v>
      </c>
    </row>
    <row r="598" spans="1:6" ht="26.25" thickBot="1" x14ac:dyDescent="0.3">
      <c r="A598" s="13">
        <v>122</v>
      </c>
      <c r="B598" s="15" t="s">
        <v>595</v>
      </c>
      <c r="C598" s="52">
        <v>5980</v>
      </c>
      <c r="F598" s="16">
        <f t="shared" si="9"/>
        <v>3827.1270680800371</v>
      </c>
    </row>
    <row r="599" spans="1:6" ht="30.75" thickBot="1" x14ac:dyDescent="0.3">
      <c r="A599" s="13">
        <v>123</v>
      </c>
      <c r="B599" s="17" t="s">
        <v>596</v>
      </c>
      <c r="C599" s="53">
        <v>3120</v>
      </c>
      <c r="F599" s="16">
        <f t="shared" si="9"/>
        <v>1996.7619485634975</v>
      </c>
    </row>
    <row r="600" spans="1:6" ht="30.75" thickBot="1" x14ac:dyDescent="0.3">
      <c r="A600" s="13">
        <v>124</v>
      </c>
      <c r="B600" s="17" t="s">
        <v>597</v>
      </c>
      <c r="C600" s="52">
        <v>11960</v>
      </c>
      <c r="F600" s="16">
        <f t="shared" si="9"/>
        <v>7654.2541361600743</v>
      </c>
    </row>
    <row r="601" spans="1:6" ht="30.75" thickBot="1" x14ac:dyDescent="0.3">
      <c r="A601" s="13">
        <v>125</v>
      </c>
      <c r="B601" s="17" t="s">
        <v>598</v>
      </c>
      <c r="C601" s="52">
        <v>17940</v>
      </c>
      <c r="F601" s="16">
        <f t="shared" si="9"/>
        <v>11481.381204240111</v>
      </c>
    </row>
    <row r="602" spans="1:6" ht="26.25" thickBot="1" x14ac:dyDescent="0.3">
      <c r="A602" s="13">
        <v>126</v>
      </c>
      <c r="B602" s="15" t="s">
        <v>599</v>
      </c>
      <c r="C602" s="57">
        <v>767</v>
      </c>
      <c r="F602" s="16">
        <f t="shared" si="9"/>
        <v>490.87064568852645</v>
      </c>
    </row>
    <row r="603" spans="1:6" ht="26.25" thickBot="1" x14ac:dyDescent="0.3">
      <c r="A603" s="13">
        <v>127</v>
      </c>
      <c r="B603" s="15" t="s">
        <v>600</v>
      </c>
      <c r="C603" s="53">
        <v>5980</v>
      </c>
      <c r="F603" s="16">
        <f t="shared" si="9"/>
        <v>3827.1270680800371</v>
      </c>
    </row>
    <row r="604" spans="1:6" ht="26.25" thickBot="1" x14ac:dyDescent="0.3">
      <c r="A604" s="13">
        <v>128</v>
      </c>
      <c r="B604" s="15" t="s">
        <v>601</v>
      </c>
      <c r="C604" s="52">
        <v>53820</v>
      </c>
      <c r="F604" s="16">
        <f t="shared" si="9"/>
        <v>34444.143612720334</v>
      </c>
    </row>
    <row r="605" spans="1:6" ht="26.25" thickBot="1" x14ac:dyDescent="0.3">
      <c r="A605" s="13">
        <v>129</v>
      </c>
      <c r="B605" s="15" t="s">
        <v>602</v>
      </c>
      <c r="C605" s="52">
        <v>53820</v>
      </c>
      <c r="F605" s="16">
        <f t="shared" si="9"/>
        <v>34444.143612720334</v>
      </c>
    </row>
    <row r="606" spans="1:6" ht="30.75" thickBot="1" x14ac:dyDescent="0.3">
      <c r="A606" s="13">
        <v>130</v>
      </c>
      <c r="B606" s="17" t="s">
        <v>603</v>
      </c>
      <c r="C606" s="52">
        <v>47840</v>
      </c>
      <c r="F606" s="16">
        <f t="shared" si="9"/>
        <v>30617.016544640297</v>
      </c>
    </row>
    <row r="607" spans="1:6" ht="26.25" thickBot="1" x14ac:dyDescent="0.3">
      <c r="A607" s="13">
        <v>131</v>
      </c>
      <c r="B607" s="15" t="s">
        <v>604</v>
      </c>
      <c r="C607" s="53">
        <v>156</v>
      </c>
      <c r="F607" s="16">
        <f t="shared" si="9"/>
        <v>99.838097428174876</v>
      </c>
    </row>
    <row r="608" spans="1:6" ht="30.75" thickBot="1" x14ac:dyDescent="0.3">
      <c r="A608" s="13">
        <v>132</v>
      </c>
      <c r="B608" s="17" t="s">
        <v>605</v>
      </c>
      <c r="C608" s="52">
        <v>29900</v>
      </c>
      <c r="F608" s="16">
        <f t="shared" si="9"/>
        <v>19135.635340400186</v>
      </c>
    </row>
    <row r="609" spans="1:6" ht="15.75" thickBot="1" x14ac:dyDescent="0.3">
      <c r="A609" s="13">
        <v>133</v>
      </c>
      <c r="B609" s="17" t="s">
        <v>606</v>
      </c>
      <c r="C609" s="52">
        <v>26312</v>
      </c>
      <c r="F609" s="16">
        <f t="shared" si="9"/>
        <v>16839.359099552163</v>
      </c>
    </row>
    <row r="610" spans="1:6" ht="30.75" thickBot="1" x14ac:dyDescent="0.3">
      <c r="A610" s="13"/>
      <c r="B610" s="58" t="s">
        <v>607</v>
      </c>
      <c r="C610" s="57" t="s">
        <v>608</v>
      </c>
      <c r="F610" s="16">
        <v>0</v>
      </c>
    </row>
    <row r="611" spans="1:6" ht="26.25" thickBot="1" x14ac:dyDescent="0.3">
      <c r="A611" s="59">
        <v>134</v>
      </c>
      <c r="B611" s="15" t="s">
        <v>609</v>
      </c>
      <c r="C611" s="52">
        <v>31096</v>
      </c>
      <c r="F611" s="16">
        <f t="shared" si="9"/>
        <v>19901.060754016191</v>
      </c>
    </row>
    <row r="612" spans="1:6" ht="26.25" thickBot="1" x14ac:dyDescent="0.3">
      <c r="A612" s="59">
        <v>135</v>
      </c>
      <c r="B612" s="15" t="s">
        <v>610</v>
      </c>
      <c r="C612" s="52">
        <v>13988</v>
      </c>
      <c r="F612" s="16">
        <f t="shared" si="9"/>
        <v>8952.149402726347</v>
      </c>
    </row>
    <row r="613" spans="1:6" ht="30.75" thickBot="1" x14ac:dyDescent="0.3">
      <c r="A613" s="59">
        <v>136</v>
      </c>
      <c r="B613" s="17" t="s">
        <v>611</v>
      </c>
      <c r="C613" s="56">
        <v>11960</v>
      </c>
      <c r="F613" s="16">
        <f t="shared" si="9"/>
        <v>7654.2541361600743</v>
      </c>
    </row>
    <row r="614" spans="1:6" ht="26.25" thickBot="1" x14ac:dyDescent="0.3">
      <c r="A614" s="59">
        <v>137</v>
      </c>
      <c r="B614" s="15" t="s">
        <v>612</v>
      </c>
      <c r="C614" s="52">
        <v>46644</v>
      </c>
      <c r="F614" s="16">
        <f t="shared" si="9"/>
        <v>29851.591131024288</v>
      </c>
    </row>
    <row r="615" spans="1:6" ht="26.25" thickBot="1" x14ac:dyDescent="0.3">
      <c r="A615" s="59">
        <v>138</v>
      </c>
      <c r="B615" s="15" t="s">
        <v>613</v>
      </c>
      <c r="C615" s="52">
        <v>46644</v>
      </c>
      <c r="F615" s="16">
        <f t="shared" si="9"/>
        <v>29851.591131024288</v>
      </c>
    </row>
    <row r="616" spans="1:6" ht="26.25" thickBot="1" x14ac:dyDescent="0.3">
      <c r="A616" s="59">
        <v>139</v>
      </c>
      <c r="B616" s="15" t="s">
        <v>614</v>
      </c>
      <c r="C616" s="52">
        <v>10881</v>
      </c>
      <c r="F616" s="16">
        <f t="shared" si="9"/>
        <v>6963.7072956151978</v>
      </c>
    </row>
    <row r="617" spans="1:6" ht="26.25" thickBot="1" x14ac:dyDescent="0.3">
      <c r="A617" s="59">
        <v>140</v>
      </c>
      <c r="B617" s="15" t="s">
        <v>615</v>
      </c>
      <c r="C617" s="52">
        <v>1560</v>
      </c>
      <c r="F617" s="16">
        <f t="shared" si="9"/>
        <v>998.38097428174876</v>
      </c>
    </row>
    <row r="618" spans="1:6" ht="26.25" thickBot="1" x14ac:dyDescent="0.3">
      <c r="A618" s="59">
        <v>141</v>
      </c>
      <c r="B618" s="15" t="s">
        <v>616</v>
      </c>
      <c r="C618" s="52">
        <v>11960</v>
      </c>
      <c r="F618" s="16">
        <f t="shared" si="9"/>
        <v>7654.2541361600743</v>
      </c>
    </row>
    <row r="619" spans="1:6" ht="26.25" thickBot="1" x14ac:dyDescent="0.3">
      <c r="A619" s="59">
        <v>142</v>
      </c>
      <c r="B619" s="15" t="s">
        <v>617</v>
      </c>
      <c r="C619" s="52">
        <v>8372</v>
      </c>
      <c r="F619" s="16">
        <f t="shared" si="9"/>
        <v>5357.9778953120522</v>
      </c>
    </row>
    <row r="620" spans="1:6" ht="30.75" thickBot="1" x14ac:dyDescent="0.3">
      <c r="A620" s="59">
        <v>143</v>
      </c>
      <c r="B620" s="17" t="s">
        <v>618</v>
      </c>
      <c r="C620" s="52">
        <v>717600</v>
      </c>
      <c r="F620" s="16">
        <f t="shared" si="9"/>
        <v>459255.24816960446</v>
      </c>
    </row>
    <row r="621" spans="1:6" ht="30.75" thickBot="1" x14ac:dyDescent="0.3">
      <c r="A621" s="59">
        <v>144</v>
      </c>
      <c r="B621" s="17" t="s">
        <v>619</v>
      </c>
      <c r="C621" s="52">
        <v>29900</v>
      </c>
      <c r="F621" s="16">
        <f t="shared" si="9"/>
        <v>19135.635340400186</v>
      </c>
    </row>
    <row r="622" spans="1:6" ht="15.75" thickBot="1" x14ac:dyDescent="0.3">
      <c r="A622" s="59">
        <v>145</v>
      </c>
      <c r="B622" s="17" t="s">
        <v>620</v>
      </c>
      <c r="C622" s="52">
        <v>11960</v>
      </c>
      <c r="F622" s="16">
        <f t="shared" si="9"/>
        <v>7654.2541361600743</v>
      </c>
    </row>
    <row r="623" spans="1:6" ht="30.75" thickBot="1" x14ac:dyDescent="0.3">
      <c r="A623" s="59">
        <v>146</v>
      </c>
      <c r="B623" s="17" t="s">
        <v>621</v>
      </c>
      <c r="C623" s="52">
        <v>2392</v>
      </c>
      <c r="F623" s="16">
        <f t="shared" si="9"/>
        <v>1530.8508272320148</v>
      </c>
    </row>
    <row r="624" spans="1:6" ht="30.75" thickBot="1" x14ac:dyDescent="0.3">
      <c r="A624" s="59">
        <v>147</v>
      </c>
      <c r="B624" s="17" t="s">
        <v>622</v>
      </c>
      <c r="C624" s="52">
        <v>35880</v>
      </c>
      <c r="F624" s="16">
        <f t="shared" si="9"/>
        <v>22962.762408480223</v>
      </c>
    </row>
    <row r="625" spans="1:6" ht="30.75" thickBot="1" x14ac:dyDescent="0.3">
      <c r="A625" s="59">
        <v>148</v>
      </c>
      <c r="B625" s="17" t="s">
        <v>623</v>
      </c>
      <c r="C625" s="52">
        <v>3120</v>
      </c>
      <c r="F625" s="16">
        <f t="shared" si="9"/>
        <v>1996.7619485634975</v>
      </c>
    </row>
    <row r="626" spans="1:6" ht="30.75" thickBot="1" x14ac:dyDescent="0.3">
      <c r="A626" s="59">
        <v>149</v>
      </c>
      <c r="B626" s="17" t="s">
        <v>624</v>
      </c>
      <c r="C626" s="52">
        <v>2120</v>
      </c>
      <c r="F626" s="16">
        <f t="shared" si="9"/>
        <v>1356.7741445367355</v>
      </c>
    </row>
    <row r="627" spans="1:6" ht="30.75" thickBot="1" x14ac:dyDescent="0.3">
      <c r="A627" s="59">
        <v>150</v>
      </c>
      <c r="B627" s="17" t="s">
        <v>625</v>
      </c>
      <c r="C627" s="52">
        <v>12428</v>
      </c>
      <c r="F627" s="16">
        <f t="shared" si="9"/>
        <v>7953.7684284445986</v>
      </c>
    </row>
    <row r="628" spans="1:6" ht="26.25" thickBot="1" x14ac:dyDescent="0.3">
      <c r="A628" s="59">
        <v>151</v>
      </c>
      <c r="B628" s="15" t="s">
        <v>626</v>
      </c>
      <c r="C628" s="52">
        <v>5980</v>
      </c>
      <c r="F628" s="16">
        <f t="shared" si="9"/>
        <v>3827.1270680800371</v>
      </c>
    </row>
    <row r="629" spans="1:6" ht="26.25" thickBot="1" x14ac:dyDescent="0.3">
      <c r="A629" s="59">
        <v>152</v>
      </c>
      <c r="B629" s="60" t="s">
        <v>627</v>
      </c>
      <c r="C629" s="61">
        <v>17940</v>
      </c>
      <c r="F629" s="16">
        <f t="shared" si="9"/>
        <v>11481.381204240111</v>
      </c>
    </row>
    <row r="630" spans="1:6" ht="30.75" thickBot="1" x14ac:dyDescent="0.3">
      <c r="A630" s="59">
        <v>153</v>
      </c>
      <c r="B630" s="17" t="s">
        <v>628</v>
      </c>
      <c r="C630" s="52">
        <v>10881</v>
      </c>
      <c r="F630" s="16">
        <f t="shared" si="9"/>
        <v>6963.7072956151978</v>
      </c>
    </row>
    <row r="631" spans="1:6" ht="30.75" thickBot="1" x14ac:dyDescent="0.3">
      <c r="A631" s="59">
        <v>154</v>
      </c>
      <c r="B631" s="17" t="s">
        <v>629</v>
      </c>
      <c r="C631" s="56">
        <v>59800</v>
      </c>
      <c r="F631" s="16">
        <f t="shared" si="9"/>
        <v>38271.270680800371</v>
      </c>
    </row>
    <row r="632" spans="1:6" ht="30.75" thickBot="1" x14ac:dyDescent="0.3">
      <c r="A632" s="59">
        <v>155</v>
      </c>
      <c r="B632" s="17" t="s">
        <v>630</v>
      </c>
      <c r="C632" s="52">
        <v>24882</v>
      </c>
      <c r="F632" s="16">
        <f t="shared" si="9"/>
        <v>15924.176539793893</v>
      </c>
    </row>
    <row r="633" spans="1:6" ht="30.75" thickBot="1" x14ac:dyDescent="0.3">
      <c r="A633" s="59">
        <v>156</v>
      </c>
      <c r="B633" s="17" t="s">
        <v>631</v>
      </c>
      <c r="C633" s="52">
        <v>31096</v>
      </c>
      <c r="F633" s="16">
        <f t="shared" si="9"/>
        <v>19901.060754016191</v>
      </c>
    </row>
    <row r="634" spans="1:6" ht="30.75" thickBot="1" x14ac:dyDescent="0.3">
      <c r="A634" s="59">
        <v>157</v>
      </c>
      <c r="B634" s="17" t="s">
        <v>632</v>
      </c>
      <c r="C634" s="52">
        <v>38870</v>
      </c>
      <c r="F634" s="16">
        <f t="shared" si="9"/>
        <v>24876.325942520241</v>
      </c>
    </row>
    <row r="635" spans="1:6" ht="30.75" thickBot="1" x14ac:dyDescent="0.3">
      <c r="A635" s="59">
        <v>158</v>
      </c>
      <c r="B635" s="17" t="s">
        <v>633</v>
      </c>
      <c r="C635" s="52">
        <v>31096</v>
      </c>
      <c r="F635" s="16">
        <f t="shared" si="9"/>
        <v>19901.060754016191</v>
      </c>
    </row>
    <row r="636" spans="1:6" ht="30.75" thickBot="1" x14ac:dyDescent="0.3">
      <c r="A636" s="59">
        <v>159</v>
      </c>
      <c r="B636" s="17" t="s">
        <v>634</v>
      </c>
      <c r="C636" s="52">
        <v>23322</v>
      </c>
      <c r="F636" s="16">
        <f t="shared" si="9"/>
        <v>14925.795565512144</v>
      </c>
    </row>
    <row r="637" spans="1:6" ht="26.25" thickBot="1" x14ac:dyDescent="0.3">
      <c r="A637" s="59">
        <v>160</v>
      </c>
      <c r="B637" s="15" t="s">
        <v>635</v>
      </c>
      <c r="C637" s="52">
        <v>9334</v>
      </c>
      <c r="F637" s="16">
        <f t="shared" si="9"/>
        <v>5973.6461627857971</v>
      </c>
    </row>
    <row r="638" spans="1:6" ht="30.75" thickBot="1" x14ac:dyDescent="0.3">
      <c r="A638" s="59">
        <v>161</v>
      </c>
      <c r="B638" s="17" t="s">
        <v>636</v>
      </c>
      <c r="C638" s="52">
        <v>83720</v>
      </c>
      <c r="F638" s="16">
        <f t="shared" si="9"/>
        <v>53579.77895312052</v>
      </c>
    </row>
    <row r="639" spans="1:6" ht="30.75" thickBot="1" x14ac:dyDescent="0.3">
      <c r="A639" s="59">
        <v>162</v>
      </c>
      <c r="B639" s="15" t="s">
        <v>637</v>
      </c>
      <c r="C639" s="52">
        <v>15548</v>
      </c>
      <c r="F639" s="16">
        <f t="shared" si="9"/>
        <v>9950.5303770080955</v>
      </c>
    </row>
    <row r="640" spans="1:6" ht="26.25" thickBot="1" x14ac:dyDescent="0.3">
      <c r="A640" s="59">
        <v>163</v>
      </c>
      <c r="B640" s="60" t="s">
        <v>638</v>
      </c>
      <c r="C640" s="52">
        <v>8554</v>
      </c>
      <c r="F640" s="16">
        <f t="shared" si="9"/>
        <v>5474.4556756449228</v>
      </c>
    </row>
    <row r="641" spans="1:6" ht="26.25" thickBot="1" x14ac:dyDescent="0.3">
      <c r="A641" s="59">
        <v>164</v>
      </c>
      <c r="B641" s="60" t="s">
        <v>639</v>
      </c>
      <c r="C641" s="52">
        <v>21775</v>
      </c>
      <c r="F641" s="16">
        <f t="shared" si="9"/>
        <v>13935.734432682742</v>
      </c>
    </row>
    <row r="642" spans="1:6" ht="26.25" thickBot="1" x14ac:dyDescent="0.3">
      <c r="A642" s="59">
        <v>165</v>
      </c>
      <c r="B642" s="60" t="s">
        <v>640</v>
      </c>
      <c r="C642" s="52">
        <v>1560</v>
      </c>
      <c r="F642" s="16">
        <f t="shared" si="9"/>
        <v>998.38097428174876</v>
      </c>
    </row>
    <row r="643" spans="1:6" ht="26.25" thickBot="1" x14ac:dyDescent="0.3">
      <c r="A643" s="59">
        <v>166</v>
      </c>
      <c r="B643" s="60" t="s">
        <v>641</v>
      </c>
      <c r="C643" s="52">
        <v>6994</v>
      </c>
      <c r="F643" s="16">
        <f t="shared" si="9"/>
        <v>4476.0747013631735</v>
      </c>
    </row>
    <row r="644" spans="1:6" ht="26.25" thickBot="1" x14ac:dyDescent="0.3">
      <c r="A644" s="59">
        <v>167</v>
      </c>
      <c r="B644" s="60" t="s">
        <v>642</v>
      </c>
      <c r="C644" s="52">
        <v>1560</v>
      </c>
      <c r="F644" s="16">
        <f t="shared" si="9"/>
        <v>998.38097428174876</v>
      </c>
    </row>
    <row r="645" spans="1:6" ht="26.25" thickBot="1" x14ac:dyDescent="0.3">
      <c r="A645" s="59">
        <v>168</v>
      </c>
      <c r="B645" s="60" t="s">
        <v>643</v>
      </c>
      <c r="C645" s="52">
        <v>1560</v>
      </c>
      <c r="F645" s="16">
        <f t="shared" si="9"/>
        <v>998.38097428174876</v>
      </c>
    </row>
    <row r="646" spans="1:6" ht="26.25" thickBot="1" x14ac:dyDescent="0.3">
      <c r="A646" s="59">
        <v>169</v>
      </c>
      <c r="B646" s="60" t="s">
        <v>644</v>
      </c>
      <c r="C646" s="52">
        <v>1560</v>
      </c>
      <c r="F646" s="16">
        <f t="shared" si="9"/>
        <v>998.38097428174876</v>
      </c>
    </row>
    <row r="647" spans="1:6" ht="26.25" thickBot="1" x14ac:dyDescent="0.3">
      <c r="A647" s="59">
        <v>170</v>
      </c>
      <c r="B647" s="60" t="s">
        <v>645</v>
      </c>
      <c r="C647" s="52">
        <v>3107</v>
      </c>
      <c r="F647" s="16">
        <f t="shared" si="9"/>
        <v>1988.4421071111497</v>
      </c>
    </row>
    <row r="648" spans="1:6" ht="26.25" thickBot="1" x14ac:dyDescent="0.3">
      <c r="A648" s="59">
        <v>171</v>
      </c>
      <c r="B648" s="60" t="s">
        <v>646</v>
      </c>
      <c r="C648" s="52">
        <v>4667</v>
      </c>
      <c r="F648" s="16">
        <f t="shared" ref="F648:F711" si="10">17447000/27261457*C648</f>
        <v>2986.8230813928985</v>
      </c>
    </row>
    <row r="649" spans="1:6" ht="26.25" thickBot="1" x14ac:dyDescent="0.3">
      <c r="A649" s="59">
        <v>172</v>
      </c>
      <c r="B649" s="60" t="s">
        <v>647</v>
      </c>
      <c r="C649" s="52">
        <v>3120</v>
      </c>
      <c r="F649" s="16">
        <f t="shared" si="10"/>
        <v>1996.7619485634975</v>
      </c>
    </row>
    <row r="650" spans="1:6" ht="30.75" thickBot="1" x14ac:dyDescent="0.3">
      <c r="A650" s="59">
        <v>173</v>
      </c>
      <c r="B650" s="62" t="s">
        <v>648</v>
      </c>
      <c r="C650" s="52">
        <v>23920</v>
      </c>
      <c r="F650" s="16">
        <f t="shared" si="10"/>
        <v>15308.508272320149</v>
      </c>
    </row>
    <row r="651" spans="1:6" ht="30.75" thickBot="1" x14ac:dyDescent="0.3">
      <c r="A651" s="59">
        <v>174</v>
      </c>
      <c r="B651" s="62" t="s">
        <v>1161</v>
      </c>
      <c r="C651" s="52">
        <v>59800</v>
      </c>
      <c r="F651" s="16">
        <f t="shared" si="10"/>
        <v>38271.270680800371</v>
      </c>
    </row>
    <row r="652" spans="1:6" ht="30.75" thickBot="1" x14ac:dyDescent="0.3">
      <c r="A652" s="59">
        <v>175</v>
      </c>
      <c r="B652" s="62" t="s">
        <v>1162</v>
      </c>
      <c r="C652" s="61">
        <v>239200</v>
      </c>
      <c r="F652" s="16">
        <f t="shared" si="10"/>
        <v>153085.08272320149</v>
      </c>
    </row>
    <row r="653" spans="1:6" ht="30.75" thickBot="1" x14ac:dyDescent="0.3">
      <c r="A653" s="59">
        <v>176</v>
      </c>
      <c r="B653" s="62" t="s">
        <v>1163</v>
      </c>
      <c r="C653" s="61">
        <v>203320</v>
      </c>
      <c r="F653" s="16">
        <f t="shared" si="10"/>
        <v>130122.32031472126</v>
      </c>
    </row>
    <row r="654" spans="1:6" ht="30.75" thickBot="1" x14ac:dyDescent="0.3">
      <c r="A654" s="59">
        <v>177</v>
      </c>
      <c r="B654" s="62" t="s">
        <v>1164</v>
      </c>
      <c r="C654" s="61">
        <v>53820</v>
      </c>
      <c r="F654" s="16">
        <f t="shared" si="10"/>
        <v>34444.143612720334</v>
      </c>
    </row>
    <row r="655" spans="1:6" ht="30.75" thickBot="1" x14ac:dyDescent="0.3">
      <c r="A655" s="59">
        <v>178</v>
      </c>
      <c r="B655" s="62" t="s">
        <v>1165</v>
      </c>
      <c r="C655" s="61">
        <v>239200</v>
      </c>
      <c r="F655" s="16">
        <f t="shared" si="10"/>
        <v>153085.08272320149</v>
      </c>
    </row>
    <row r="656" spans="1:6" ht="30.75" thickBot="1" x14ac:dyDescent="0.3">
      <c r="A656" s="59">
        <v>179</v>
      </c>
      <c r="B656" s="62" t="s">
        <v>654</v>
      </c>
      <c r="C656" s="61">
        <v>203320</v>
      </c>
      <c r="F656" s="16">
        <f t="shared" si="10"/>
        <v>130122.32031472126</v>
      </c>
    </row>
    <row r="657" spans="1:6" ht="30.75" thickBot="1" x14ac:dyDescent="0.3">
      <c r="A657" s="59">
        <v>180</v>
      </c>
      <c r="B657" s="62" t="s">
        <v>1167</v>
      </c>
      <c r="C657" s="61">
        <v>53820</v>
      </c>
      <c r="F657" s="16">
        <f t="shared" si="10"/>
        <v>34444.143612720334</v>
      </c>
    </row>
    <row r="658" spans="1:6" ht="30.75" thickBot="1" x14ac:dyDescent="0.3">
      <c r="A658" s="59">
        <v>181</v>
      </c>
      <c r="B658" s="62" t="s">
        <v>1168</v>
      </c>
      <c r="C658" s="61">
        <v>119600</v>
      </c>
      <c r="F658" s="16">
        <f t="shared" si="10"/>
        <v>76542.541361600743</v>
      </c>
    </row>
    <row r="659" spans="1:6" ht="30.75" thickBot="1" x14ac:dyDescent="0.3">
      <c r="A659" s="59">
        <v>182</v>
      </c>
      <c r="B659" s="62" t="s">
        <v>1169</v>
      </c>
      <c r="C659" s="61">
        <v>23920</v>
      </c>
      <c r="F659" s="16">
        <f t="shared" si="10"/>
        <v>15308.508272320149</v>
      </c>
    </row>
    <row r="660" spans="1:6" ht="30.75" thickBot="1" x14ac:dyDescent="0.3">
      <c r="A660" s="59">
        <v>183</v>
      </c>
      <c r="B660" s="62" t="s">
        <v>1170</v>
      </c>
      <c r="C660" s="63" t="s">
        <v>608</v>
      </c>
      <c r="F660" s="16"/>
    </row>
    <row r="661" spans="1:6" ht="30.75" thickBot="1" x14ac:dyDescent="0.3">
      <c r="A661" s="59">
        <v>184</v>
      </c>
      <c r="B661" s="62" t="s">
        <v>1171</v>
      </c>
      <c r="C661" s="61">
        <v>23920</v>
      </c>
      <c r="F661" s="16">
        <f t="shared" si="10"/>
        <v>15308.508272320149</v>
      </c>
    </row>
    <row r="662" spans="1:6" ht="30.75" thickBot="1" x14ac:dyDescent="0.3">
      <c r="A662" s="59">
        <v>185</v>
      </c>
      <c r="B662" s="62" t="s">
        <v>1172</v>
      </c>
      <c r="C662" s="61">
        <v>14352</v>
      </c>
      <c r="F662" s="16">
        <f t="shared" si="10"/>
        <v>9185.1049633920884</v>
      </c>
    </row>
    <row r="663" spans="1:6" ht="15.75" thickBot="1" x14ac:dyDescent="0.3">
      <c r="A663" s="59"/>
      <c r="B663" s="64" t="s">
        <v>203</v>
      </c>
      <c r="C663" s="63" t="s">
        <v>608</v>
      </c>
      <c r="F663" s="16"/>
    </row>
    <row r="664" spans="1:6" ht="26.25" thickBot="1" x14ac:dyDescent="0.3">
      <c r="A664" s="13">
        <v>186</v>
      </c>
      <c r="B664" s="15" t="s">
        <v>661</v>
      </c>
      <c r="C664" s="52">
        <v>598000</v>
      </c>
      <c r="F664" s="16">
        <f t="shared" si="10"/>
        <v>382712.70680800371</v>
      </c>
    </row>
    <row r="665" spans="1:6" ht="26.25" thickBot="1" x14ac:dyDescent="0.3">
      <c r="A665" s="13">
        <v>187</v>
      </c>
      <c r="B665" s="15" t="s">
        <v>662</v>
      </c>
      <c r="C665" s="56">
        <v>65780</v>
      </c>
      <c r="F665" s="16">
        <f t="shared" si="10"/>
        <v>42098.397748880408</v>
      </c>
    </row>
    <row r="666" spans="1:6" ht="26.25" thickBot="1" x14ac:dyDescent="0.3">
      <c r="A666" s="13">
        <v>188</v>
      </c>
      <c r="B666" s="15" t="s">
        <v>663</v>
      </c>
      <c r="C666" s="52">
        <v>5980</v>
      </c>
      <c r="F666" s="16">
        <f t="shared" si="10"/>
        <v>3827.1270680800371</v>
      </c>
    </row>
    <row r="667" spans="1:6" ht="26.25" thickBot="1" x14ac:dyDescent="0.3">
      <c r="A667" s="13">
        <v>189</v>
      </c>
      <c r="B667" s="15" t="s">
        <v>664</v>
      </c>
      <c r="C667" s="52">
        <v>21775</v>
      </c>
      <c r="F667" s="16">
        <f t="shared" si="10"/>
        <v>13935.734432682742</v>
      </c>
    </row>
    <row r="668" spans="1:6" ht="26.25" thickBot="1" x14ac:dyDescent="0.3">
      <c r="A668" s="13">
        <v>190</v>
      </c>
      <c r="B668" s="15" t="s">
        <v>665</v>
      </c>
      <c r="C668" s="52">
        <v>38870</v>
      </c>
      <c r="F668" s="16">
        <f t="shared" si="10"/>
        <v>24876.325942520241</v>
      </c>
    </row>
    <row r="669" spans="1:6" ht="26.25" thickBot="1" x14ac:dyDescent="0.3">
      <c r="A669" s="13">
        <v>191</v>
      </c>
      <c r="B669" s="15" t="s">
        <v>666</v>
      </c>
      <c r="C669" s="52">
        <v>100464</v>
      </c>
      <c r="F669" s="16">
        <f t="shared" si="10"/>
        <v>64295.734743744622</v>
      </c>
    </row>
    <row r="670" spans="1:6" ht="26.25" thickBot="1" x14ac:dyDescent="0.3">
      <c r="A670" s="13">
        <v>192</v>
      </c>
      <c r="B670" s="15" t="s">
        <v>667</v>
      </c>
      <c r="C670" s="56">
        <v>90896</v>
      </c>
      <c r="F670" s="16">
        <f t="shared" si="10"/>
        <v>58172.331434816559</v>
      </c>
    </row>
    <row r="671" spans="1:6" ht="26.25" thickBot="1" x14ac:dyDescent="0.3">
      <c r="A671" s="13">
        <v>193</v>
      </c>
      <c r="B671" s="15" t="s">
        <v>668</v>
      </c>
      <c r="C671" s="56">
        <v>83720</v>
      </c>
      <c r="F671" s="16">
        <f t="shared" si="10"/>
        <v>53579.77895312052</v>
      </c>
    </row>
    <row r="672" spans="1:6" ht="26.25" thickBot="1" x14ac:dyDescent="0.3">
      <c r="A672" s="13">
        <v>194</v>
      </c>
      <c r="B672" s="15" t="s">
        <v>669</v>
      </c>
      <c r="C672" s="56">
        <v>47840</v>
      </c>
      <c r="F672" s="16">
        <f t="shared" si="10"/>
        <v>30617.016544640297</v>
      </c>
    </row>
    <row r="673" spans="1:6" ht="26.25" thickBot="1" x14ac:dyDescent="0.3">
      <c r="A673" s="13">
        <v>195</v>
      </c>
      <c r="B673" s="15" t="s">
        <v>670</v>
      </c>
      <c r="C673" s="56">
        <v>59800</v>
      </c>
      <c r="F673" s="16">
        <f t="shared" si="10"/>
        <v>38271.270680800371</v>
      </c>
    </row>
    <row r="674" spans="1:6" ht="26.25" thickBot="1" x14ac:dyDescent="0.3">
      <c r="A674" s="13">
        <v>196</v>
      </c>
      <c r="B674" s="15" t="s">
        <v>671</v>
      </c>
      <c r="C674" s="56">
        <v>29900</v>
      </c>
      <c r="F674" s="16">
        <f t="shared" si="10"/>
        <v>19135.635340400186</v>
      </c>
    </row>
    <row r="675" spans="1:6" ht="30.75" thickBot="1" x14ac:dyDescent="0.3">
      <c r="A675" s="13">
        <v>197</v>
      </c>
      <c r="B675" s="15" t="s">
        <v>672</v>
      </c>
      <c r="C675" s="56">
        <v>41860</v>
      </c>
      <c r="F675" s="16">
        <f t="shared" si="10"/>
        <v>26789.88947656026</v>
      </c>
    </row>
    <row r="676" spans="1:6" ht="26.25" thickBot="1" x14ac:dyDescent="0.3">
      <c r="A676" s="13">
        <v>198</v>
      </c>
      <c r="B676" s="15" t="s">
        <v>673</v>
      </c>
      <c r="C676" s="56">
        <v>17940</v>
      </c>
      <c r="F676" s="16">
        <f t="shared" si="10"/>
        <v>11481.381204240111</v>
      </c>
    </row>
    <row r="677" spans="1:6" ht="30.75" thickBot="1" x14ac:dyDescent="0.3">
      <c r="A677" s="13">
        <v>199</v>
      </c>
      <c r="B677" s="15" t="s">
        <v>674</v>
      </c>
      <c r="C677" s="56">
        <v>65780</v>
      </c>
      <c r="F677" s="16">
        <f t="shared" si="10"/>
        <v>42098.397748880408</v>
      </c>
    </row>
    <row r="678" spans="1:6" ht="26.25" thickBot="1" x14ac:dyDescent="0.3">
      <c r="A678" s="13">
        <v>200</v>
      </c>
      <c r="B678" s="15" t="s">
        <v>675</v>
      </c>
      <c r="C678" s="56">
        <v>38272</v>
      </c>
      <c r="F678" s="16">
        <f t="shared" si="10"/>
        <v>24493.613235712237</v>
      </c>
    </row>
    <row r="679" spans="1:6" ht="30.75" thickBot="1" x14ac:dyDescent="0.3">
      <c r="A679" s="13">
        <v>201</v>
      </c>
      <c r="B679" s="15" t="s">
        <v>676</v>
      </c>
      <c r="C679" s="56">
        <v>9568</v>
      </c>
      <c r="F679" s="16">
        <f t="shared" si="10"/>
        <v>6123.4033089280592</v>
      </c>
    </row>
    <row r="680" spans="1:6" ht="26.25" thickBot="1" x14ac:dyDescent="0.3">
      <c r="A680" s="13">
        <v>202</v>
      </c>
      <c r="B680" s="15" t="s">
        <v>677</v>
      </c>
      <c r="C680" s="52">
        <v>98072</v>
      </c>
      <c r="F680" s="16">
        <f t="shared" si="10"/>
        <v>62764.883916512605</v>
      </c>
    </row>
    <row r="681" spans="1:6" ht="26.25" thickBot="1" x14ac:dyDescent="0.3">
      <c r="A681" s="13">
        <v>203</v>
      </c>
      <c r="B681" s="15" t="s">
        <v>678</v>
      </c>
      <c r="C681" s="52">
        <v>9321</v>
      </c>
      <c r="F681" s="16">
        <f t="shared" si="10"/>
        <v>5965.3263213334485</v>
      </c>
    </row>
    <row r="682" spans="1:6" ht="26.25" thickBot="1" x14ac:dyDescent="0.3">
      <c r="A682" s="13">
        <v>204</v>
      </c>
      <c r="B682" s="15" t="s">
        <v>679</v>
      </c>
      <c r="C682" s="52">
        <v>21528</v>
      </c>
      <c r="F682" s="16">
        <f t="shared" si="10"/>
        <v>13777.657445088133</v>
      </c>
    </row>
    <row r="683" spans="1:6" ht="26.25" thickBot="1" x14ac:dyDescent="0.3">
      <c r="A683" s="13">
        <v>205</v>
      </c>
      <c r="B683" s="15" t="s">
        <v>680</v>
      </c>
      <c r="C683" s="52">
        <v>43537</v>
      </c>
      <c r="F683" s="16">
        <f t="shared" si="10"/>
        <v>27863.149023913138</v>
      </c>
    </row>
    <row r="684" spans="1:6" ht="26.25" thickBot="1" x14ac:dyDescent="0.3">
      <c r="A684" s="13">
        <v>206</v>
      </c>
      <c r="B684" s="15" t="s">
        <v>681</v>
      </c>
      <c r="C684" s="52">
        <v>15548</v>
      </c>
      <c r="F684" s="16">
        <f t="shared" si="10"/>
        <v>9950.5303770080955</v>
      </c>
    </row>
    <row r="685" spans="1:6" ht="26.25" thickBot="1" x14ac:dyDescent="0.3">
      <c r="A685" s="13">
        <v>207</v>
      </c>
      <c r="B685" s="15" t="s">
        <v>682</v>
      </c>
      <c r="C685" s="57">
        <v>468</v>
      </c>
      <c r="F685" s="16">
        <f t="shared" si="10"/>
        <v>299.51429228452463</v>
      </c>
    </row>
    <row r="686" spans="1:6" ht="26.25" thickBot="1" x14ac:dyDescent="0.3">
      <c r="A686" s="13">
        <v>208</v>
      </c>
      <c r="B686" s="15" t="s">
        <v>683</v>
      </c>
      <c r="C686" s="57">
        <v>468</v>
      </c>
      <c r="F686" s="16">
        <f t="shared" si="10"/>
        <v>299.51429228452463</v>
      </c>
    </row>
    <row r="687" spans="1:6" ht="26.25" thickBot="1" x14ac:dyDescent="0.3">
      <c r="A687" s="13">
        <v>209</v>
      </c>
      <c r="B687" s="15" t="s">
        <v>684</v>
      </c>
      <c r="C687" s="52">
        <v>11960</v>
      </c>
      <c r="F687" s="16">
        <f t="shared" si="10"/>
        <v>7654.2541361600743</v>
      </c>
    </row>
    <row r="688" spans="1:6" ht="26.25" thickBot="1" x14ac:dyDescent="0.3">
      <c r="A688" s="13">
        <v>210</v>
      </c>
      <c r="B688" s="15" t="s">
        <v>685</v>
      </c>
      <c r="C688" s="53">
        <v>3120</v>
      </c>
      <c r="F688" s="16">
        <f t="shared" si="10"/>
        <v>1996.7619485634975</v>
      </c>
    </row>
    <row r="689" spans="1:6" ht="26.25" thickBot="1" x14ac:dyDescent="0.3">
      <c r="A689" s="13">
        <v>211</v>
      </c>
      <c r="B689" s="15" t="s">
        <v>686</v>
      </c>
      <c r="C689" s="53">
        <v>1560</v>
      </c>
      <c r="F689" s="16">
        <f t="shared" si="10"/>
        <v>998.38097428174876</v>
      </c>
    </row>
    <row r="690" spans="1:6" ht="26.25" thickBot="1" x14ac:dyDescent="0.3">
      <c r="A690" s="13">
        <v>212</v>
      </c>
      <c r="B690" s="15" t="s">
        <v>687</v>
      </c>
      <c r="C690" s="53">
        <v>5980</v>
      </c>
      <c r="F690" s="16">
        <f t="shared" si="10"/>
        <v>3827.1270680800371</v>
      </c>
    </row>
    <row r="691" spans="1:6" ht="28.5" thickBot="1" x14ac:dyDescent="0.3">
      <c r="A691" s="13">
        <v>213</v>
      </c>
      <c r="B691" s="15" t="s">
        <v>688</v>
      </c>
      <c r="C691" s="53">
        <v>8372</v>
      </c>
      <c r="F691" s="16">
        <f t="shared" si="10"/>
        <v>5357.9778953120522</v>
      </c>
    </row>
    <row r="692" spans="1:6" ht="26.25" thickBot="1" x14ac:dyDescent="0.3">
      <c r="A692" s="13">
        <v>214</v>
      </c>
      <c r="B692" s="15" t="s">
        <v>689</v>
      </c>
      <c r="C692" s="53">
        <v>3588</v>
      </c>
      <c r="F692" s="16">
        <f t="shared" si="10"/>
        <v>2296.2762408480221</v>
      </c>
    </row>
    <row r="693" spans="1:6" ht="26.25" thickBot="1" x14ac:dyDescent="0.3">
      <c r="A693" s="13">
        <v>215</v>
      </c>
      <c r="B693" s="15" t="s">
        <v>690</v>
      </c>
      <c r="C693" s="53">
        <v>9568</v>
      </c>
      <c r="F693" s="16">
        <f t="shared" si="10"/>
        <v>6123.4033089280592</v>
      </c>
    </row>
    <row r="694" spans="1:6" ht="39" thickBot="1" x14ac:dyDescent="0.3">
      <c r="A694" s="13">
        <v>216</v>
      </c>
      <c r="B694" s="15" t="s">
        <v>691</v>
      </c>
      <c r="C694" s="65">
        <v>598</v>
      </c>
      <c r="F694" s="16">
        <f t="shared" si="10"/>
        <v>382.7127068080037</v>
      </c>
    </row>
    <row r="695" spans="1:6" ht="26.25" thickBot="1" x14ac:dyDescent="0.3">
      <c r="A695" s="13">
        <v>217</v>
      </c>
      <c r="B695" s="15" t="s">
        <v>692</v>
      </c>
      <c r="C695" s="53">
        <v>8372</v>
      </c>
      <c r="F695" s="16">
        <f t="shared" si="10"/>
        <v>5357.9778953120522</v>
      </c>
    </row>
    <row r="696" spans="1:6" ht="26.25" thickBot="1" x14ac:dyDescent="0.3">
      <c r="A696" s="13">
        <v>218</v>
      </c>
      <c r="B696" s="15" t="s">
        <v>693</v>
      </c>
      <c r="C696" s="53">
        <v>9568</v>
      </c>
      <c r="F696" s="16">
        <f t="shared" si="10"/>
        <v>6123.4033089280592</v>
      </c>
    </row>
    <row r="697" spans="1:6" ht="28.5" thickBot="1" x14ac:dyDescent="0.3">
      <c r="A697" s="13">
        <v>219</v>
      </c>
      <c r="B697" s="15" t="s">
        <v>694</v>
      </c>
      <c r="C697" s="57">
        <v>468</v>
      </c>
      <c r="F697" s="16">
        <f t="shared" si="10"/>
        <v>299.51429228452463</v>
      </c>
    </row>
    <row r="698" spans="1:6" ht="26.25" thickBot="1" x14ac:dyDescent="0.3">
      <c r="A698" s="13">
        <v>220</v>
      </c>
      <c r="B698" s="15" t="s">
        <v>695</v>
      </c>
      <c r="C698" s="52">
        <v>217620</v>
      </c>
      <c r="F698" s="16">
        <f t="shared" si="10"/>
        <v>139274.14591230394</v>
      </c>
    </row>
    <row r="699" spans="1:6" ht="26.25" thickBot="1" x14ac:dyDescent="0.3">
      <c r="A699" s="13">
        <v>221</v>
      </c>
      <c r="B699" s="15" t="s">
        <v>696</v>
      </c>
      <c r="C699" s="52">
        <v>62192</v>
      </c>
      <c r="F699" s="16">
        <f t="shared" si="10"/>
        <v>39802.121508032382</v>
      </c>
    </row>
    <row r="700" spans="1:6" ht="26.25" thickBot="1" x14ac:dyDescent="0.3">
      <c r="A700" s="13">
        <v>222</v>
      </c>
      <c r="B700" s="15" t="s">
        <v>697</v>
      </c>
      <c r="C700" s="52">
        <v>29900</v>
      </c>
      <c r="F700" s="16">
        <f t="shared" si="10"/>
        <v>19135.635340400186</v>
      </c>
    </row>
    <row r="701" spans="1:6" ht="26.25" thickBot="1" x14ac:dyDescent="0.3">
      <c r="A701" s="13">
        <v>223</v>
      </c>
      <c r="B701" s="15" t="s">
        <v>698</v>
      </c>
      <c r="C701" s="52">
        <v>17940</v>
      </c>
      <c r="F701" s="16">
        <f t="shared" si="10"/>
        <v>11481.381204240111</v>
      </c>
    </row>
    <row r="702" spans="1:6" ht="16.5" thickBot="1" x14ac:dyDescent="0.3">
      <c r="A702" s="161" t="s">
        <v>236</v>
      </c>
      <c r="B702" s="162"/>
      <c r="C702" s="54"/>
      <c r="F702" s="16">
        <v>0</v>
      </c>
    </row>
    <row r="703" spans="1:6" ht="26.25" thickBot="1" x14ac:dyDescent="0.3">
      <c r="A703" s="13">
        <v>224</v>
      </c>
      <c r="B703" s="15" t="s">
        <v>700</v>
      </c>
      <c r="C703" s="52">
        <v>478400</v>
      </c>
      <c r="F703" s="16">
        <f t="shared" si="10"/>
        <v>306170.16544640297</v>
      </c>
    </row>
    <row r="704" spans="1:6" ht="30.75" thickBot="1" x14ac:dyDescent="0.3">
      <c r="A704" s="13">
        <v>225</v>
      </c>
      <c r="B704" s="17" t="s">
        <v>701</v>
      </c>
      <c r="C704" s="52">
        <v>257140</v>
      </c>
      <c r="F704" s="16">
        <f t="shared" si="10"/>
        <v>164566.4639274416</v>
      </c>
    </row>
    <row r="705" spans="1:6" ht="26.25" thickBot="1" x14ac:dyDescent="0.3">
      <c r="A705" s="13">
        <v>226</v>
      </c>
      <c r="B705" s="15" t="s">
        <v>702</v>
      </c>
      <c r="C705" s="52">
        <v>143520</v>
      </c>
      <c r="F705" s="16">
        <f t="shared" si="10"/>
        <v>91851.049633920891</v>
      </c>
    </row>
    <row r="706" spans="1:6" ht="26.25" thickBot="1" x14ac:dyDescent="0.3">
      <c r="A706" s="13">
        <v>227</v>
      </c>
      <c r="B706" s="15" t="s">
        <v>703</v>
      </c>
      <c r="C706" s="52">
        <v>143520</v>
      </c>
      <c r="F706" s="16">
        <f t="shared" si="10"/>
        <v>91851.049633920891</v>
      </c>
    </row>
    <row r="707" spans="1:6" ht="26.25" thickBot="1" x14ac:dyDescent="0.3">
      <c r="A707" s="13">
        <v>228</v>
      </c>
      <c r="B707" s="15" t="s">
        <v>704</v>
      </c>
      <c r="C707" s="52">
        <v>62192</v>
      </c>
      <c r="F707" s="16">
        <f t="shared" si="10"/>
        <v>39802.121508032382</v>
      </c>
    </row>
    <row r="708" spans="1:6" ht="28.5" thickBot="1" x14ac:dyDescent="0.3">
      <c r="A708" s="13">
        <v>229</v>
      </c>
      <c r="B708" s="15" t="s">
        <v>705</v>
      </c>
      <c r="C708" s="52">
        <v>65780</v>
      </c>
      <c r="F708" s="16">
        <f t="shared" si="10"/>
        <v>42098.397748880408</v>
      </c>
    </row>
    <row r="709" spans="1:6" ht="26.25" thickBot="1" x14ac:dyDescent="0.3">
      <c r="A709" s="13">
        <v>230</v>
      </c>
      <c r="B709" s="15" t="s">
        <v>706</v>
      </c>
      <c r="C709" s="52">
        <v>3120</v>
      </c>
      <c r="F709" s="16">
        <f t="shared" si="10"/>
        <v>1996.7619485634975</v>
      </c>
    </row>
    <row r="710" spans="1:6" ht="26.25" thickBot="1" x14ac:dyDescent="0.3">
      <c r="A710" s="13">
        <v>231</v>
      </c>
      <c r="B710" s="15" t="s">
        <v>707</v>
      </c>
      <c r="C710" s="52">
        <v>11960</v>
      </c>
      <c r="F710" s="16">
        <f t="shared" si="10"/>
        <v>7654.2541361600743</v>
      </c>
    </row>
    <row r="711" spans="1:6" ht="26.25" thickBot="1" x14ac:dyDescent="0.3">
      <c r="A711" s="13">
        <v>232</v>
      </c>
      <c r="B711" s="15" t="s">
        <v>708</v>
      </c>
      <c r="C711" s="52">
        <v>11960</v>
      </c>
      <c r="F711" s="16">
        <f t="shared" si="10"/>
        <v>7654.2541361600743</v>
      </c>
    </row>
    <row r="712" spans="1:6" ht="26.25" thickBot="1" x14ac:dyDescent="0.3">
      <c r="A712" s="13">
        <v>233</v>
      </c>
      <c r="B712" s="15" t="s">
        <v>709</v>
      </c>
      <c r="C712" s="52">
        <v>5980</v>
      </c>
      <c r="F712" s="16">
        <f t="shared" ref="F712:F775" si="11">17447000/27261457*C712</f>
        <v>3827.1270680800371</v>
      </c>
    </row>
    <row r="713" spans="1:6" ht="26.25" thickBot="1" x14ac:dyDescent="0.3">
      <c r="A713" s="13">
        <v>234</v>
      </c>
      <c r="B713" s="15" t="s">
        <v>710</v>
      </c>
      <c r="C713" s="52">
        <v>65780</v>
      </c>
      <c r="F713" s="16">
        <f t="shared" si="11"/>
        <v>42098.397748880408</v>
      </c>
    </row>
    <row r="714" spans="1:6" ht="26.25" thickBot="1" x14ac:dyDescent="0.3">
      <c r="A714" s="13">
        <v>235</v>
      </c>
      <c r="B714" s="15" t="s">
        <v>711</v>
      </c>
      <c r="C714" s="52">
        <v>11960</v>
      </c>
      <c r="F714" s="16">
        <f t="shared" si="11"/>
        <v>7654.2541361600743</v>
      </c>
    </row>
    <row r="715" spans="1:6" ht="26.25" thickBot="1" x14ac:dyDescent="0.3">
      <c r="A715" s="13">
        <v>236</v>
      </c>
      <c r="B715" s="15" t="s">
        <v>712</v>
      </c>
      <c r="C715" s="52">
        <v>1560</v>
      </c>
      <c r="F715" s="16">
        <f t="shared" si="11"/>
        <v>998.38097428174876</v>
      </c>
    </row>
    <row r="716" spans="1:6" ht="26.25" thickBot="1" x14ac:dyDescent="0.3">
      <c r="A716" s="13">
        <v>237</v>
      </c>
      <c r="B716" s="15" t="s">
        <v>713</v>
      </c>
      <c r="C716" s="57">
        <v>780</v>
      </c>
      <c r="F716" s="16">
        <f t="shared" si="11"/>
        <v>499.19048714087438</v>
      </c>
    </row>
    <row r="717" spans="1:6" ht="26.25" thickBot="1" x14ac:dyDescent="0.3">
      <c r="A717" s="13">
        <v>238</v>
      </c>
      <c r="B717" s="15" t="s">
        <v>714</v>
      </c>
      <c r="C717" s="65">
        <v>715</v>
      </c>
      <c r="F717" s="16">
        <f t="shared" si="11"/>
        <v>457.59127987913485</v>
      </c>
    </row>
    <row r="718" spans="1:6" ht="26.25" thickBot="1" x14ac:dyDescent="0.3">
      <c r="A718" s="13">
        <v>239</v>
      </c>
      <c r="B718" s="15" t="s">
        <v>715</v>
      </c>
      <c r="C718" s="53">
        <v>65780</v>
      </c>
      <c r="F718" s="16">
        <f t="shared" si="11"/>
        <v>42098.397748880408</v>
      </c>
    </row>
    <row r="719" spans="1:6" ht="26.25" thickBot="1" x14ac:dyDescent="0.3">
      <c r="A719" s="13">
        <v>240</v>
      </c>
      <c r="B719" s="15" t="s">
        <v>716</v>
      </c>
      <c r="C719" s="53">
        <v>71760</v>
      </c>
      <c r="F719" s="16">
        <f t="shared" si="11"/>
        <v>45925.524816960446</v>
      </c>
    </row>
    <row r="720" spans="1:6" ht="26.25" thickBot="1" x14ac:dyDescent="0.3">
      <c r="A720" s="13">
        <v>241</v>
      </c>
      <c r="B720" s="15" t="s">
        <v>717</v>
      </c>
      <c r="C720" s="52">
        <v>59800</v>
      </c>
      <c r="F720" s="16">
        <f t="shared" si="11"/>
        <v>38271.270680800371</v>
      </c>
    </row>
    <row r="721" spans="1:6" ht="26.25" thickBot="1" x14ac:dyDescent="0.3">
      <c r="A721" s="13">
        <v>242</v>
      </c>
      <c r="B721" s="15" t="s">
        <v>718</v>
      </c>
      <c r="C721" s="52">
        <v>59800</v>
      </c>
      <c r="F721" s="16">
        <f t="shared" si="11"/>
        <v>38271.270680800371</v>
      </c>
    </row>
    <row r="722" spans="1:6" ht="26.25" thickBot="1" x14ac:dyDescent="0.3">
      <c r="A722" s="13">
        <v>243</v>
      </c>
      <c r="B722" s="15" t="s">
        <v>719</v>
      </c>
      <c r="C722" s="52">
        <v>20202</v>
      </c>
      <c r="F722" s="16">
        <f t="shared" si="11"/>
        <v>12929.033616948647</v>
      </c>
    </row>
    <row r="723" spans="1:6" ht="26.25" thickBot="1" x14ac:dyDescent="0.3">
      <c r="A723" s="13">
        <v>244</v>
      </c>
      <c r="B723" s="15" t="s">
        <v>720</v>
      </c>
      <c r="C723" s="53">
        <v>5980</v>
      </c>
      <c r="F723" s="16">
        <f t="shared" si="11"/>
        <v>3827.1270680800371</v>
      </c>
    </row>
    <row r="724" spans="1:6" ht="26.25" thickBot="1" x14ac:dyDescent="0.3">
      <c r="A724" s="13">
        <v>245</v>
      </c>
      <c r="B724" s="15" t="s">
        <v>721</v>
      </c>
      <c r="C724" s="53">
        <v>2392</v>
      </c>
      <c r="F724" s="16">
        <f t="shared" si="11"/>
        <v>1530.8508272320148</v>
      </c>
    </row>
    <row r="725" spans="1:6" ht="26.25" thickBot="1" x14ac:dyDescent="0.3">
      <c r="A725" s="13">
        <v>246</v>
      </c>
      <c r="B725" s="15" t="s">
        <v>722</v>
      </c>
      <c r="C725" s="56">
        <v>161460</v>
      </c>
      <c r="F725" s="16">
        <f t="shared" si="11"/>
        <v>103332.430838161</v>
      </c>
    </row>
    <row r="726" spans="1:6" ht="30.75" thickBot="1" x14ac:dyDescent="0.3">
      <c r="A726" s="13">
        <v>247</v>
      </c>
      <c r="B726" s="17" t="s">
        <v>723</v>
      </c>
      <c r="C726" s="56">
        <v>161460</v>
      </c>
      <c r="F726" s="16">
        <f t="shared" si="11"/>
        <v>103332.430838161</v>
      </c>
    </row>
    <row r="727" spans="1:6" ht="30.75" thickBot="1" x14ac:dyDescent="0.3">
      <c r="A727" s="13">
        <v>248</v>
      </c>
      <c r="B727" s="17" t="s">
        <v>724</v>
      </c>
      <c r="C727" s="52">
        <v>4667</v>
      </c>
      <c r="F727" s="16">
        <f t="shared" si="11"/>
        <v>2986.8230813928985</v>
      </c>
    </row>
    <row r="728" spans="1:6" ht="26.25" thickBot="1" x14ac:dyDescent="0.3">
      <c r="A728" s="13">
        <v>249</v>
      </c>
      <c r="B728" s="15" t="s">
        <v>725</v>
      </c>
      <c r="C728" s="52">
        <v>4667</v>
      </c>
      <c r="F728" s="16">
        <f t="shared" si="11"/>
        <v>2986.8230813928985</v>
      </c>
    </row>
    <row r="729" spans="1:6" ht="26.25" thickBot="1" x14ac:dyDescent="0.3">
      <c r="A729" s="13">
        <v>250</v>
      </c>
      <c r="B729" s="15" t="s">
        <v>726</v>
      </c>
      <c r="C729" s="52">
        <v>23322</v>
      </c>
      <c r="F729" s="16">
        <f t="shared" si="11"/>
        <v>14925.795565512144</v>
      </c>
    </row>
    <row r="730" spans="1:6" ht="26.25" thickBot="1" x14ac:dyDescent="0.3">
      <c r="A730" s="13">
        <v>251</v>
      </c>
      <c r="B730" s="15" t="s">
        <v>727</v>
      </c>
      <c r="C730" s="52">
        <v>23322</v>
      </c>
      <c r="F730" s="16">
        <f t="shared" si="11"/>
        <v>14925.795565512144</v>
      </c>
    </row>
    <row r="731" spans="1:6" ht="26.25" thickBot="1" x14ac:dyDescent="0.3">
      <c r="A731" s="13">
        <v>252</v>
      </c>
      <c r="B731" s="15" t="s">
        <v>728</v>
      </c>
      <c r="C731" s="52">
        <v>5980</v>
      </c>
      <c r="F731" s="16">
        <f t="shared" si="11"/>
        <v>3827.1270680800371</v>
      </c>
    </row>
    <row r="732" spans="1:6" ht="30.75" thickBot="1" x14ac:dyDescent="0.3">
      <c r="A732" s="13">
        <v>253</v>
      </c>
      <c r="B732" s="17" t="s">
        <v>729</v>
      </c>
      <c r="C732" s="52">
        <v>89700</v>
      </c>
      <c r="F732" s="16">
        <f t="shared" si="11"/>
        <v>57406.906021200557</v>
      </c>
    </row>
    <row r="733" spans="1:6" ht="30.75" thickBot="1" x14ac:dyDescent="0.3">
      <c r="A733" s="13">
        <v>254</v>
      </c>
      <c r="B733" s="17" t="s">
        <v>730</v>
      </c>
      <c r="C733" s="52">
        <v>71760</v>
      </c>
      <c r="F733" s="16">
        <f t="shared" si="11"/>
        <v>45925.524816960446</v>
      </c>
    </row>
    <row r="734" spans="1:6" ht="26.25" thickBot="1" x14ac:dyDescent="0.3">
      <c r="A734" s="13">
        <v>255</v>
      </c>
      <c r="B734" s="15" t="s">
        <v>731</v>
      </c>
      <c r="C734" s="52">
        <v>1560</v>
      </c>
      <c r="F734" s="16">
        <f t="shared" si="11"/>
        <v>998.38097428174876</v>
      </c>
    </row>
    <row r="735" spans="1:6" ht="16.5" thickBot="1" x14ac:dyDescent="0.3">
      <c r="A735" s="161" t="s">
        <v>262</v>
      </c>
      <c r="B735" s="162"/>
      <c r="C735" s="54"/>
      <c r="F735" s="16">
        <v>0</v>
      </c>
    </row>
    <row r="736" spans="1:6" ht="26.25" thickBot="1" x14ac:dyDescent="0.3">
      <c r="A736" s="13">
        <v>256</v>
      </c>
      <c r="B736" s="15" t="s">
        <v>732</v>
      </c>
      <c r="C736" s="52">
        <v>83720</v>
      </c>
      <c r="F736" s="16">
        <f t="shared" si="11"/>
        <v>53579.77895312052</v>
      </c>
    </row>
    <row r="737" spans="1:6" ht="30.75" thickBot="1" x14ac:dyDescent="0.3">
      <c r="A737" s="13">
        <v>257</v>
      </c>
      <c r="B737" s="17" t="s">
        <v>733</v>
      </c>
      <c r="C737" s="56">
        <v>145860</v>
      </c>
      <c r="F737" s="16">
        <f t="shared" si="11"/>
        <v>93348.621095343507</v>
      </c>
    </row>
    <row r="738" spans="1:6" ht="26.25" thickBot="1" x14ac:dyDescent="0.3">
      <c r="A738" s="13">
        <v>258</v>
      </c>
      <c r="B738" s="15" t="s">
        <v>734</v>
      </c>
      <c r="C738" s="52">
        <v>57408</v>
      </c>
      <c r="F738" s="16">
        <f t="shared" si="11"/>
        <v>36740.419853568354</v>
      </c>
    </row>
    <row r="739" spans="1:6" ht="26.25" thickBot="1" x14ac:dyDescent="0.3">
      <c r="A739" s="13">
        <v>259</v>
      </c>
      <c r="B739" s="15" t="s">
        <v>735</v>
      </c>
      <c r="C739" s="52">
        <v>57408</v>
      </c>
      <c r="F739" s="16">
        <f t="shared" si="11"/>
        <v>36740.419853568354</v>
      </c>
    </row>
    <row r="740" spans="1:6" ht="26.25" thickBot="1" x14ac:dyDescent="0.3">
      <c r="A740" s="13">
        <v>260</v>
      </c>
      <c r="B740" s="15" t="s">
        <v>736</v>
      </c>
      <c r="C740" s="52">
        <v>5980</v>
      </c>
      <c r="F740" s="16">
        <f t="shared" si="11"/>
        <v>3827.1270680800371</v>
      </c>
    </row>
    <row r="741" spans="1:6" ht="26.25" thickBot="1" x14ac:dyDescent="0.3">
      <c r="A741" s="13">
        <v>261</v>
      </c>
      <c r="B741" s="15" t="s">
        <v>737</v>
      </c>
      <c r="C741" s="52">
        <v>14352</v>
      </c>
      <c r="F741" s="16">
        <f t="shared" si="11"/>
        <v>9185.1049633920884</v>
      </c>
    </row>
    <row r="742" spans="1:6" ht="26.25" thickBot="1" x14ac:dyDescent="0.3">
      <c r="A742" s="13">
        <v>262</v>
      </c>
      <c r="B742" s="15" t="s">
        <v>738</v>
      </c>
      <c r="C742" s="52">
        <v>14352</v>
      </c>
      <c r="F742" s="16">
        <f t="shared" si="11"/>
        <v>9185.1049633920884</v>
      </c>
    </row>
    <row r="743" spans="1:6" ht="26.25" thickBot="1" x14ac:dyDescent="0.3">
      <c r="A743" s="13">
        <v>263</v>
      </c>
      <c r="B743" s="15" t="s">
        <v>739</v>
      </c>
      <c r="C743" s="53">
        <v>14352</v>
      </c>
      <c r="F743" s="16">
        <f t="shared" si="11"/>
        <v>9185.1049633920884</v>
      </c>
    </row>
    <row r="744" spans="1:6" ht="30.75" thickBot="1" x14ac:dyDescent="0.3">
      <c r="A744" s="13">
        <v>264</v>
      </c>
      <c r="B744" s="17" t="s">
        <v>740</v>
      </c>
      <c r="C744" s="53">
        <v>17940</v>
      </c>
      <c r="F744" s="16">
        <f t="shared" si="11"/>
        <v>11481.381204240111</v>
      </c>
    </row>
    <row r="745" spans="1:6" ht="26.25" thickBot="1" x14ac:dyDescent="0.3">
      <c r="A745" s="13">
        <v>265</v>
      </c>
      <c r="B745" s="15" t="s">
        <v>741</v>
      </c>
      <c r="C745" s="52">
        <v>23322</v>
      </c>
      <c r="F745" s="16">
        <f t="shared" si="11"/>
        <v>14925.795565512144</v>
      </c>
    </row>
    <row r="746" spans="1:6" ht="26.25" thickBot="1" x14ac:dyDescent="0.3">
      <c r="A746" s="13">
        <v>266</v>
      </c>
      <c r="B746" s="15" t="s">
        <v>742</v>
      </c>
      <c r="C746" s="52">
        <v>89700</v>
      </c>
      <c r="F746" s="16">
        <f t="shared" si="11"/>
        <v>57406.906021200557</v>
      </c>
    </row>
    <row r="747" spans="1:6" ht="30.75" thickBot="1" x14ac:dyDescent="0.3">
      <c r="A747" s="13">
        <v>267</v>
      </c>
      <c r="B747" s="17" t="s">
        <v>743</v>
      </c>
      <c r="C747" s="52">
        <v>1560</v>
      </c>
      <c r="F747" s="16">
        <f t="shared" si="11"/>
        <v>998.38097428174876</v>
      </c>
    </row>
    <row r="748" spans="1:6" ht="30.75" thickBot="1" x14ac:dyDescent="0.3">
      <c r="A748" s="13">
        <v>268</v>
      </c>
      <c r="B748" s="17" t="s">
        <v>744</v>
      </c>
      <c r="C748" s="52">
        <v>2392</v>
      </c>
      <c r="F748" s="16">
        <f t="shared" si="11"/>
        <v>1530.8508272320148</v>
      </c>
    </row>
    <row r="749" spans="1:6" ht="26.25" thickBot="1" x14ac:dyDescent="0.3">
      <c r="A749" s="13">
        <v>269</v>
      </c>
      <c r="B749" s="15" t="s">
        <v>745</v>
      </c>
      <c r="C749" s="52">
        <v>46644</v>
      </c>
      <c r="F749" s="16">
        <f t="shared" si="11"/>
        <v>29851.591131024288</v>
      </c>
    </row>
    <row r="750" spans="1:6" ht="26.25" thickBot="1" x14ac:dyDescent="0.3">
      <c r="A750" s="13">
        <v>270</v>
      </c>
      <c r="B750" s="15" t="s">
        <v>746</v>
      </c>
      <c r="C750" s="52">
        <v>4667</v>
      </c>
      <c r="F750" s="16">
        <f t="shared" si="11"/>
        <v>2986.8230813928985</v>
      </c>
    </row>
    <row r="751" spans="1:6" ht="26.25" thickBot="1" x14ac:dyDescent="0.3">
      <c r="A751" s="13">
        <v>271</v>
      </c>
      <c r="B751" s="15" t="s">
        <v>747</v>
      </c>
      <c r="C751" s="52">
        <v>23322</v>
      </c>
      <c r="F751" s="16">
        <f t="shared" si="11"/>
        <v>14925.795565512144</v>
      </c>
    </row>
    <row r="752" spans="1:6" ht="30.75" thickBot="1" x14ac:dyDescent="0.3">
      <c r="A752" s="13">
        <v>272</v>
      </c>
      <c r="B752" s="17" t="s">
        <v>748</v>
      </c>
      <c r="C752" s="53">
        <v>18655</v>
      </c>
      <c r="F752" s="16">
        <f t="shared" si="11"/>
        <v>11938.972484119246</v>
      </c>
    </row>
    <row r="753" spans="1:6" ht="30.75" thickBot="1" x14ac:dyDescent="0.3">
      <c r="A753" s="13">
        <v>273</v>
      </c>
      <c r="B753" s="17" t="s">
        <v>749</v>
      </c>
      <c r="C753" s="53">
        <v>31096</v>
      </c>
      <c r="F753" s="16">
        <f t="shared" si="11"/>
        <v>19901.060754016191</v>
      </c>
    </row>
    <row r="754" spans="1:6" ht="26.25" thickBot="1" x14ac:dyDescent="0.3">
      <c r="A754" s="13">
        <v>274</v>
      </c>
      <c r="B754" s="15" t="s">
        <v>750</v>
      </c>
      <c r="C754" s="52">
        <v>3120</v>
      </c>
      <c r="F754" s="16">
        <f t="shared" si="11"/>
        <v>1996.7619485634975</v>
      </c>
    </row>
    <row r="755" spans="1:6" ht="26.25" thickBot="1" x14ac:dyDescent="0.3">
      <c r="A755" s="13">
        <v>275</v>
      </c>
      <c r="B755" s="15" t="s">
        <v>751</v>
      </c>
      <c r="C755" s="52">
        <v>12350</v>
      </c>
      <c r="F755" s="16">
        <f t="shared" si="11"/>
        <v>7903.8493797305109</v>
      </c>
    </row>
    <row r="756" spans="1:6" ht="26.25" thickBot="1" x14ac:dyDescent="0.3">
      <c r="A756" s="13">
        <v>276</v>
      </c>
      <c r="B756" s="15" t="s">
        <v>752</v>
      </c>
      <c r="C756" s="52">
        <v>23920</v>
      </c>
      <c r="F756" s="16">
        <f t="shared" si="11"/>
        <v>15308.508272320149</v>
      </c>
    </row>
    <row r="757" spans="1:6" ht="26.25" thickBot="1" x14ac:dyDescent="0.3">
      <c r="A757" s="13">
        <v>277</v>
      </c>
      <c r="B757" s="15" t="s">
        <v>753</v>
      </c>
      <c r="C757" s="52">
        <v>9321</v>
      </c>
      <c r="F757" s="16">
        <f t="shared" si="11"/>
        <v>5965.3263213334485</v>
      </c>
    </row>
    <row r="758" spans="1:6" ht="26.25" thickBot="1" x14ac:dyDescent="0.3">
      <c r="A758" s="13">
        <v>278</v>
      </c>
      <c r="B758" s="15" t="s">
        <v>754</v>
      </c>
      <c r="C758" s="52">
        <v>17940</v>
      </c>
      <c r="F758" s="16">
        <f t="shared" si="11"/>
        <v>11481.381204240111</v>
      </c>
    </row>
    <row r="759" spans="1:6" ht="26.25" thickBot="1" x14ac:dyDescent="0.3">
      <c r="A759" s="13">
        <v>279</v>
      </c>
      <c r="B759" s="15" t="s">
        <v>755</v>
      </c>
      <c r="C759" s="52">
        <v>17940</v>
      </c>
      <c r="F759" s="16">
        <f t="shared" si="11"/>
        <v>11481.381204240111</v>
      </c>
    </row>
    <row r="760" spans="1:6" ht="26.25" thickBot="1" x14ac:dyDescent="0.3">
      <c r="A760" s="13">
        <v>280</v>
      </c>
      <c r="B760" s="15" t="s">
        <v>756</v>
      </c>
      <c r="C760" s="52">
        <v>15548</v>
      </c>
      <c r="F760" s="16">
        <f t="shared" si="11"/>
        <v>9950.5303770080955</v>
      </c>
    </row>
    <row r="761" spans="1:6" ht="26.25" thickBot="1" x14ac:dyDescent="0.3">
      <c r="A761" s="13">
        <v>281</v>
      </c>
      <c r="B761" s="15" t="s">
        <v>757</v>
      </c>
      <c r="C761" s="52">
        <v>11960</v>
      </c>
      <c r="F761" s="16">
        <f t="shared" si="11"/>
        <v>7654.2541361600743</v>
      </c>
    </row>
    <row r="762" spans="1:6" ht="26.25" thickBot="1" x14ac:dyDescent="0.3">
      <c r="A762" s="13">
        <v>282</v>
      </c>
      <c r="B762" s="15" t="s">
        <v>758</v>
      </c>
      <c r="C762" s="52">
        <v>71760</v>
      </c>
      <c r="F762" s="16">
        <f t="shared" si="11"/>
        <v>45925.524816960446</v>
      </c>
    </row>
    <row r="763" spans="1:6" ht="26.25" thickBot="1" x14ac:dyDescent="0.3">
      <c r="A763" s="13">
        <v>283</v>
      </c>
      <c r="B763" s="15" t="s">
        <v>759</v>
      </c>
      <c r="C763" s="52">
        <v>23920</v>
      </c>
      <c r="F763" s="16">
        <f t="shared" si="11"/>
        <v>15308.508272320149</v>
      </c>
    </row>
    <row r="764" spans="1:6" ht="26.25" thickBot="1" x14ac:dyDescent="0.3">
      <c r="A764" s="13">
        <v>284</v>
      </c>
      <c r="B764" s="15" t="s">
        <v>760</v>
      </c>
      <c r="C764" s="53">
        <v>5980</v>
      </c>
      <c r="F764" s="16">
        <f t="shared" si="11"/>
        <v>3827.1270680800371</v>
      </c>
    </row>
    <row r="765" spans="1:6" ht="15.75" thickBot="1" x14ac:dyDescent="0.3">
      <c r="A765" s="13">
        <v>285</v>
      </c>
      <c r="B765" s="66" t="s">
        <v>761</v>
      </c>
      <c r="C765" s="53">
        <v>29900</v>
      </c>
      <c r="F765" s="16">
        <f t="shared" si="11"/>
        <v>19135.635340400186</v>
      </c>
    </row>
    <row r="766" spans="1:6" ht="15.75" thickBot="1" x14ac:dyDescent="0.3">
      <c r="A766" s="13">
        <v>286</v>
      </c>
      <c r="B766" s="66" t="s">
        <v>762</v>
      </c>
      <c r="C766" s="53">
        <v>11960</v>
      </c>
      <c r="F766" s="16">
        <f t="shared" si="11"/>
        <v>7654.2541361600743</v>
      </c>
    </row>
    <row r="767" spans="1:6" ht="15.75" thickBot="1" x14ac:dyDescent="0.3">
      <c r="A767" s="13">
        <v>287</v>
      </c>
      <c r="B767" s="66" t="s">
        <v>763</v>
      </c>
      <c r="C767" s="65">
        <v>780</v>
      </c>
      <c r="F767" s="16">
        <f t="shared" si="11"/>
        <v>499.19048714087438</v>
      </c>
    </row>
    <row r="768" spans="1:6" ht="15.75" thickBot="1" x14ac:dyDescent="0.3">
      <c r="A768" s="13">
        <v>288</v>
      </c>
      <c r="B768" s="66" t="s">
        <v>764</v>
      </c>
      <c r="C768" s="65">
        <v>780</v>
      </c>
      <c r="F768" s="16">
        <f t="shared" si="11"/>
        <v>499.19048714087438</v>
      </c>
    </row>
    <row r="769" spans="1:6" ht="15.75" thickBot="1" x14ac:dyDescent="0.3">
      <c r="A769" s="13">
        <v>289</v>
      </c>
      <c r="B769" s="66" t="s">
        <v>765</v>
      </c>
      <c r="C769" s="53">
        <v>1560</v>
      </c>
      <c r="F769" s="16">
        <f t="shared" si="11"/>
        <v>998.38097428174876</v>
      </c>
    </row>
    <row r="770" spans="1:6" ht="15.75" thickBot="1" x14ac:dyDescent="0.3">
      <c r="A770" s="13">
        <v>290</v>
      </c>
      <c r="B770" s="66" t="s">
        <v>766</v>
      </c>
      <c r="C770" s="53">
        <v>4667</v>
      </c>
      <c r="F770" s="16">
        <f t="shared" si="11"/>
        <v>2986.8230813928985</v>
      </c>
    </row>
    <row r="771" spans="1:6" ht="15.75" thickBot="1" x14ac:dyDescent="0.3">
      <c r="A771" s="13">
        <v>291</v>
      </c>
      <c r="B771" s="66" t="s">
        <v>767</v>
      </c>
      <c r="C771" s="53">
        <v>4667</v>
      </c>
      <c r="F771" s="16">
        <f t="shared" si="11"/>
        <v>2986.8230813928985</v>
      </c>
    </row>
    <row r="772" spans="1:6" ht="26.25" thickBot="1" x14ac:dyDescent="0.3">
      <c r="A772" s="13">
        <v>292</v>
      </c>
      <c r="B772" s="15" t="s">
        <v>768</v>
      </c>
      <c r="C772" s="65">
        <v>780</v>
      </c>
      <c r="F772" s="16">
        <f t="shared" si="11"/>
        <v>499.19048714087438</v>
      </c>
    </row>
    <row r="773" spans="1:6" ht="26.25" thickBot="1" x14ac:dyDescent="0.3">
      <c r="A773" s="13">
        <v>293</v>
      </c>
      <c r="B773" s="15" t="s">
        <v>769</v>
      </c>
      <c r="C773" s="53">
        <v>11960</v>
      </c>
      <c r="F773" s="16">
        <f t="shared" si="11"/>
        <v>7654.2541361600743</v>
      </c>
    </row>
    <row r="774" spans="1:6" ht="26.25" thickBot="1" x14ac:dyDescent="0.3">
      <c r="A774" s="13">
        <v>294</v>
      </c>
      <c r="B774" s="15" t="s">
        <v>770</v>
      </c>
      <c r="C774" s="52">
        <v>4784</v>
      </c>
      <c r="F774" s="16">
        <f t="shared" si="11"/>
        <v>3061.7016544640296</v>
      </c>
    </row>
    <row r="775" spans="1:6" ht="26.25" thickBot="1" x14ac:dyDescent="0.3">
      <c r="A775" s="13">
        <v>295</v>
      </c>
      <c r="B775" s="15" t="s">
        <v>771</v>
      </c>
      <c r="C775" s="52">
        <v>11960</v>
      </c>
      <c r="F775" s="16">
        <f t="shared" si="11"/>
        <v>7654.2541361600743</v>
      </c>
    </row>
    <row r="776" spans="1:6" ht="26.25" thickBot="1" x14ac:dyDescent="0.3">
      <c r="A776" s="13">
        <v>296</v>
      </c>
      <c r="B776" s="15" t="s">
        <v>772</v>
      </c>
      <c r="C776" s="52">
        <v>23920</v>
      </c>
      <c r="F776" s="16">
        <f t="shared" ref="F776:F839" si="12">17447000/27261457*C776</f>
        <v>15308.508272320149</v>
      </c>
    </row>
    <row r="777" spans="1:6" ht="26.25" thickBot="1" x14ac:dyDescent="0.3">
      <c r="A777" s="13">
        <v>297</v>
      </c>
      <c r="B777" s="15" t="s">
        <v>773</v>
      </c>
      <c r="C777" s="57">
        <v>780</v>
      </c>
      <c r="F777" s="16">
        <f t="shared" si="12"/>
        <v>499.19048714087438</v>
      </c>
    </row>
    <row r="778" spans="1:6" ht="26.25" thickBot="1" x14ac:dyDescent="0.3">
      <c r="A778" s="13">
        <v>298</v>
      </c>
      <c r="B778" s="15" t="s">
        <v>774</v>
      </c>
      <c r="C778" s="52">
        <v>3120</v>
      </c>
      <c r="F778" s="16">
        <f t="shared" si="12"/>
        <v>1996.7619485634975</v>
      </c>
    </row>
    <row r="779" spans="1:6" ht="26.25" thickBot="1" x14ac:dyDescent="0.3">
      <c r="A779" s="13">
        <v>299</v>
      </c>
      <c r="B779" s="15" t="s">
        <v>775</v>
      </c>
      <c r="C779" s="57">
        <v>780</v>
      </c>
      <c r="F779" s="16">
        <f t="shared" si="12"/>
        <v>499.19048714087438</v>
      </c>
    </row>
    <row r="780" spans="1:6" ht="26.25" thickBot="1" x14ac:dyDescent="0.3">
      <c r="A780" s="13">
        <v>300</v>
      </c>
      <c r="B780" s="15" t="s">
        <v>776</v>
      </c>
      <c r="C780" s="52">
        <v>17940</v>
      </c>
      <c r="F780" s="16">
        <f t="shared" si="12"/>
        <v>11481.381204240111</v>
      </c>
    </row>
    <row r="781" spans="1:6" ht="26.25" thickBot="1" x14ac:dyDescent="0.3">
      <c r="A781" s="39">
        <v>301</v>
      </c>
      <c r="B781" s="15" t="s">
        <v>777</v>
      </c>
      <c r="C781" s="57">
        <v>780</v>
      </c>
      <c r="F781" s="16">
        <f t="shared" si="12"/>
        <v>499.19048714087438</v>
      </c>
    </row>
    <row r="782" spans="1:6" ht="26.25" thickBot="1" x14ac:dyDescent="0.3">
      <c r="A782" s="39">
        <v>302</v>
      </c>
      <c r="B782" s="15" t="s">
        <v>778</v>
      </c>
      <c r="C782" s="52">
        <v>2392</v>
      </c>
      <c r="F782" s="16">
        <f t="shared" si="12"/>
        <v>1530.8508272320148</v>
      </c>
    </row>
    <row r="783" spans="1:6" ht="26.25" thickBot="1" x14ac:dyDescent="0.3">
      <c r="A783" s="39">
        <v>303</v>
      </c>
      <c r="B783" s="15" t="s">
        <v>779</v>
      </c>
      <c r="C783" s="52">
        <v>6214</v>
      </c>
      <c r="F783" s="16">
        <f t="shared" si="12"/>
        <v>3976.8842142222993</v>
      </c>
    </row>
    <row r="784" spans="1:6" ht="26.25" thickBot="1" x14ac:dyDescent="0.3">
      <c r="A784" s="39">
        <v>304</v>
      </c>
      <c r="B784" s="15" t="s">
        <v>780</v>
      </c>
      <c r="C784" s="57">
        <v>780</v>
      </c>
      <c r="F784" s="16">
        <f t="shared" si="12"/>
        <v>499.19048714087438</v>
      </c>
    </row>
    <row r="785" spans="1:6" ht="30.75" thickBot="1" x14ac:dyDescent="0.3">
      <c r="A785" s="39">
        <v>305</v>
      </c>
      <c r="B785" s="17" t="s">
        <v>781</v>
      </c>
      <c r="C785" s="52">
        <v>14014</v>
      </c>
      <c r="F785" s="16">
        <f t="shared" si="12"/>
        <v>8968.7890856310423</v>
      </c>
    </row>
    <row r="786" spans="1:6" ht="26.25" thickBot="1" x14ac:dyDescent="0.3">
      <c r="A786" s="39">
        <v>306</v>
      </c>
      <c r="B786" s="15" t="s">
        <v>782</v>
      </c>
      <c r="C786" s="52">
        <v>3120</v>
      </c>
      <c r="F786" s="16">
        <f t="shared" si="12"/>
        <v>1996.7619485634975</v>
      </c>
    </row>
    <row r="787" spans="1:6" ht="26.25" thickBot="1" x14ac:dyDescent="0.3">
      <c r="A787" s="39">
        <v>307</v>
      </c>
      <c r="B787" s="15" t="s">
        <v>783</v>
      </c>
      <c r="C787" s="52">
        <v>4654</v>
      </c>
      <c r="F787" s="16">
        <f t="shared" si="12"/>
        <v>2978.5032399405504</v>
      </c>
    </row>
    <row r="788" spans="1:6" ht="16.5" thickBot="1" x14ac:dyDescent="0.3">
      <c r="A788" s="39">
        <v>308</v>
      </c>
      <c r="B788" s="17" t="s">
        <v>784</v>
      </c>
      <c r="C788" s="53">
        <v>4654</v>
      </c>
      <c r="F788" s="16">
        <f t="shared" si="12"/>
        <v>2978.5032399405504</v>
      </c>
    </row>
    <row r="789" spans="1:6" ht="30.75" thickBot="1" x14ac:dyDescent="0.3">
      <c r="A789" s="39">
        <v>309</v>
      </c>
      <c r="B789" s="17" t="s">
        <v>785</v>
      </c>
      <c r="C789" s="53">
        <v>4667</v>
      </c>
      <c r="F789" s="16">
        <f t="shared" si="12"/>
        <v>2986.8230813928985</v>
      </c>
    </row>
    <row r="790" spans="1:6" ht="30.75" thickBot="1" x14ac:dyDescent="0.3">
      <c r="A790" s="39">
        <v>310</v>
      </c>
      <c r="B790" s="17" t="s">
        <v>786</v>
      </c>
      <c r="C790" s="53">
        <v>4667</v>
      </c>
      <c r="F790" s="16">
        <f t="shared" si="12"/>
        <v>2986.8230813928985</v>
      </c>
    </row>
    <row r="791" spans="1:6" ht="16.5" thickBot="1" x14ac:dyDescent="0.3">
      <c r="A791" s="166" t="s">
        <v>314</v>
      </c>
      <c r="B791" s="167"/>
      <c r="C791" s="54"/>
      <c r="F791" s="16">
        <f t="shared" si="12"/>
        <v>0</v>
      </c>
    </row>
    <row r="792" spans="1:6" ht="16.5" thickBot="1" x14ac:dyDescent="0.3">
      <c r="A792" s="39">
        <v>311</v>
      </c>
      <c r="B792" s="17" t="s">
        <v>787</v>
      </c>
      <c r="C792" s="52">
        <v>119600</v>
      </c>
      <c r="F792" s="16">
        <f t="shared" si="12"/>
        <v>76542.541361600743</v>
      </c>
    </row>
    <row r="793" spans="1:6" ht="16.5" thickBot="1" x14ac:dyDescent="0.3">
      <c r="A793" s="39">
        <v>312</v>
      </c>
      <c r="B793" s="17" t="s">
        <v>788</v>
      </c>
      <c r="C793" s="52">
        <v>119600</v>
      </c>
      <c r="F793" s="16">
        <f t="shared" si="12"/>
        <v>76542.541361600743</v>
      </c>
    </row>
    <row r="794" spans="1:6" ht="30.75" thickBot="1" x14ac:dyDescent="0.3">
      <c r="A794" s="39">
        <v>313</v>
      </c>
      <c r="B794" s="17" t="s">
        <v>789</v>
      </c>
      <c r="C794" s="52">
        <v>119600</v>
      </c>
      <c r="F794" s="16">
        <f t="shared" si="12"/>
        <v>76542.541361600743</v>
      </c>
    </row>
    <row r="795" spans="1:6" ht="30.75" thickBot="1" x14ac:dyDescent="0.3">
      <c r="A795" s="39">
        <v>314</v>
      </c>
      <c r="B795" s="17" t="s">
        <v>790</v>
      </c>
      <c r="C795" s="52">
        <v>83720</v>
      </c>
      <c r="F795" s="16">
        <f t="shared" si="12"/>
        <v>53579.77895312052</v>
      </c>
    </row>
    <row r="796" spans="1:6" ht="30.75" thickBot="1" x14ac:dyDescent="0.3">
      <c r="A796" s="39">
        <v>315</v>
      </c>
      <c r="B796" s="17" t="s">
        <v>791</v>
      </c>
      <c r="C796" s="52">
        <v>89700</v>
      </c>
      <c r="F796" s="16">
        <f t="shared" si="12"/>
        <v>57406.906021200557</v>
      </c>
    </row>
    <row r="797" spans="1:6" ht="30.75" thickBot="1" x14ac:dyDescent="0.3">
      <c r="A797" s="39">
        <v>316</v>
      </c>
      <c r="B797" s="17" t="s">
        <v>792</v>
      </c>
      <c r="C797" s="56">
        <v>77740</v>
      </c>
      <c r="F797" s="16">
        <f t="shared" si="12"/>
        <v>49752.651885040483</v>
      </c>
    </row>
    <row r="798" spans="1:6" ht="30.75" thickBot="1" x14ac:dyDescent="0.3">
      <c r="A798" s="39">
        <v>317</v>
      </c>
      <c r="B798" s="17" t="s">
        <v>793</v>
      </c>
      <c r="C798" s="56">
        <v>53820</v>
      </c>
      <c r="F798" s="16">
        <f t="shared" si="12"/>
        <v>34444.143612720334</v>
      </c>
    </row>
    <row r="799" spans="1:6" ht="16.5" thickBot="1" x14ac:dyDescent="0.3">
      <c r="A799" s="39">
        <v>318</v>
      </c>
      <c r="B799" s="55" t="s">
        <v>794</v>
      </c>
      <c r="C799" s="56">
        <v>77740</v>
      </c>
      <c r="F799" s="16">
        <f t="shared" si="12"/>
        <v>49752.651885040483</v>
      </c>
    </row>
    <row r="800" spans="1:6" ht="30.75" thickBot="1" x14ac:dyDescent="0.3">
      <c r="A800" s="39">
        <v>319</v>
      </c>
      <c r="B800" s="17" t="s">
        <v>795</v>
      </c>
      <c r="C800" s="56">
        <v>837420</v>
      </c>
      <c r="F800" s="16">
        <f t="shared" si="12"/>
        <v>535938.5868480911</v>
      </c>
    </row>
    <row r="801" spans="1:6" ht="30.75" thickBot="1" x14ac:dyDescent="0.3">
      <c r="A801" s="39">
        <v>320</v>
      </c>
      <c r="B801" s="17" t="s">
        <v>796</v>
      </c>
      <c r="C801" s="56">
        <v>35880</v>
      </c>
      <c r="F801" s="16">
        <f t="shared" si="12"/>
        <v>22962.762408480223</v>
      </c>
    </row>
    <row r="802" spans="1:6" ht="16.5" thickBot="1" x14ac:dyDescent="0.3">
      <c r="A802" s="39">
        <v>321</v>
      </c>
      <c r="B802" s="66" t="s">
        <v>797</v>
      </c>
      <c r="C802" s="56">
        <v>17940</v>
      </c>
      <c r="F802" s="16">
        <f t="shared" si="12"/>
        <v>11481.381204240111</v>
      </c>
    </row>
    <row r="803" spans="1:6" ht="30.75" thickBot="1" x14ac:dyDescent="0.3">
      <c r="A803" s="39">
        <v>322</v>
      </c>
      <c r="B803" s="17" t="s">
        <v>798</v>
      </c>
      <c r="C803" s="56">
        <v>71760</v>
      </c>
      <c r="F803" s="16">
        <f t="shared" si="12"/>
        <v>45925.524816960446</v>
      </c>
    </row>
    <row r="804" spans="1:6" ht="30.75" thickBot="1" x14ac:dyDescent="0.3">
      <c r="A804" s="39">
        <v>323</v>
      </c>
      <c r="B804" s="17" t="s">
        <v>799</v>
      </c>
      <c r="C804" s="52">
        <v>143520</v>
      </c>
      <c r="F804" s="16">
        <f t="shared" si="12"/>
        <v>91851.049633920891</v>
      </c>
    </row>
    <row r="805" spans="1:6" ht="30.75" thickBot="1" x14ac:dyDescent="0.3">
      <c r="A805" s="39">
        <v>324</v>
      </c>
      <c r="B805" s="17" t="s">
        <v>800</v>
      </c>
      <c r="C805" s="52">
        <v>17940</v>
      </c>
      <c r="F805" s="16">
        <f t="shared" si="12"/>
        <v>11481.381204240111</v>
      </c>
    </row>
    <row r="806" spans="1:6" ht="30.75" thickBot="1" x14ac:dyDescent="0.3">
      <c r="A806" s="39">
        <v>325</v>
      </c>
      <c r="B806" s="17" t="s">
        <v>801</v>
      </c>
      <c r="C806" s="52">
        <v>53820</v>
      </c>
      <c r="F806" s="16">
        <f t="shared" si="12"/>
        <v>34444.143612720334</v>
      </c>
    </row>
    <row r="807" spans="1:6" ht="30.75" thickBot="1" x14ac:dyDescent="0.3">
      <c r="A807" s="39">
        <v>326</v>
      </c>
      <c r="B807" s="17" t="s">
        <v>802</v>
      </c>
      <c r="C807" s="52">
        <v>11960</v>
      </c>
      <c r="F807" s="16">
        <f t="shared" si="12"/>
        <v>7654.2541361600743</v>
      </c>
    </row>
    <row r="808" spans="1:6" ht="16.5" thickBot="1" x14ac:dyDescent="0.3">
      <c r="A808" s="39"/>
      <c r="B808" s="17"/>
      <c r="C808" s="57" t="s">
        <v>608</v>
      </c>
      <c r="F808" s="16">
        <v>0</v>
      </c>
    </row>
    <row r="809" spans="1:6" ht="30.75" thickBot="1" x14ac:dyDescent="0.3">
      <c r="A809" s="39">
        <v>327</v>
      </c>
      <c r="B809" s="17" t="s">
        <v>803</v>
      </c>
      <c r="C809" s="52">
        <v>7774</v>
      </c>
      <c r="F809" s="16">
        <f t="shared" si="12"/>
        <v>4975.2651885040477</v>
      </c>
    </row>
    <row r="810" spans="1:6" ht="30.75" thickBot="1" x14ac:dyDescent="0.3">
      <c r="A810" s="39">
        <v>328</v>
      </c>
      <c r="B810" s="17" t="s">
        <v>804</v>
      </c>
      <c r="C810" s="52">
        <v>7176</v>
      </c>
      <c r="F810" s="16">
        <f t="shared" si="12"/>
        <v>4592.5524816960442</v>
      </c>
    </row>
    <row r="811" spans="1:6" ht="30.75" thickBot="1" x14ac:dyDescent="0.3">
      <c r="A811" s="39">
        <v>329</v>
      </c>
      <c r="B811" s="17" t="s">
        <v>805</v>
      </c>
      <c r="C811" s="52">
        <v>9334</v>
      </c>
      <c r="F811" s="16">
        <f t="shared" si="12"/>
        <v>5973.6461627857971</v>
      </c>
    </row>
    <row r="812" spans="1:6" ht="15.75" thickBot="1" x14ac:dyDescent="0.3">
      <c r="A812" s="13"/>
      <c r="B812" s="58" t="s">
        <v>340</v>
      </c>
      <c r="C812" s="52"/>
      <c r="F812" s="16">
        <f t="shared" si="12"/>
        <v>0</v>
      </c>
    </row>
    <row r="813" spans="1:6" ht="26.25" thickBot="1" x14ac:dyDescent="0.3">
      <c r="A813" s="39">
        <v>330</v>
      </c>
      <c r="B813" s="15" t="s">
        <v>806</v>
      </c>
      <c r="C813" s="52">
        <v>51418</v>
      </c>
      <c r="F813" s="16">
        <f t="shared" si="12"/>
        <v>32906.892907448047</v>
      </c>
    </row>
    <row r="814" spans="1:6" ht="30.75" thickBot="1" x14ac:dyDescent="0.3">
      <c r="A814" s="39">
        <v>331</v>
      </c>
      <c r="B814" s="15" t="s">
        <v>807</v>
      </c>
      <c r="C814" s="52">
        <v>3120</v>
      </c>
      <c r="F814" s="16">
        <f t="shared" si="12"/>
        <v>1996.7619485634975</v>
      </c>
    </row>
    <row r="815" spans="1:6" ht="26.25" thickBot="1" x14ac:dyDescent="0.3">
      <c r="A815" s="39">
        <v>332</v>
      </c>
      <c r="B815" s="15" t="s">
        <v>808</v>
      </c>
      <c r="C815" s="52">
        <v>95680</v>
      </c>
      <c r="F815" s="16">
        <f t="shared" si="12"/>
        <v>61234.033089280594</v>
      </c>
    </row>
    <row r="816" spans="1:6" ht="30.75" thickBot="1" x14ac:dyDescent="0.3">
      <c r="A816" s="39">
        <v>333</v>
      </c>
      <c r="B816" s="17" t="s">
        <v>809</v>
      </c>
      <c r="C816" s="52">
        <v>7774</v>
      </c>
      <c r="F816" s="16">
        <f t="shared" si="12"/>
        <v>4975.2651885040477</v>
      </c>
    </row>
    <row r="817" spans="1:6" ht="30.75" thickBot="1" x14ac:dyDescent="0.3">
      <c r="A817" s="39">
        <v>334</v>
      </c>
      <c r="B817" s="17" t="s">
        <v>810</v>
      </c>
      <c r="C817" s="52">
        <v>1560</v>
      </c>
      <c r="F817" s="16">
        <f t="shared" si="12"/>
        <v>998.38097428174876</v>
      </c>
    </row>
    <row r="818" spans="1:6" ht="30.75" thickBot="1" x14ac:dyDescent="0.3">
      <c r="A818" s="39">
        <v>335</v>
      </c>
      <c r="B818" s="17" t="s">
        <v>811</v>
      </c>
      <c r="C818" s="52">
        <v>4667</v>
      </c>
      <c r="F818" s="16">
        <f t="shared" si="12"/>
        <v>2986.8230813928985</v>
      </c>
    </row>
    <row r="819" spans="1:6" ht="26.25" thickBot="1" x14ac:dyDescent="0.3">
      <c r="A819" s="39">
        <v>336</v>
      </c>
      <c r="B819" s="15" t="s">
        <v>812</v>
      </c>
      <c r="C819" s="52">
        <v>19136</v>
      </c>
      <c r="F819" s="16">
        <f t="shared" si="12"/>
        <v>12246.806617856118</v>
      </c>
    </row>
    <row r="820" spans="1:6" ht="16.5" thickBot="1" x14ac:dyDescent="0.3">
      <c r="A820" s="39">
        <v>337</v>
      </c>
      <c r="B820" s="17" t="s">
        <v>813</v>
      </c>
      <c r="C820" s="52">
        <v>41860</v>
      </c>
      <c r="F820" s="16">
        <f t="shared" si="12"/>
        <v>26789.88947656026</v>
      </c>
    </row>
    <row r="821" spans="1:6" ht="16.5" thickBot="1" x14ac:dyDescent="0.3">
      <c r="A821" s="39">
        <v>338</v>
      </c>
      <c r="B821" s="17" t="s">
        <v>814</v>
      </c>
      <c r="C821" s="52">
        <v>35880</v>
      </c>
      <c r="F821" s="16">
        <f t="shared" si="12"/>
        <v>22962.762408480223</v>
      </c>
    </row>
    <row r="822" spans="1:6" ht="30.75" thickBot="1" x14ac:dyDescent="0.3">
      <c r="A822" s="39">
        <v>339</v>
      </c>
      <c r="B822" s="17" t="s">
        <v>815</v>
      </c>
      <c r="C822" s="52">
        <v>5980</v>
      </c>
      <c r="F822" s="16">
        <f t="shared" si="12"/>
        <v>3827.1270680800371</v>
      </c>
    </row>
    <row r="823" spans="1:6" ht="30.75" thickBot="1" x14ac:dyDescent="0.3">
      <c r="A823" s="39">
        <v>340</v>
      </c>
      <c r="B823" s="17" t="s">
        <v>816</v>
      </c>
      <c r="C823" s="52">
        <v>31096</v>
      </c>
      <c r="F823" s="16">
        <f t="shared" si="12"/>
        <v>19901.060754016191</v>
      </c>
    </row>
    <row r="824" spans="1:6" ht="30.75" thickBot="1" x14ac:dyDescent="0.3">
      <c r="A824" s="39">
        <v>341</v>
      </c>
      <c r="B824" s="17" t="s">
        <v>817</v>
      </c>
      <c r="C824" s="52">
        <v>31096</v>
      </c>
      <c r="F824" s="16">
        <f t="shared" si="12"/>
        <v>19901.060754016191</v>
      </c>
    </row>
    <row r="825" spans="1:6" ht="30.75" thickBot="1" x14ac:dyDescent="0.3">
      <c r="A825" s="39">
        <v>342</v>
      </c>
      <c r="B825" s="17" t="s">
        <v>818</v>
      </c>
      <c r="C825" s="52">
        <v>31096</v>
      </c>
      <c r="F825" s="16">
        <f t="shared" si="12"/>
        <v>19901.060754016191</v>
      </c>
    </row>
    <row r="826" spans="1:6" ht="30.75" thickBot="1" x14ac:dyDescent="0.3">
      <c r="A826" s="39">
        <v>343</v>
      </c>
      <c r="B826" s="17" t="s">
        <v>819</v>
      </c>
      <c r="C826" s="52">
        <v>1560</v>
      </c>
      <c r="F826" s="16">
        <f t="shared" si="12"/>
        <v>998.38097428174876</v>
      </c>
    </row>
    <row r="827" spans="1:6" ht="30.75" thickBot="1" x14ac:dyDescent="0.3">
      <c r="A827" s="39">
        <v>344</v>
      </c>
      <c r="B827" s="17" t="s">
        <v>820</v>
      </c>
      <c r="C827" s="52">
        <v>89700</v>
      </c>
      <c r="F827" s="16">
        <f t="shared" si="12"/>
        <v>57406.906021200557</v>
      </c>
    </row>
    <row r="828" spans="1:6" ht="30.75" thickBot="1" x14ac:dyDescent="0.3">
      <c r="A828" s="39">
        <v>345</v>
      </c>
      <c r="B828" s="17" t="s">
        <v>821</v>
      </c>
      <c r="C828" s="52">
        <v>77740</v>
      </c>
      <c r="F828" s="16">
        <f t="shared" si="12"/>
        <v>49752.651885040483</v>
      </c>
    </row>
    <row r="829" spans="1:6" ht="30.75" thickBot="1" x14ac:dyDescent="0.3">
      <c r="A829" s="39">
        <v>346</v>
      </c>
      <c r="B829" s="17" t="s">
        <v>822</v>
      </c>
      <c r="C829" s="52">
        <v>29900</v>
      </c>
      <c r="F829" s="16">
        <f t="shared" si="12"/>
        <v>19135.635340400186</v>
      </c>
    </row>
    <row r="830" spans="1:6" ht="30.75" thickBot="1" x14ac:dyDescent="0.3">
      <c r="A830" s="39">
        <v>347</v>
      </c>
      <c r="B830" s="17" t="s">
        <v>823</v>
      </c>
      <c r="C830" s="52">
        <v>21775</v>
      </c>
      <c r="F830" s="16">
        <f t="shared" si="12"/>
        <v>13935.734432682742</v>
      </c>
    </row>
    <row r="831" spans="1:6" ht="30.75" thickBot="1" x14ac:dyDescent="0.3">
      <c r="A831" s="39">
        <v>348</v>
      </c>
      <c r="B831" s="17" t="s">
        <v>824</v>
      </c>
      <c r="C831" s="52">
        <v>2392</v>
      </c>
      <c r="F831" s="16">
        <f t="shared" si="12"/>
        <v>1530.8508272320148</v>
      </c>
    </row>
    <row r="832" spans="1:6" ht="30.75" thickBot="1" x14ac:dyDescent="0.3">
      <c r="A832" s="39">
        <v>349</v>
      </c>
      <c r="B832" s="17" t="s">
        <v>825</v>
      </c>
      <c r="C832" s="52">
        <v>2392</v>
      </c>
      <c r="F832" s="16">
        <f t="shared" si="12"/>
        <v>1530.8508272320148</v>
      </c>
    </row>
    <row r="833" spans="1:6" ht="30.75" thickBot="1" x14ac:dyDescent="0.3">
      <c r="A833" s="39">
        <v>350</v>
      </c>
      <c r="B833" s="17" t="s">
        <v>826</v>
      </c>
      <c r="C833" s="52">
        <v>5980</v>
      </c>
      <c r="F833" s="16">
        <f t="shared" si="12"/>
        <v>3827.1270680800371</v>
      </c>
    </row>
    <row r="834" spans="1:6" ht="26.25" thickBot="1" x14ac:dyDescent="0.3">
      <c r="A834" s="39">
        <v>351</v>
      </c>
      <c r="B834" s="15" t="s">
        <v>827</v>
      </c>
      <c r="C834" s="52">
        <v>217620</v>
      </c>
      <c r="F834" s="16">
        <f t="shared" si="12"/>
        <v>139274.14591230394</v>
      </c>
    </row>
    <row r="835" spans="1:6" ht="30.75" thickBot="1" x14ac:dyDescent="0.3">
      <c r="A835" s="39">
        <v>352</v>
      </c>
      <c r="B835" s="15" t="s">
        <v>828</v>
      </c>
      <c r="C835" s="52">
        <v>21775</v>
      </c>
      <c r="F835" s="16">
        <f t="shared" si="12"/>
        <v>13935.734432682742</v>
      </c>
    </row>
    <row r="836" spans="1:6" ht="26.25" thickBot="1" x14ac:dyDescent="0.3">
      <c r="A836" s="39">
        <v>353</v>
      </c>
      <c r="B836" s="15" t="s">
        <v>829</v>
      </c>
      <c r="C836" s="52">
        <v>17940</v>
      </c>
      <c r="F836" s="16">
        <f t="shared" si="12"/>
        <v>11481.381204240111</v>
      </c>
    </row>
    <row r="837" spans="1:6" ht="26.25" thickBot="1" x14ac:dyDescent="0.3">
      <c r="A837" s="39">
        <v>354</v>
      </c>
      <c r="B837" s="15" t="s">
        <v>830</v>
      </c>
      <c r="C837" s="52">
        <v>21775</v>
      </c>
      <c r="F837" s="16">
        <f t="shared" si="12"/>
        <v>13935.734432682742</v>
      </c>
    </row>
    <row r="838" spans="1:6" ht="16.5" thickBot="1" x14ac:dyDescent="0.3">
      <c r="A838" s="39"/>
      <c r="B838" s="58" t="s">
        <v>372</v>
      </c>
      <c r="C838" s="57" t="s">
        <v>608</v>
      </c>
      <c r="F838" s="16">
        <v>0</v>
      </c>
    </row>
    <row r="839" spans="1:6" ht="26.25" thickBot="1" x14ac:dyDescent="0.3">
      <c r="A839" s="39">
        <v>355</v>
      </c>
      <c r="B839" s="15" t="s">
        <v>831</v>
      </c>
      <c r="C839" s="52">
        <v>107640</v>
      </c>
      <c r="F839" s="16">
        <f t="shared" si="12"/>
        <v>68888.287225440668</v>
      </c>
    </row>
    <row r="840" spans="1:6" ht="26.25" thickBot="1" x14ac:dyDescent="0.3">
      <c r="A840" s="39">
        <v>356</v>
      </c>
      <c r="B840" s="15" t="s">
        <v>832</v>
      </c>
      <c r="C840" s="52">
        <v>33488</v>
      </c>
      <c r="F840" s="16">
        <f t="shared" ref="F840:F903" si="13">17447000/27261457*C840</f>
        <v>21431.911581248209</v>
      </c>
    </row>
    <row r="841" spans="1:6" ht="26.25" thickBot="1" x14ac:dyDescent="0.3">
      <c r="A841" s="39">
        <v>357</v>
      </c>
      <c r="B841" s="15" t="s">
        <v>833</v>
      </c>
      <c r="C841" s="52">
        <v>21528</v>
      </c>
      <c r="F841" s="16">
        <f t="shared" si="13"/>
        <v>13777.657445088133</v>
      </c>
    </row>
    <row r="842" spans="1:6" ht="26.25" thickBot="1" x14ac:dyDescent="0.3">
      <c r="A842" s="39">
        <v>358</v>
      </c>
      <c r="B842" s="15" t="s">
        <v>834</v>
      </c>
      <c r="C842" s="52">
        <v>6214</v>
      </c>
      <c r="F842" s="16">
        <f t="shared" si="13"/>
        <v>3976.8842142222993</v>
      </c>
    </row>
    <row r="843" spans="1:6" ht="26.25" thickBot="1" x14ac:dyDescent="0.3">
      <c r="A843" s="67">
        <v>359</v>
      </c>
      <c r="B843" s="15" t="s">
        <v>835</v>
      </c>
      <c r="C843" s="52">
        <v>45448</v>
      </c>
      <c r="F843" s="16">
        <f t="shared" si="13"/>
        <v>29086.165717408279</v>
      </c>
    </row>
    <row r="844" spans="1:6" ht="26.25" thickBot="1" x14ac:dyDescent="0.3">
      <c r="A844" s="39">
        <v>360</v>
      </c>
      <c r="B844" s="15" t="s">
        <v>836</v>
      </c>
      <c r="C844" s="52">
        <v>3120</v>
      </c>
      <c r="F844" s="16">
        <f t="shared" si="13"/>
        <v>1996.7619485634975</v>
      </c>
    </row>
    <row r="845" spans="1:6" ht="26.25" thickBot="1" x14ac:dyDescent="0.3">
      <c r="A845" s="39">
        <v>361</v>
      </c>
      <c r="B845" s="15" t="s">
        <v>837</v>
      </c>
      <c r="C845" s="52">
        <v>15548</v>
      </c>
      <c r="F845" s="16">
        <f t="shared" si="13"/>
        <v>9950.5303770080955</v>
      </c>
    </row>
    <row r="846" spans="1:6" ht="26.25" thickBot="1" x14ac:dyDescent="0.3">
      <c r="A846" s="39">
        <v>362</v>
      </c>
      <c r="B846" s="15" t="s">
        <v>838</v>
      </c>
      <c r="C846" s="52">
        <v>12428</v>
      </c>
      <c r="F846" s="16">
        <f t="shared" si="13"/>
        <v>7953.7684284445986</v>
      </c>
    </row>
    <row r="847" spans="1:6" ht="26.25" thickBot="1" x14ac:dyDescent="0.3">
      <c r="A847" s="39">
        <v>363</v>
      </c>
      <c r="B847" s="15" t="s">
        <v>839</v>
      </c>
      <c r="C847" s="52">
        <v>41860</v>
      </c>
      <c r="F847" s="16">
        <f t="shared" si="13"/>
        <v>26789.88947656026</v>
      </c>
    </row>
    <row r="848" spans="1:6" ht="30.75" thickBot="1" x14ac:dyDescent="0.3">
      <c r="A848" s="39">
        <v>364</v>
      </c>
      <c r="B848" s="17" t="s">
        <v>840</v>
      </c>
      <c r="C848" s="52">
        <v>9568</v>
      </c>
      <c r="F848" s="16">
        <f t="shared" si="13"/>
        <v>6123.4033089280592</v>
      </c>
    </row>
    <row r="849" spans="1:6" ht="30.75" thickBot="1" x14ac:dyDescent="0.3">
      <c r="A849" s="39">
        <v>365</v>
      </c>
      <c r="B849" s="17" t="s">
        <v>841</v>
      </c>
      <c r="C849" s="52">
        <v>11960</v>
      </c>
      <c r="F849" s="16">
        <f t="shared" si="13"/>
        <v>7654.2541361600743</v>
      </c>
    </row>
    <row r="850" spans="1:6" ht="26.25" thickBot="1" x14ac:dyDescent="0.3">
      <c r="A850" s="39">
        <v>366</v>
      </c>
      <c r="B850" s="15" t="s">
        <v>842</v>
      </c>
      <c r="C850" s="52">
        <v>4680</v>
      </c>
      <c r="F850" s="16">
        <f t="shared" si="13"/>
        <v>2995.1429228452462</v>
      </c>
    </row>
    <row r="851" spans="1:6" ht="26.25" thickBot="1" x14ac:dyDescent="0.3">
      <c r="A851" s="39">
        <v>367</v>
      </c>
      <c r="B851" s="15" t="s">
        <v>843</v>
      </c>
      <c r="C851" s="52">
        <v>7774</v>
      </c>
      <c r="F851" s="16">
        <f t="shared" si="13"/>
        <v>4975.2651885040477</v>
      </c>
    </row>
    <row r="852" spans="1:6" ht="30.75" thickBot="1" x14ac:dyDescent="0.3">
      <c r="A852" s="39">
        <v>368</v>
      </c>
      <c r="B852" s="15" t="s">
        <v>844</v>
      </c>
      <c r="C852" s="52">
        <v>15548</v>
      </c>
      <c r="F852" s="16">
        <f t="shared" si="13"/>
        <v>9950.5303770080955</v>
      </c>
    </row>
    <row r="853" spans="1:6" ht="26.25" thickBot="1" x14ac:dyDescent="0.3">
      <c r="A853" s="39">
        <v>369</v>
      </c>
      <c r="B853" s="15" t="s">
        <v>845</v>
      </c>
      <c r="C853" s="52">
        <v>45448</v>
      </c>
      <c r="F853" s="16">
        <f t="shared" si="13"/>
        <v>29086.165717408279</v>
      </c>
    </row>
    <row r="854" spans="1:6" ht="26.25" thickBot="1" x14ac:dyDescent="0.3">
      <c r="A854" s="39">
        <v>370</v>
      </c>
      <c r="B854" s="15" t="s">
        <v>846</v>
      </c>
      <c r="C854" s="52">
        <v>5980</v>
      </c>
      <c r="F854" s="16">
        <f t="shared" si="13"/>
        <v>3827.1270680800371</v>
      </c>
    </row>
    <row r="855" spans="1:6" ht="26.25" thickBot="1" x14ac:dyDescent="0.3">
      <c r="A855" s="39">
        <v>371</v>
      </c>
      <c r="B855" s="15" t="s">
        <v>847</v>
      </c>
      <c r="C855" s="52">
        <v>143520</v>
      </c>
      <c r="F855" s="16">
        <f t="shared" si="13"/>
        <v>91851.049633920891</v>
      </c>
    </row>
    <row r="856" spans="1:6" ht="26.25" thickBot="1" x14ac:dyDescent="0.3">
      <c r="A856" s="39">
        <v>372</v>
      </c>
      <c r="B856" s="15" t="s">
        <v>848</v>
      </c>
      <c r="C856" s="52">
        <v>26312</v>
      </c>
      <c r="F856" s="16">
        <f t="shared" si="13"/>
        <v>16839.359099552163</v>
      </c>
    </row>
    <row r="857" spans="1:6" ht="30.75" thickBot="1" x14ac:dyDescent="0.3">
      <c r="A857" s="39">
        <v>373</v>
      </c>
      <c r="B857" s="17" t="s">
        <v>849</v>
      </c>
      <c r="C857" s="52">
        <v>23920</v>
      </c>
      <c r="F857" s="16">
        <f t="shared" si="13"/>
        <v>15308.508272320149</v>
      </c>
    </row>
    <row r="858" spans="1:6" ht="26.25" thickBot="1" x14ac:dyDescent="0.3">
      <c r="A858" s="39">
        <v>374</v>
      </c>
      <c r="B858" s="15" t="s">
        <v>850</v>
      </c>
      <c r="C858" s="52">
        <v>95680</v>
      </c>
      <c r="F858" s="16">
        <f t="shared" si="13"/>
        <v>61234.033089280594</v>
      </c>
    </row>
    <row r="859" spans="1:6" ht="26.25" thickBot="1" x14ac:dyDescent="0.3">
      <c r="A859" s="39">
        <v>375</v>
      </c>
      <c r="B859" s="15" t="s">
        <v>851</v>
      </c>
      <c r="C859" s="52">
        <v>77740</v>
      </c>
      <c r="F859" s="16">
        <f t="shared" si="13"/>
        <v>49752.651885040483</v>
      </c>
    </row>
    <row r="860" spans="1:6" ht="26.25" thickBot="1" x14ac:dyDescent="0.3">
      <c r="A860" s="39">
        <v>376</v>
      </c>
      <c r="B860" s="15" t="s">
        <v>852</v>
      </c>
      <c r="C860" s="52">
        <v>29900</v>
      </c>
      <c r="F860" s="16">
        <f t="shared" si="13"/>
        <v>19135.635340400186</v>
      </c>
    </row>
    <row r="861" spans="1:6" ht="26.25" thickBot="1" x14ac:dyDescent="0.3">
      <c r="A861" s="39">
        <v>377</v>
      </c>
      <c r="B861" s="15" t="s">
        <v>853</v>
      </c>
      <c r="C861" s="52">
        <v>21528</v>
      </c>
      <c r="F861" s="16">
        <f t="shared" si="13"/>
        <v>13777.657445088133</v>
      </c>
    </row>
    <row r="862" spans="1:6" ht="30.75" thickBot="1" x14ac:dyDescent="0.3">
      <c r="A862" s="39">
        <v>378</v>
      </c>
      <c r="B862" s="17" t="s">
        <v>854</v>
      </c>
      <c r="C862" s="52">
        <v>11960</v>
      </c>
      <c r="F862" s="16">
        <f t="shared" si="13"/>
        <v>7654.2541361600743</v>
      </c>
    </row>
    <row r="863" spans="1:6" ht="30.75" thickBot="1" x14ac:dyDescent="0.3">
      <c r="A863" s="39">
        <v>379</v>
      </c>
      <c r="B863" s="17" t="s">
        <v>855</v>
      </c>
      <c r="C863" s="52">
        <v>11960</v>
      </c>
      <c r="F863" s="16">
        <f t="shared" si="13"/>
        <v>7654.2541361600743</v>
      </c>
    </row>
    <row r="864" spans="1:6" ht="26.25" thickBot="1" x14ac:dyDescent="0.3">
      <c r="A864" s="39">
        <v>380</v>
      </c>
      <c r="B864" s="15" t="s">
        <v>856</v>
      </c>
      <c r="C864" s="57">
        <v>598</v>
      </c>
      <c r="F864" s="16">
        <f t="shared" si="13"/>
        <v>382.7127068080037</v>
      </c>
    </row>
    <row r="865" spans="1:6" ht="26.25" thickBot="1" x14ac:dyDescent="0.3">
      <c r="A865" s="39">
        <v>381</v>
      </c>
      <c r="B865" s="15" t="s">
        <v>857</v>
      </c>
      <c r="C865" s="57">
        <v>598</v>
      </c>
      <c r="F865" s="16">
        <f t="shared" si="13"/>
        <v>382.7127068080037</v>
      </c>
    </row>
    <row r="866" spans="1:6" ht="26.25" thickBot="1" x14ac:dyDescent="0.3">
      <c r="A866" s="39">
        <v>382</v>
      </c>
      <c r="B866" s="15" t="s">
        <v>858</v>
      </c>
      <c r="C866" s="57">
        <v>598</v>
      </c>
      <c r="F866" s="16">
        <f t="shared" si="13"/>
        <v>382.7127068080037</v>
      </c>
    </row>
    <row r="867" spans="1:6" ht="26.25" thickBot="1" x14ac:dyDescent="0.3">
      <c r="A867" s="39">
        <v>383</v>
      </c>
      <c r="B867" s="15" t="s">
        <v>859</v>
      </c>
      <c r="C867" s="52">
        <v>7774</v>
      </c>
      <c r="F867" s="16">
        <f t="shared" si="13"/>
        <v>4975.2651885040477</v>
      </c>
    </row>
    <row r="868" spans="1:6" ht="26.25" thickBot="1" x14ac:dyDescent="0.3">
      <c r="A868" s="39">
        <v>384</v>
      </c>
      <c r="B868" s="15" t="s">
        <v>860</v>
      </c>
      <c r="C868" s="57">
        <v>598</v>
      </c>
      <c r="F868" s="16">
        <f t="shared" si="13"/>
        <v>382.7127068080037</v>
      </c>
    </row>
    <row r="869" spans="1:6" ht="26.25" thickBot="1" x14ac:dyDescent="0.3">
      <c r="A869" s="39">
        <v>385</v>
      </c>
      <c r="B869" s="15" t="s">
        <v>1173</v>
      </c>
      <c r="C869" s="52">
        <v>4186</v>
      </c>
      <c r="F869" s="16">
        <f t="shared" si="13"/>
        <v>2678.9889476560261</v>
      </c>
    </row>
    <row r="870" spans="1:6" ht="26.25" thickBot="1" x14ac:dyDescent="0.3">
      <c r="A870" s="39">
        <v>386</v>
      </c>
      <c r="B870" s="15" t="s">
        <v>862</v>
      </c>
      <c r="C870" s="52">
        <v>5980</v>
      </c>
      <c r="F870" s="16">
        <f t="shared" si="13"/>
        <v>3827.1270680800371</v>
      </c>
    </row>
    <row r="871" spans="1:6" ht="26.25" thickBot="1" x14ac:dyDescent="0.3">
      <c r="A871" s="39">
        <v>387</v>
      </c>
      <c r="B871" s="15" t="s">
        <v>863</v>
      </c>
      <c r="C871" s="52">
        <v>5980</v>
      </c>
      <c r="F871" s="16">
        <f t="shared" si="13"/>
        <v>3827.1270680800371</v>
      </c>
    </row>
    <row r="872" spans="1:6" ht="26.25" thickBot="1" x14ac:dyDescent="0.3">
      <c r="A872" s="39">
        <v>388</v>
      </c>
      <c r="B872" s="15" t="s">
        <v>864</v>
      </c>
      <c r="C872" s="52">
        <v>17940</v>
      </c>
      <c r="F872" s="16">
        <f t="shared" si="13"/>
        <v>11481.381204240111</v>
      </c>
    </row>
    <row r="873" spans="1:6" ht="26.25" thickBot="1" x14ac:dyDescent="0.3">
      <c r="A873" s="39">
        <v>389</v>
      </c>
      <c r="B873" s="15" t="s">
        <v>865</v>
      </c>
      <c r="C873" s="52">
        <v>4784</v>
      </c>
      <c r="F873" s="16">
        <f t="shared" si="13"/>
        <v>3061.7016544640296</v>
      </c>
    </row>
    <row r="874" spans="1:6" ht="26.25" thickBot="1" x14ac:dyDescent="0.3">
      <c r="A874" s="39">
        <v>390</v>
      </c>
      <c r="B874" s="15" t="s">
        <v>866</v>
      </c>
      <c r="C874" s="52">
        <v>29900</v>
      </c>
      <c r="F874" s="16">
        <f t="shared" si="13"/>
        <v>19135.635340400186</v>
      </c>
    </row>
    <row r="875" spans="1:6" ht="26.25" thickBot="1" x14ac:dyDescent="0.3">
      <c r="A875" s="39">
        <v>391</v>
      </c>
      <c r="B875" s="15" t="s">
        <v>867</v>
      </c>
      <c r="C875" s="52">
        <v>23920</v>
      </c>
      <c r="F875" s="16">
        <f t="shared" si="13"/>
        <v>15308.508272320149</v>
      </c>
    </row>
    <row r="876" spans="1:6" ht="26.25" thickBot="1" x14ac:dyDescent="0.3">
      <c r="A876" s="39">
        <v>392</v>
      </c>
      <c r="B876" s="15" t="s">
        <v>868</v>
      </c>
      <c r="C876" s="52">
        <v>17940</v>
      </c>
      <c r="F876" s="16">
        <f t="shared" si="13"/>
        <v>11481.381204240111</v>
      </c>
    </row>
    <row r="877" spans="1:6" ht="26.25" thickBot="1" x14ac:dyDescent="0.3">
      <c r="A877" s="39">
        <v>393</v>
      </c>
      <c r="B877" s="15" t="s">
        <v>869</v>
      </c>
      <c r="C877" s="53">
        <v>71760</v>
      </c>
      <c r="F877" s="16">
        <v>6000</v>
      </c>
    </row>
    <row r="878" spans="1:6" ht="30.75" thickBot="1" x14ac:dyDescent="0.3">
      <c r="A878" s="39">
        <v>394</v>
      </c>
      <c r="B878" s="17" t="s">
        <v>870</v>
      </c>
      <c r="C878" s="52">
        <v>95680</v>
      </c>
      <c r="F878" s="16">
        <f t="shared" si="13"/>
        <v>61234.033089280594</v>
      </c>
    </row>
    <row r="879" spans="1:6" ht="26.25" thickBot="1" x14ac:dyDescent="0.3">
      <c r="A879" s="39">
        <v>395</v>
      </c>
      <c r="B879" s="15" t="s">
        <v>871</v>
      </c>
      <c r="C879" s="52">
        <v>5980</v>
      </c>
      <c r="F879" s="16">
        <f t="shared" si="13"/>
        <v>3827.1270680800371</v>
      </c>
    </row>
    <row r="880" spans="1:6" ht="26.25" thickBot="1" x14ac:dyDescent="0.3">
      <c r="A880" s="39">
        <v>396</v>
      </c>
      <c r="B880" s="15" t="s">
        <v>872</v>
      </c>
      <c r="C880" s="53">
        <v>9568</v>
      </c>
      <c r="F880" s="16">
        <f t="shared" si="13"/>
        <v>6123.4033089280592</v>
      </c>
    </row>
    <row r="881" spans="1:6" ht="26.25" thickBot="1" x14ac:dyDescent="0.3">
      <c r="A881" s="39">
        <v>397</v>
      </c>
      <c r="B881" s="15" t="s">
        <v>873</v>
      </c>
      <c r="C881" s="53">
        <v>5980</v>
      </c>
      <c r="F881" s="16">
        <f t="shared" si="13"/>
        <v>3827.1270680800371</v>
      </c>
    </row>
    <row r="882" spans="1:6" ht="26.25" thickBot="1" x14ac:dyDescent="0.3">
      <c r="A882" s="39">
        <v>398</v>
      </c>
      <c r="B882" s="15" t="s">
        <v>874</v>
      </c>
      <c r="C882" s="53">
        <v>2392</v>
      </c>
      <c r="F882" s="16">
        <f t="shared" si="13"/>
        <v>1530.8508272320148</v>
      </c>
    </row>
    <row r="883" spans="1:6" ht="26.25" thickBot="1" x14ac:dyDescent="0.3">
      <c r="A883" s="39">
        <v>399</v>
      </c>
      <c r="B883" s="15" t="s">
        <v>875</v>
      </c>
      <c r="C883" s="53">
        <v>17940</v>
      </c>
      <c r="F883" s="16">
        <f t="shared" si="13"/>
        <v>11481.381204240111</v>
      </c>
    </row>
    <row r="884" spans="1:6" ht="30.75" thickBot="1" x14ac:dyDescent="0.3">
      <c r="A884" s="39">
        <v>400</v>
      </c>
      <c r="B884" s="17" t="s">
        <v>876</v>
      </c>
      <c r="C884" s="53">
        <v>23920</v>
      </c>
      <c r="F884" s="16">
        <f t="shared" si="13"/>
        <v>15308.508272320149</v>
      </c>
    </row>
    <row r="885" spans="1:6" ht="26.25" thickBot="1" x14ac:dyDescent="0.3">
      <c r="A885" s="39">
        <v>401</v>
      </c>
      <c r="B885" s="15" t="s">
        <v>877</v>
      </c>
      <c r="C885" s="53">
        <v>29900</v>
      </c>
      <c r="F885" s="16">
        <f t="shared" si="13"/>
        <v>19135.635340400186</v>
      </c>
    </row>
    <row r="886" spans="1:6" ht="26.25" thickBot="1" x14ac:dyDescent="0.3">
      <c r="A886" s="39">
        <v>402</v>
      </c>
      <c r="B886" s="15" t="s">
        <v>878</v>
      </c>
      <c r="C886" s="53">
        <v>143520</v>
      </c>
      <c r="F886" s="16">
        <f t="shared" si="13"/>
        <v>91851.049633920891</v>
      </c>
    </row>
    <row r="887" spans="1:6" ht="26.25" thickBot="1" x14ac:dyDescent="0.3">
      <c r="A887" s="39">
        <v>403</v>
      </c>
      <c r="B887" s="15" t="s">
        <v>879</v>
      </c>
      <c r="C887" s="52">
        <v>6214</v>
      </c>
      <c r="F887" s="16">
        <f t="shared" si="13"/>
        <v>3976.8842142222993</v>
      </c>
    </row>
    <row r="888" spans="1:6" ht="26.25" thickBot="1" x14ac:dyDescent="0.3">
      <c r="A888" s="39">
        <v>404</v>
      </c>
      <c r="B888" s="15" t="s">
        <v>880</v>
      </c>
      <c r="C888" s="52">
        <v>10920</v>
      </c>
      <c r="F888" s="16">
        <f t="shared" si="13"/>
        <v>6988.6668199722417</v>
      </c>
    </row>
    <row r="889" spans="1:6" ht="26.25" thickBot="1" x14ac:dyDescent="0.3">
      <c r="A889" s="39">
        <v>405</v>
      </c>
      <c r="B889" s="15" t="s">
        <v>881</v>
      </c>
      <c r="C889" s="52">
        <v>10920</v>
      </c>
      <c r="F889" s="16">
        <f t="shared" si="13"/>
        <v>6988.6668199722417</v>
      </c>
    </row>
    <row r="890" spans="1:6" ht="26.25" thickBot="1" x14ac:dyDescent="0.3">
      <c r="A890" s="39">
        <v>406</v>
      </c>
      <c r="B890" s="15" t="s">
        <v>882</v>
      </c>
      <c r="C890" s="52">
        <v>7774</v>
      </c>
      <c r="F890" s="16">
        <f t="shared" si="13"/>
        <v>4975.2651885040477</v>
      </c>
    </row>
    <row r="891" spans="1:6" ht="16.5" thickBot="1" x14ac:dyDescent="0.3">
      <c r="A891" s="39">
        <v>407</v>
      </c>
      <c r="B891" s="15" t="s">
        <v>883</v>
      </c>
      <c r="C891" s="52">
        <v>21528</v>
      </c>
      <c r="F891" s="16">
        <f t="shared" si="13"/>
        <v>13777.657445088133</v>
      </c>
    </row>
    <row r="892" spans="1:6" ht="26.25" thickBot="1" x14ac:dyDescent="0.3">
      <c r="A892" s="39">
        <v>408</v>
      </c>
      <c r="B892" s="15" t="s">
        <v>884</v>
      </c>
      <c r="C892" s="52">
        <v>11960</v>
      </c>
      <c r="F892" s="16">
        <f t="shared" si="13"/>
        <v>7654.2541361600743</v>
      </c>
    </row>
    <row r="893" spans="1:6" ht="26.25" thickBot="1" x14ac:dyDescent="0.3">
      <c r="A893" s="39">
        <v>409</v>
      </c>
      <c r="B893" s="15" t="s">
        <v>885</v>
      </c>
      <c r="C893" s="53">
        <v>5980</v>
      </c>
      <c r="F893" s="16">
        <f t="shared" si="13"/>
        <v>3827.1270680800371</v>
      </c>
    </row>
    <row r="894" spans="1:6" ht="30.75" thickBot="1" x14ac:dyDescent="0.3">
      <c r="A894" s="39">
        <v>410</v>
      </c>
      <c r="B894" s="17" t="s">
        <v>886</v>
      </c>
      <c r="C894" s="53">
        <v>3588</v>
      </c>
      <c r="F894" s="16">
        <f t="shared" si="13"/>
        <v>2296.2762408480221</v>
      </c>
    </row>
    <row r="895" spans="1:6" ht="30.75" thickBot="1" x14ac:dyDescent="0.3">
      <c r="A895" s="39">
        <v>411</v>
      </c>
      <c r="B895" s="68" t="s">
        <v>887</v>
      </c>
      <c r="C895" s="69">
        <v>41860</v>
      </c>
      <c r="F895" s="16">
        <f t="shared" si="13"/>
        <v>26789.88947656026</v>
      </c>
    </row>
    <row r="896" spans="1:6" ht="30.75" thickBot="1" x14ac:dyDescent="0.3">
      <c r="A896" s="70">
        <v>412</v>
      </c>
      <c r="B896" s="17" t="s">
        <v>888</v>
      </c>
      <c r="C896" s="53">
        <v>11960</v>
      </c>
      <c r="F896" s="16">
        <f t="shared" si="13"/>
        <v>7654.2541361600743</v>
      </c>
    </row>
    <row r="897" spans="1:6" ht="30.75" thickBot="1" x14ac:dyDescent="0.3">
      <c r="A897" s="70">
        <v>413</v>
      </c>
      <c r="B897" s="17" t="s">
        <v>889</v>
      </c>
      <c r="C897" s="53">
        <v>23920</v>
      </c>
      <c r="F897" s="16">
        <f t="shared" si="13"/>
        <v>15308.508272320149</v>
      </c>
    </row>
    <row r="898" spans="1:6" ht="26.25" thickBot="1" x14ac:dyDescent="0.3">
      <c r="A898" s="70">
        <v>414</v>
      </c>
      <c r="B898" s="15" t="s">
        <v>890</v>
      </c>
      <c r="C898" s="52">
        <v>11960</v>
      </c>
      <c r="F898" s="16">
        <f t="shared" si="13"/>
        <v>7654.2541361600743</v>
      </c>
    </row>
    <row r="899" spans="1:6" ht="26.25" thickBot="1" x14ac:dyDescent="0.3">
      <c r="A899" s="70">
        <v>415</v>
      </c>
      <c r="B899" s="15" t="s">
        <v>891</v>
      </c>
      <c r="C899" s="52">
        <v>17940</v>
      </c>
      <c r="F899" s="16">
        <f t="shared" si="13"/>
        <v>11481.381204240111</v>
      </c>
    </row>
    <row r="900" spans="1:6" ht="26.25" thickBot="1" x14ac:dyDescent="0.3">
      <c r="A900" s="70">
        <v>416</v>
      </c>
      <c r="B900" s="15" t="s">
        <v>892</v>
      </c>
      <c r="C900" s="52">
        <v>28704</v>
      </c>
      <c r="F900" s="16">
        <f t="shared" si="13"/>
        <v>18370.209926784177</v>
      </c>
    </row>
    <row r="901" spans="1:6" ht="26.25" thickBot="1" x14ac:dyDescent="0.3">
      <c r="A901" s="70">
        <v>417</v>
      </c>
      <c r="B901" s="15" t="s">
        <v>893</v>
      </c>
      <c r="C901" s="52">
        <v>12428</v>
      </c>
      <c r="F901" s="16">
        <f t="shared" si="13"/>
        <v>7953.7684284445986</v>
      </c>
    </row>
    <row r="902" spans="1:6" ht="26.25" thickBot="1" x14ac:dyDescent="0.3">
      <c r="A902" s="70">
        <v>418</v>
      </c>
      <c r="B902" s="15" t="s">
        <v>894</v>
      </c>
      <c r="C902" s="52">
        <v>53820</v>
      </c>
      <c r="F902" s="16">
        <f t="shared" si="13"/>
        <v>34444.143612720334</v>
      </c>
    </row>
    <row r="903" spans="1:6" ht="26.25" thickBot="1" x14ac:dyDescent="0.3">
      <c r="A903" s="70">
        <v>419</v>
      </c>
      <c r="B903" s="15" t="s">
        <v>895</v>
      </c>
      <c r="C903" s="52">
        <v>29900</v>
      </c>
      <c r="F903" s="16">
        <f t="shared" si="13"/>
        <v>19135.635340400186</v>
      </c>
    </row>
    <row r="904" spans="1:6" ht="26.25" thickBot="1" x14ac:dyDescent="0.3">
      <c r="A904" s="70">
        <v>420</v>
      </c>
      <c r="B904" s="15" t="s">
        <v>896</v>
      </c>
      <c r="C904" s="52">
        <v>33488</v>
      </c>
      <c r="F904" s="16">
        <f t="shared" ref="F904:F958" si="14">17447000/27261457*C904</f>
        <v>21431.911581248209</v>
      </c>
    </row>
    <row r="905" spans="1:6" ht="15.75" thickBot="1" x14ac:dyDescent="0.3">
      <c r="A905" s="70"/>
      <c r="B905" s="71" t="s">
        <v>897</v>
      </c>
      <c r="C905" s="57" t="s">
        <v>608</v>
      </c>
      <c r="F905" s="16">
        <v>0</v>
      </c>
    </row>
    <row r="906" spans="1:6" ht="30.75" thickBot="1" x14ac:dyDescent="0.3">
      <c r="A906" s="70">
        <v>421</v>
      </c>
      <c r="B906" s="17" t="s">
        <v>898</v>
      </c>
      <c r="C906" s="52">
        <v>119600</v>
      </c>
      <c r="F906" s="16">
        <f t="shared" si="14"/>
        <v>76542.541361600743</v>
      </c>
    </row>
    <row r="907" spans="1:6" ht="30.75" thickBot="1" x14ac:dyDescent="0.3">
      <c r="A907" s="70">
        <v>422</v>
      </c>
      <c r="B907" s="17" t="s">
        <v>899</v>
      </c>
      <c r="C907" s="52">
        <v>119600</v>
      </c>
      <c r="F907" s="16">
        <f t="shared" si="14"/>
        <v>76542.541361600743</v>
      </c>
    </row>
    <row r="908" spans="1:6" ht="30.75" thickBot="1" x14ac:dyDescent="0.3">
      <c r="A908" s="70">
        <v>423</v>
      </c>
      <c r="B908" s="17" t="s">
        <v>900</v>
      </c>
      <c r="C908" s="52">
        <v>23322</v>
      </c>
      <c r="F908" s="16">
        <f t="shared" si="14"/>
        <v>14925.795565512144</v>
      </c>
    </row>
    <row r="909" spans="1:6" ht="30.75" thickBot="1" x14ac:dyDescent="0.3">
      <c r="A909" s="70">
        <v>424</v>
      </c>
      <c r="B909" s="17" t="s">
        <v>901</v>
      </c>
      <c r="C909" s="52">
        <v>12428</v>
      </c>
      <c r="F909" s="16">
        <f t="shared" si="14"/>
        <v>7953.7684284445986</v>
      </c>
    </row>
    <row r="910" spans="1:6" ht="30.75" thickBot="1" x14ac:dyDescent="0.3">
      <c r="A910" s="70">
        <v>425</v>
      </c>
      <c r="B910" s="17" t="s">
        <v>902</v>
      </c>
      <c r="C910" s="52">
        <v>124384</v>
      </c>
      <c r="F910" s="16">
        <f t="shared" si="14"/>
        <v>79604.243016064764</v>
      </c>
    </row>
    <row r="911" spans="1:6" ht="30.75" thickBot="1" x14ac:dyDescent="0.3">
      <c r="A911" s="70">
        <v>426</v>
      </c>
      <c r="B911" s="17" t="s">
        <v>903</v>
      </c>
      <c r="C911" s="52">
        <v>12428</v>
      </c>
      <c r="F911" s="16">
        <f t="shared" si="14"/>
        <v>7953.7684284445986</v>
      </c>
    </row>
    <row r="912" spans="1:6" ht="30.75" thickBot="1" x14ac:dyDescent="0.3">
      <c r="A912" s="70">
        <v>427</v>
      </c>
      <c r="B912" s="17" t="s">
        <v>904</v>
      </c>
      <c r="C912" s="52">
        <v>23920</v>
      </c>
      <c r="F912" s="16">
        <f t="shared" si="14"/>
        <v>15308.508272320149</v>
      </c>
    </row>
    <row r="913" spans="1:6" ht="30.75" thickBot="1" x14ac:dyDescent="0.3">
      <c r="A913" s="70">
        <v>428</v>
      </c>
      <c r="B913" s="17" t="s">
        <v>905</v>
      </c>
      <c r="C913" s="52">
        <v>23920</v>
      </c>
      <c r="F913" s="16">
        <f t="shared" si="14"/>
        <v>15308.508272320149</v>
      </c>
    </row>
    <row r="914" spans="1:6" ht="30.75" thickBot="1" x14ac:dyDescent="0.3">
      <c r="A914" s="70">
        <v>429</v>
      </c>
      <c r="B914" s="17" t="s">
        <v>906</v>
      </c>
      <c r="C914" s="52">
        <v>71760</v>
      </c>
      <c r="F914" s="16">
        <f t="shared" si="14"/>
        <v>45925.524816960446</v>
      </c>
    </row>
    <row r="915" spans="1:6" ht="30.75" thickBot="1" x14ac:dyDescent="0.3">
      <c r="A915" s="70">
        <v>430</v>
      </c>
      <c r="B915" s="17" t="s">
        <v>907</v>
      </c>
      <c r="C915" s="52">
        <v>149500</v>
      </c>
      <c r="F915" s="16">
        <f t="shared" si="14"/>
        <v>95678.176702000928</v>
      </c>
    </row>
    <row r="916" spans="1:6" ht="30.75" thickBot="1" x14ac:dyDescent="0.3">
      <c r="A916" s="70">
        <v>431</v>
      </c>
      <c r="B916" s="17" t="s">
        <v>908</v>
      </c>
      <c r="C916" s="52">
        <v>143520</v>
      </c>
      <c r="F916" s="16">
        <f t="shared" si="14"/>
        <v>91851.049633920891</v>
      </c>
    </row>
    <row r="917" spans="1:6" ht="30.75" thickBot="1" x14ac:dyDescent="0.3">
      <c r="A917" s="70">
        <v>432</v>
      </c>
      <c r="B917" s="17" t="s">
        <v>909</v>
      </c>
      <c r="C917" s="52">
        <v>100464</v>
      </c>
      <c r="F917" s="16">
        <f t="shared" si="14"/>
        <v>64295.734743744622</v>
      </c>
    </row>
    <row r="918" spans="1:6" ht="30.75" thickBot="1" x14ac:dyDescent="0.3">
      <c r="A918" s="70">
        <v>433</v>
      </c>
      <c r="B918" s="17" t="s">
        <v>910</v>
      </c>
      <c r="C918" s="52">
        <v>7540</v>
      </c>
      <c r="F918" s="16">
        <f t="shared" si="14"/>
        <v>4825.5080423617856</v>
      </c>
    </row>
    <row r="919" spans="1:6" ht="30.75" thickBot="1" x14ac:dyDescent="0.3">
      <c r="A919" s="70">
        <v>434</v>
      </c>
      <c r="B919" s="17" t="s">
        <v>911</v>
      </c>
      <c r="C919" s="52">
        <v>23920</v>
      </c>
      <c r="F919" s="16">
        <f t="shared" si="14"/>
        <v>15308.508272320149</v>
      </c>
    </row>
    <row r="920" spans="1:6" ht="30.75" thickBot="1" x14ac:dyDescent="0.3">
      <c r="A920" s="70">
        <v>435</v>
      </c>
      <c r="B920" s="17" t="s">
        <v>912</v>
      </c>
      <c r="C920" s="52">
        <v>17940</v>
      </c>
      <c r="F920" s="16">
        <f t="shared" si="14"/>
        <v>11481.381204240111</v>
      </c>
    </row>
    <row r="921" spans="1:6" ht="30.75" thickBot="1" x14ac:dyDescent="0.3">
      <c r="A921" s="70">
        <v>436</v>
      </c>
      <c r="B921" s="17" t="s">
        <v>913</v>
      </c>
      <c r="C921" s="52">
        <v>9568</v>
      </c>
      <c r="F921" s="16">
        <f t="shared" si="14"/>
        <v>6123.4033089280592</v>
      </c>
    </row>
    <row r="922" spans="1:6" ht="30.75" thickBot="1" x14ac:dyDescent="0.3">
      <c r="A922" s="70">
        <v>437</v>
      </c>
      <c r="B922" s="17" t="s">
        <v>914</v>
      </c>
      <c r="C922" s="52">
        <v>9568</v>
      </c>
      <c r="F922" s="16">
        <f t="shared" si="14"/>
        <v>6123.4033089280592</v>
      </c>
    </row>
    <row r="923" spans="1:6" ht="30.75" thickBot="1" x14ac:dyDescent="0.3">
      <c r="A923" s="70">
        <v>438</v>
      </c>
      <c r="B923" s="17" t="s">
        <v>915</v>
      </c>
      <c r="C923" s="52">
        <v>9568</v>
      </c>
      <c r="F923" s="16">
        <f t="shared" si="14"/>
        <v>6123.4033089280592</v>
      </c>
    </row>
    <row r="924" spans="1:6" ht="30.75" thickBot="1" x14ac:dyDescent="0.3">
      <c r="A924" s="70">
        <v>439</v>
      </c>
      <c r="B924" s="17" t="s">
        <v>916</v>
      </c>
      <c r="C924" s="52">
        <v>95680</v>
      </c>
      <c r="F924" s="16">
        <f t="shared" si="14"/>
        <v>61234.033089280594</v>
      </c>
    </row>
    <row r="925" spans="1:6" ht="30.75" thickBot="1" x14ac:dyDescent="0.3">
      <c r="A925" s="70">
        <v>440</v>
      </c>
      <c r="B925" s="17" t="s">
        <v>917</v>
      </c>
      <c r="C925" s="52">
        <v>17940</v>
      </c>
      <c r="F925" s="16">
        <f t="shared" si="14"/>
        <v>11481.381204240111</v>
      </c>
    </row>
    <row r="926" spans="1:6" ht="30.75" thickBot="1" x14ac:dyDescent="0.3">
      <c r="A926" s="70">
        <v>441</v>
      </c>
      <c r="B926" s="17" t="s">
        <v>918</v>
      </c>
      <c r="C926" s="52">
        <v>17940</v>
      </c>
      <c r="F926" s="16">
        <f t="shared" si="14"/>
        <v>11481.381204240111</v>
      </c>
    </row>
    <row r="927" spans="1:6" ht="30.75" thickBot="1" x14ac:dyDescent="0.3">
      <c r="A927" s="70">
        <v>442</v>
      </c>
      <c r="B927" s="17" t="s">
        <v>919</v>
      </c>
      <c r="C927" s="56">
        <v>23920</v>
      </c>
      <c r="F927" s="16">
        <f t="shared" si="14"/>
        <v>15308.508272320149</v>
      </c>
    </row>
    <row r="928" spans="1:6" ht="30.75" thickBot="1" x14ac:dyDescent="0.3">
      <c r="A928" s="70">
        <v>443</v>
      </c>
      <c r="B928" s="17" t="s">
        <v>920</v>
      </c>
      <c r="C928" s="56">
        <v>33488</v>
      </c>
      <c r="F928" s="16">
        <f t="shared" si="14"/>
        <v>21431.911581248209</v>
      </c>
    </row>
    <row r="929" spans="1:6" ht="30.75" thickBot="1" x14ac:dyDescent="0.3">
      <c r="A929" s="70">
        <v>444</v>
      </c>
      <c r="B929" s="17" t="s">
        <v>921</v>
      </c>
      <c r="C929" s="56">
        <v>23920</v>
      </c>
      <c r="F929" s="16">
        <f t="shared" si="14"/>
        <v>15308.508272320149</v>
      </c>
    </row>
    <row r="930" spans="1:6" ht="30.75" thickBot="1" x14ac:dyDescent="0.3">
      <c r="A930" s="70">
        <v>445</v>
      </c>
      <c r="B930" s="17" t="s">
        <v>922</v>
      </c>
      <c r="C930" s="56">
        <v>23920</v>
      </c>
      <c r="F930" s="16">
        <f t="shared" si="14"/>
        <v>15308.508272320149</v>
      </c>
    </row>
    <row r="931" spans="1:6" ht="30.75" thickBot="1" x14ac:dyDescent="0.3">
      <c r="A931" s="70">
        <v>446</v>
      </c>
      <c r="B931" s="17" t="s">
        <v>923</v>
      </c>
      <c r="C931" s="56">
        <v>23920</v>
      </c>
      <c r="F931" s="16">
        <f t="shared" si="14"/>
        <v>15308.508272320149</v>
      </c>
    </row>
    <row r="932" spans="1:6" ht="30.75" thickBot="1" x14ac:dyDescent="0.3">
      <c r="A932" s="70">
        <v>447</v>
      </c>
      <c r="B932" s="17" t="s">
        <v>924</v>
      </c>
      <c r="C932" s="56">
        <v>23920</v>
      </c>
      <c r="F932" s="16">
        <f t="shared" si="14"/>
        <v>15308.508272320149</v>
      </c>
    </row>
    <row r="933" spans="1:6" ht="30.75" thickBot="1" x14ac:dyDescent="0.3">
      <c r="A933" s="70">
        <v>448</v>
      </c>
      <c r="B933" s="17" t="s">
        <v>925</v>
      </c>
      <c r="C933" s="56">
        <v>23920</v>
      </c>
      <c r="F933" s="16">
        <f t="shared" si="14"/>
        <v>15308.508272320149</v>
      </c>
    </row>
    <row r="934" spans="1:6" ht="30.75" thickBot="1" x14ac:dyDescent="0.3">
      <c r="A934" s="70">
        <v>449</v>
      </c>
      <c r="B934" s="17" t="s">
        <v>926</v>
      </c>
      <c r="C934" s="56">
        <v>25548</v>
      </c>
      <c r="F934" s="16">
        <f t="shared" si="14"/>
        <v>16350.408417275716</v>
      </c>
    </row>
    <row r="935" spans="1:6" ht="30.75" thickBot="1" x14ac:dyDescent="0.3">
      <c r="A935" s="70">
        <v>450</v>
      </c>
      <c r="B935" s="17" t="s">
        <v>927</v>
      </c>
      <c r="C935" s="56">
        <v>15548</v>
      </c>
      <c r="F935" s="16">
        <f t="shared" si="14"/>
        <v>9950.5303770080955</v>
      </c>
    </row>
    <row r="936" spans="1:6" ht="30.75" thickBot="1" x14ac:dyDescent="0.3">
      <c r="A936" s="70">
        <v>451</v>
      </c>
      <c r="B936" s="17" t="s">
        <v>928</v>
      </c>
      <c r="C936" s="56">
        <v>47840</v>
      </c>
      <c r="F936" s="16">
        <f t="shared" si="14"/>
        <v>30617.016544640297</v>
      </c>
    </row>
    <row r="937" spans="1:6" ht="30.75" thickBot="1" x14ac:dyDescent="0.3">
      <c r="A937" s="70">
        <v>452</v>
      </c>
      <c r="B937" s="17" t="s">
        <v>929</v>
      </c>
      <c r="C937" s="56">
        <v>47840</v>
      </c>
      <c r="F937" s="16">
        <f t="shared" si="14"/>
        <v>30617.016544640297</v>
      </c>
    </row>
    <row r="938" spans="1:6" ht="30.75" thickBot="1" x14ac:dyDescent="0.3">
      <c r="A938" s="70">
        <v>453</v>
      </c>
      <c r="B938" s="17" t="s">
        <v>930</v>
      </c>
      <c r="C938" s="56">
        <v>107640</v>
      </c>
      <c r="F938" s="16">
        <f t="shared" si="14"/>
        <v>68888.287225440668</v>
      </c>
    </row>
    <row r="939" spans="1:6" ht="30.75" thickBot="1" x14ac:dyDescent="0.3">
      <c r="A939" s="70">
        <v>454</v>
      </c>
      <c r="B939" s="17" t="s">
        <v>931</v>
      </c>
      <c r="C939" s="56">
        <v>29900</v>
      </c>
      <c r="F939" s="16">
        <f t="shared" si="14"/>
        <v>19135.635340400186</v>
      </c>
    </row>
    <row r="940" spans="1:6" ht="30.75" thickBot="1" x14ac:dyDescent="0.3">
      <c r="A940" s="70">
        <v>455</v>
      </c>
      <c r="B940" s="17" t="s">
        <v>932</v>
      </c>
      <c r="C940" s="56">
        <v>95680</v>
      </c>
      <c r="F940" s="16">
        <f t="shared" si="14"/>
        <v>61234.033089280594</v>
      </c>
    </row>
    <row r="941" spans="1:6" ht="30.75" thickBot="1" x14ac:dyDescent="0.3">
      <c r="A941" s="70">
        <v>456</v>
      </c>
      <c r="B941" s="17" t="s">
        <v>933</v>
      </c>
      <c r="C941" s="56">
        <v>29900</v>
      </c>
      <c r="F941" s="16">
        <f t="shared" si="14"/>
        <v>19135.635340400186</v>
      </c>
    </row>
    <row r="942" spans="1:6" ht="30.75" thickBot="1" x14ac:dyDescent="0.3">
      <c r="A942" s="70">
        <v>457</v>
      </c>
      <c r="B942" s="17" t="s">
        <v>934</v>
      </c>
      <c r="C942" s="72">
        <v>95680</v>
      </c>
      <c r="F942" s="16">
        <f t="shared" si="14"/>
        <v>61234.033089280594</v>
      </c>
    </row>
    <row r="943" spans="1:6" ht="30.75" thickBot="1" x14ac:dyDescent="0.3">
      <c r="A943" s="70">
        <v>458</v>
      </c>
      <c r="B943" s="17" t="s">
        <v>935</v>
      </c>
      <c r="C943" s="56">
        <v>41860</v>
      </c>
      <c r="F943" s="16">
        <f t="shared" si="14"/>
        <v>26789.88947656026</v>
      </c>
    </row>
    <row r="944" spans="1:6" ht="30.75" thickBot="1" x14ac:dyDescent="0.3">
      <c r="A944" s="70">
        <v>459</v>
      </c>
      <c r="B944" s="17" t="s">
        <v>936</v>
      </c>
      <c r="C944" s="56">
        <v>41860</v>
      </c>
      <c r="F944" s="16">
        <f t="shared" si="14"/>
        <v>26789.88947656026</v>
      </c>
    </row>
    <row r="945" spans="1:6" ht="30.75" thickBot="1" x14ac:dyDescent="0.3">
      <c r="A945" s="70">
        <v>460</v>
      </c>
      <c r="B945" s="17" t="s">
        <v>937</v>
      </c>
      <c r="C945" s="56">
        <v>59800</v>
      </c>
      <c r="F945" s="16">
        <f t="shared" si="14"/>
        <v>38271.270680800371</v>
      </c>
    </row>
    <row r="946" spans="1:6" ht="30.75" thickBot="1" x14ac:dyDescent="0.3">
      <c r="A946" s="70">
        <v>461</v>
      </c>
      <c r="B946" s="17" t="s">
        <v>938</v>
      </c>
      <c r="C946" s="56">
        <v>71760</v>
      </c>
      <c r="F946" s="16">
        <f t="shared" si="14"/>
        <v>45925.524816960446</v>
      </c>
    </row>
    <row r="947" spans="1:6" ht="30.75" thickBot="1" x14ac:dyDescent="0.3">
      <c r="A947" s="70">
        <v>462</v>
      </c>
      <c r="B947" s="17" t="s">
        <v>939</v>
      </c>
      <c r="C947" s="56">
        <v>155480</v>
      </c>
      <c r="F947" s="16">
        <f t="shared" si="14"/>
        <v>99505.303770080965</v>
      </c>
    </row>
    <row r="948" spans="1:6" ht="30.75" thickBot="1" x14ac:dyDescent="0.3">
      <c r="A948" s="70">
        <v>463</v>
      </c>
      <c r="B948" s="17" t="s">
        <v>940</v>
      </c>
      <c r="C948" s="56">
        <v>155480</v>
      </c>
      <c r="F948" s="16">
        <f t="shared" si="14"/>
        <v>99505.303770080965</v>
      </c>
    </row>
    <row r="949" spans="1:6" ht="30.75" thickBot="1" x14ac:dyDescent="0.3">
      <c r="A949" s="70">
        <v>464</v>
      </c>
      <c r="B949" s="17" t="s">
        <v>941</v>
      </c>
      <c r="C949" s="56">
        <v>35880</v>
      </c>
      <c r="F949" s="16">
        <f t="shared" si="14"/>
        <v>22962.762408480223</v>
      </c>
    </row>
    <row r="950" spans="1:6" ht="30.75" thickBot="1" x14ac:dyDescent="0.3">
      <c r="A950" s="70">
        <v>465</v>
      </c>
      <c r="B950" s="17" t="s">
        <v>942</v>
      </c>
      <c r="C950" s="56">
        <v>35880</v>
      </c>
      <c r="F950" s="16">
        <f t="shared" si="14"/>
        <v>22962.762408480223</v>
      </c>
    </row>
    <row r="951" spans="1:6" ht="30.75" thickBot="1" x14ac:dyDescent="0.3">
      <c r="A951" s="70">
        <v>466</v>
      </c>
      <c r="B951" s="17" t="s">
        <v>943</v>
      </c>
      <c r="C951" s="56">
        <v>95680</v>
      </c>
      <c r="F951" s="16">
        <f t="shared" si="14"/>
        <v>61234.033089280594</v>
      </c>
    </row>
    <row r="952" spans="1:6" ht="15.75" thickBot="1" x14ac:dyDescent="0.3">
      <c r="A952" s="70">
        <v>467</v>
      </c>
      <c r="B952" s="17" t="s">
        <v>944</v>
      </c>
      <c r="C952" s="56">
        <v>116900</v>
      </c>
      <c r="F952" s="16">
        <f t="shared" si="14"/>
        <v>74814.574290728488</v>
      </c>
    </row>
    <row r="953" spans="1:6" ht="15.75" thickBot="1" x14ac:dyDescent="0.3">
      <c r="A953" s="70">
        <v>468</v>
      </c>
      <c r="B953" s="17" t="s">
        <v>945</v>
      </c>
      <c r="C953" s="56">
        <v>77740</v>
      </c>
      <c r="F953" s="16">
        <f t="shared" si="14"/>
        <v>49752.651885040483</v>
      </c>
    </row>
    <row r="954" spans="1:6" ht="30.75" thickBot="1" x14ac:dyDescent="0.3">
      <c r="A954" s="70">
        <v>469</v>
      </c>
      <c r="B954" s="17" t="s">
        <v>946</v>
      </c>
      <c r="C954" s="56">
        <v>32292</v>
      </c>
      <c r="F954" s="16">
        <f t="shared" si="14"/>
        <v>20666.4861676322</v>
      </c>
    </row>
    <row r="955" spans="1:6" ht="30.75" thickBot="1" x14ac:dyDescent="0.3">
      <c r="A955" s="70">
        <v>470</v>
      </c>
      <c r="B955" s="17" t="s">
        <v>947</v>
      </c>
      <c r="C955" s="56">
        <v>47840</v>
      </c>
      <c r="F955" s="16">
        <f t="shared" si="14"/>
        <v>30617.016544640297</v>
      </c>
    </row>
    <row r="956" spans="1:6" ht="15.75" thickBot="1" x14ac:dyDescent="0.3">
      <c r="A956" s="70">
        <v>471</v>
      </c>
      <c r="B956" s="17" t="s">
        <v>948</v>
      </c>
      <c r="C956" s="56">
        <v>41860</v>
      </c>
      <c r="F956" s="16">
        <f t="shared" si="14"/>
        <v>26789.88947656026</v>
      </c>
    </row>
    <row r="957" spans="1:6" ht="15.75" thickBot="1" x14ac:dyDescent="0.3">
      <c r="A957" s="70">
        <v>472</v>
      </c>
      <c r="B957" s="17" t="s">
        <v>949</v>
      </c>
      <c r="C957" s="56">
        <v>11960</v>
      </c>
      <c r="F957" s="16">
        <f t="shared" si="14"/>
        <v>7654.2541361600743</v>
      </c>
    </row>
    <row r="958" spans="1:6" ht="15.75" thickBot="1" x14ac:dyDescent="0.3">
      <c r="A958" s="70">
        <v>473</v>
      </c>
      <c r="B958" s="17" t="s">
        <v>950</v>
      </c>
      <c r="C958" s="56">
        <v>5980</v>
      </c>
      <c r="F958" s="16">
        <f t="shared" si="14"/>
        <v>3827.1270680800371</v>
      </c>
    </row>
    <row r="959" spans="1:6" ht="15.75" thickBot="1" x14ac:dyDescent="0.3">
      <c r="A959" s="70"/>
      <c r="B959" s="17"/>
      <c r="C959" s="73"/>
      <c r="F959" s="16"/>
    </row>
    <row r="960" spans="1:6" ht="15.75" thickBot="1" x14ac:dyDescent="0.3">
      <c r="A960" s="161"/>
      <c r="B960" s="162"/>
      <c r="C960" s="74"/>
      <c r="F960" s="16"/>
    </row>
    <row r="961" spans="1:6" ht="15.75" thickBot="1" x14ac:dyDescent="0.3">
      <c r="A961" s="161" t="s">
        <v>951</v>
      </c>
      <c r="B961" s="162"/>
      <c r="C961" s="74">
        <v>27261457</v>
      </c>
      <c r="F961" s="16">
        <v>17407074</v>
      </c>
    </row>
    <row r="964" spans="1:6" ht="18.75" x14ac:dyDescent="0.3">
      <c r="B964" s="75"/>
      <c r="C964" s="76"/>
    </row>
  </sheetData>
  <mergeCells count="20">
    <mergeCell ref="A960:B960"/>
    <mergeCell ref="A961:B961"/>
    <mergeCell ref="A475:B475"/>
    <mergeCell ref="A536:B536"/>
    <mergeCell ref="A570:B570"/>
    <mergeCell ref="A702:B702"/>
    <mergeCell ref="A735:B735"/>
    <mergeCell ref="A791:B791"/>
    <mergeCell ref="A460:B460"/>
    <mergeCell ref="A4:A5"/>
    <mergeCell ref="A83:B83"/>
    <mergeCell ref="A113:B113"/>
    <mergeCell ref="A152:B152"/>
    <mergeCell ref="A203:B203"/>
    <mergeCell ref="A236:B236"/>
    <mergeCell ref="A262:B262"/>
    <mergeCell ref="A314:B314"/>
    <mergeCell ref="A340:B340"/>
    <mergeCell ref="A372:B372"/>
    <mergeCell ref="A423:B42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63"/>
  <sheetViews>
    <sheetView topLeftCell="A940" workbookViewId="0">
      <selection activeCell="E2" sqref="E2"/>
    </sheetView>
  </sheetViews>
  <sheetFormatPr defaultRowHeight="15" x14ac:dyDescent="0.25"/>
  <cols>
    <col min="1" max="1" width="4.42578125" bestFit="1" customWidth="1"/>
    <col min="2" max="2" width="44.7109375" customWidth="1"/>
    <col min="3" max="3" width="20.5703125" hidden="1" customWidth="1"/>
    <col min="4" max="4" width="7.5703125" hidden="1" customWidth="1"/>
    <col min="5" max="5" width="27.7109375" customWidth="1"/>
  </cols>
  <sheetData>
    <row r="1" spans="1:5" ht="15.75" thickBot="1" x14ac:dyDescent="0.3">
      <c r="A1" s="1"/>
      <c r="C1" s="2" t="s">
        <v>0</v>
      </c>
    </row>
    <row r="2" spans="1:5" ht="30" x14ac:dyDescent="0.25">
      <c r="A2" s="3"/>
      <c r="B2" s="3"/>
      <c r="C2" s="139" t="s">
        <v>1174</v>
      </c>
      <c r="D2" s="6"/>
      <c r="E2" s="7" t="s">
        <v>1182</v>
      </c>
    </row>
    <row r="3" spans="1:5" ht="15.75" thickBot="1" x14ac:dyDescent="0.3">
      <c r="A3" s="8">
        <v>1</v>
      </c>
      <c r="B3" s="9">
        <v>2</v>
      </c>
      <c r="C3" s="10">
        <v>5</v>
      </c>
      <c r="D3" s="10"/>
      <c r="E3" s="11"/>
    </row>
    <row r="4" spans="1:5" ht="15.75" thickBot="1" x14ac:dyDescent="0.3">
      <c r="A4" s="163"/>
      <c r="B4" s="12" t="s">
        <v>3</v>
      </c>
      <c r="C4" s="6"/>
      <c r="D4" s="6"/>
      <c r="E4" s="11"/>
    </row>
    <row r="5" spans="1:5" ht="15.75" customHeight="1" thickBot="1" x14ac:dyDescent="0.3">
      <c r="A5" s="164"/>
      <c r="B5" s="12" t="s">
        <v>4</v>
      </c>
      <c r="C5" s="6"/>
      <c r="D5" s="6"/>
      <c r="E5" s="11"/>
    </row>
    <row r="6" spans="1:5" ht="15.75" thickBot="1" x14ac:dyDescent="0.3">
      <c r="A6" s="13"/>
      <c r="B6" s="14" t="s">
        <v>5</v>
      </c>
      <c r="C6" s="10"/>
      <c r="D6" s="10"/>
      <c r="E6" s="11"/>
    </row>
    <row r="7" spans="1:5" ht="26.25" thickBot="1" x14ac:dyDescent="0.3">
      <c r="A7" s="13">
        <v>1</v>
      </c>
      <c r="B7" s="15" t="s">
        <v>6</v>
      </c>
      <c r="C7" s="6">
        <v>101400</v>
      </c>
      <c r="D7" s="6"/>
      <c r="E7" s="16">
        <f>14721000/27261457*C7</f>
        <v>54755.305264865339</v>
      </c>
    </row>
    <row r="8" spans="1:5" ht="30.75" thickBot="1" x14ac:dyDescent="0.3">
      <c r="A8" s="13">
        <v>2</v>
      </c>
      <c r="B8" s="17" t="s">
        <v>7</v>
      </c>
      <c r="C8" s="6">
        <v>157300</v>
      </c>
      <c r="D8" s="6"/>
      <c r="E8" s="16">
        <f t="shared" ref="E8:E71" si="0">14721000/27261457*C8</f>
        <v>84940.922269855204</v>
      </c>
    </row>
    <row r="9" spans="1:5" ht="39" thickBot="1" x14ac:dyDescent="0.3">
      <c r="A9" s="13">
        <v>3</v>
      </c>
      <c r="B9" s="18" t="s">
        <v>8</v>
      </c>
      <c r="C9" s="19">
        <v>279500</v>
      </c>
      <c r="D9" s="6"/>
      <c r="E9" s="16">
        <f t="shared" si="0"/>
        <v>150928.08502494934</v>
      </c>
    </row>
    <row r="10" spans="1:5" ht="26.25" thickBot="1" x14ac:dyDescent="0.3">
      <c r="A10" s="13">
        <v>4</v>
      </c>
      <c r="B10" s="15" t="s">
        <v>9</v>
      </c>
      <c r="C10" s="10">
        <v>52000</v>
      </c>
      <c r="D10" s="19"/>
      <c r="E10" s="16">
        <f t="shared" si="0"/>
        <v>28079.643725571972</v>
      </c>
    </row>
    <row r="11" spans="1:5" ht="26.25" thickBot="1" x14ac:dyDescent="0.3">
      <c r="A11" s="13">
        <v>5</v>
      </c>
      <c r="B11" s="18" t="s">
        <v>10</v>
      </c>
      <c r="C11" s="6">
        <v>102050</v>
      </c>
      <c r="D11" s="6"/>
      <c r="E11" s="16">
        <f t="shared" si="0"/>
        <v>55106.300811434994</v>
      </c>
    </row>
    <row r="12" spans="1:5" ht="51.75" thickBot="1" x14ac:dyDescent="0.3">
      <c r="A12" s="13">
        <v>6</v>
      </c>
      <c r="B12" s="15" t="s">
        <v>11</v>
      </c>
      <c r="C12" s="10">
        <v>11050</v>
      </c>
      <c r="D12" s="6"/>
      <c r="E12" s="16">
        <f t="shared" si="0"/>
        <v>5966.924291684044</v>
      </c>
    </row>
    <row r="13" spans="1:5" ht="26.25" thickBot="1" x14ac:dyDescent="0.3">
      <c r="A13" s="13">
        <v>7</v>
      </c>
      <c r="B13" s="18" t="s">
        <v>12</v>
      </c>
      <c r="C13" s="6">
        <v>10400</v>
      </c>
      <c r="D13" s="10"/>
      <c r="E13" s="16">
        <f t="shared" si="0"/>
        <v>5615.9287451143937</v>
      </c>
    </row>
    <row r="14" spans="1:5" ht="15.75" thickBot="1" x14ac:dyDescent="0.3">
      <c r="A14" s="13">
        <v>8</v>
      </c>
      <c r="B14" s="17" t="s">
        <v>13</v>
      </c>
      <c r="C14" s="10">
        <v>13650</v>
      </c>
      <c r="D14" s="6"/>
      <c r="E14" s="16">
        <f t="shared" si="0"/>
        <v>7370.9064779626424</v>
      </c>
    </row>
    <row r="15" spans="1:5" ht="26.25" thickBot="1" x14ac:dyDescent="0.3">
      <c r="A15" s="13">
        <v>9</v>
      </c>
      <c r="B15" s="18" t="s">
        <v>14</v>
      </c>
      <c r="C15" s="6">
        <v>8450</v>
      </c>
      <c r="D15" s="10"/>
      <c r="E15" s="16">
        <f t="shared" si="0"/>
        <v>4562.9421054054455</v>
      </c>
    </row>
    <row r="16" spans="1:5" ht="30.75" thickBot="1" x14ac:dyDescent="0.3">
      <c r="A16" s="13">
        <v>10</v>
      </c>
      <c r="B16" s="17" t="s">
        <v>15</v>
      </c>
      <c r="C16" s="6">
        <v>23920</v>
      </c>
      <c r="D16" s="6"/>
      <c r="E16" s="16">
        <f t="shared" si="0"/>
        <v>12916.636113763107</v>
      </c>
    </row>
    <row r="17" spans="1:5" ht="26.25" thickBot="1" x14ac:dyDescent="0.3">
      <c r="A17" s="13">
        <v>11</v>
      </c>
      <c r="B17" s="15" t="s">
        <v>16</v>
      </c>
      <c r="C17" s="10">
        <v>5980</v>
      </c>
      <c r="D17" s="10"/>
      <c r="E17" s="16">
        <f t="shared" si="0"/>
        <v>3229.1590284407766</v>
      </c>
    </row>
    <row r="18" spans="1:5" ht="26.25" thickBot="1" x14ac:dyDescent="0.3">
      <c r="A18" s="13">
        <v>12</v>
      </c>
      <c r="B18" s="18" t="s">
        <v>17</v>
      </c>
      <c r="C18" s="6">
        <v>5980</v>
      </c>
      <c r="D18" s="6"/>
      <c r="E18" s="16">
        <f t="shared" si="0"/>
        <v>3229.1590284407766</v>
      </c>
    </row>
    <row r="19" spans="1:5" ht="26.25" thickBot="1" x14ac:dyDescent="0.3">
      <c r="A19" s="13">
        <v>13</v>
      </c>
      <c r="B19" s="15" t="s">
        <v>18</v>
      </c>
      <c r="C19" s="10">
        <v>11960</v>
      </c>
      <c r="D19" s="10"/>
      <c r="E19" s="16">
        <f t="shared" si="0"/>
        <v>6458.3180568815533</v>
      </c>
    </row>
    <row r="20" spans="1:5" ht="28.5" thickBot="1" x14ac:dyDescent="0.3">
      <c r="A20" s="13">
        <v>14</v>
      </c>
      <c r="B20" s="15" t="s">
        <v>19</v>
      </c>
      <c r="C20" s="10">
        <v>47840</v>
      </c>
      <c r="D20" s="6"/>
      <c r="E20" s="16">
        <f t="shared" si="0"/>
        <v>25833.272227526213</v>
      </c>
    </row>
    <row r="21" spans="1:5" ht="30.75" thickBot="1" x14ac:dyDescent="0.3">
      <c r="A21" s="13">
        <v>15</v>
      </c>
      <c r="B21" s="15" t="s">
        <v>20</v>
      </c>
      <c r="C21" s="10">
        <v>35880</v>
      </c>
      <c r="D21" s="10"/>
      <c r="E21" s="16">
        <f t="shared" si="0"/>
        <v>19374.954170644658</v>
      </c>
    </row>
    <row r="22" spans="1:5" ht="30.75" thickBot="1" x14ac:dyDescent="0.3">
      <c r="A22" s="13">
        <v>16</v>
      </c>
      <c r="B22" s="15" t="s">
        <v>21</v>
      </c>
      <c r="C22" s="10">
        <v>23920</v>
      </c>
      <c r="D22" s="6"/>
      <c r="E22" s="16">
        <f t="shared" si="0"/>
        <v>12916.636113763107</v>
      </c>
    </row>
    <row r="23" spans="1:5" ht="15.75" thickBot="1" x14ac:dyDescent="0.3">
      <c r="A23" s="13">
        <v>17</v>
      </c>
      <c r="B23" s="15" t="s">
        <v>22</v>
      </c>
      <c r="C23" s="10">
        <v>29900</v>
      </c>
      <c r="D23" s="10"/>
      <c r="E23" s="16">
        <f t="shared" si="0"/>
        <v>16145.795142203882</v>
      </c>
    </row>
    <row r="24" spans="1:5" ht="26.25" thickBot="1" x14ac:dyDescent="0.3">
      <c r="A24" s="13">
        <v>18</v>
      </c>
      <c r="B24" s="15" t="s">
        <v>23</v>
      </c>
      <c r="C24" s="10">
        <v>5980</v>
      </c>
      <c r="D24" s="6"/>
      <c r="E24" s="16">
        <f t="shared" si="0"/>
        <v>3229.1590284407766</v>
      </c>
    </row>
    <row r="25" spans="1:5" ht="15.75" thickBot="1" x14ac:dyDescent="0.3">
      <c r="A25" s="13">
        <v>19</v>
      </c>
      <c r="B25" s="15" t="s">
        <v>24</v>
      </c>
      <c r="C25" s="10">
        <v>17940</v>
      </c>
      <c r="D25" s="10"/>
      <c r="E25" s="16">
        <f t="shared" si="0"/>
        <v>9687.477085322329</v>
      </c>
    </row>
    <row r="26" spans="1:5" ht="26.25" thickBot="1" x14ac:dyDescent="0.3">
      <c r="A26" s="13">
        <v>20</v>
      </c>
      <c r="B26" s="15" t="s">
        <v>25</v>
      </c>
      <c r="C26" s="10">
        <v>23920</v>
      </c>
      <c r="D26" s="6"/>
      <c r="E26" s="16">
        <f t="shared" si="0"/>
        <v>12916.636113763107</v>
      </c>
    </row>
    <row r="27" spans="1:5" ht="30.75" thickBot="1" x14ac:dyDescent="0.3">
      <c r="A27" s="13">
        <v>21</v>
      </c>
      <c r="B27" s="17" t="s">
        <v>26</v>
      </c>
      <c r="C27" s="10">
        <v>9568</v>
      </c>
      <c r="D27" s="6"/>
      <c r="E27" s="16">
        <f t="shared" si="0"/>
        <v>5166.6544455052426</v>
      </c>
    </row>
    <row r="28" spans="1:5" ht="30.75" thickBot="1" x14ac:dyDescent="0.3">
      <c r="A28" s="13">
        <v>22</v>
      </c>
      <c r="B28" s="17" t="s">
        <v>27</v>
      </c>
      <c r="C28" s="10">
        <v>5980</v>
      </c>
      <c r="D28" s="10"/>
      <c r="E28" s="16">
        <f t="shared" si="0"/>
        <v>3229.1590284407766</v>
      </c>
    </row>
    <row r="29" spans="1:5" ht="26.25" thickBot="1" x14ac:dyDescent="0.3">
      <c r="A29" s="13">
        <v>24</v>
      </c>
      <c r="B29" s="15" t="s">
        <v>28</v>
      </c>
      <c r="C29" s="10">
        <v>23920</v>
      </c>
      <c r="D29" s="10"/>
      <c r="E29" s="16">
        <f t="shared" si="0"/>
        <v>12916.636113763107</v>
      </c>
    </row>
    <row r="30" spans="1:5" ht="39" thickBot="1" x14ac:dyDescent="0.3">
      <c r="A30" s="13">
        <v>25</v>
      </c>
      <c r="B30" s="15" t="s">
        <v>29</v>
      </c>
      <c r="C30" s="10">
        <v>5980</v>
      </c>
      <c r="D30" s="10"/>
      <c r="E30" s="16">
        <f t="shared" si="0"/>
        <v>3229.1590284407766</v>
      </c>
    </row>
    <row r="31" spans="1:5" ht="15.75" thickBot="1" x14ac:dyDescent="0.3">
      <c r="A31" s="13">
        <v>26</v>
      </c>
      <c r="B31" s="17" t="s">
        <v>30</v>
      </c>
      <c r="C31" s="10">
        <v>5980</v>
      </c>
      <c r="D31" s="10"/>
      <c r="E31" s="16">
        <f t="shared" si="0"/>
        <v>3229.1590284407766</v>
      </c>
    </row>
    <row r="32" spans="1:5" ht="26.25" thickBot="1" x14ac:dyDescent="0.3">
      <c r="A32" s="13">
        <v>27</v>
      </c>
      <c r="B32" s="15" t="s">
        <v>31</v>
      </c>
      <c r="C32" s="19">
        <v>11960</v>
      </c>
      <c r="D32" s="19"/>
      <c r="E32" s="16">
        <f t="shared" si="0"/>
        <v>6458.3180568815533</v>
      </c>
    </row>
    <row r="33" spans="1:5" ht="30.75" thickBot="1" x14ac:dyDescent="0.3">
      <c r="A33" s="13">
        <v>28</v>
      </c>
      <c r="B33" s="17" t="s">
        <v>32</v>
      </c>
      <c r="C33" s="6">
        <v>23920</v>
      </c>
      <c r="D33" s="6"/>
      <c r="E33" s="16">
        <f t="shared" si="0"/>
        <v>12916.636113763107</v>
      </c>
    </row>
    <row r="34" spans="1:5" ht="30.75" thickBot="1" x14ac:dyDescent="0.3">
      <c r="A34" s="13">
        <v>29</v>
      </c>
      <c r="B34" s="17" t="s">
        <v>33</v>
      </c>
      <c r="C34" s="20">
        <v>59800</v>
      </c>
      <c r="D34" s="20"/>
      <c r="E34" s="16">
        <f t="shared" si="0"/>
        <v>32291.590284407765</v>
      </c>
    </row>
    <row r="35" spans="1:5" ht="30.75" thickBot="1" x14ac:dyDescent="0.3">
      <c r="A35" s="13">
        <v>30</v>
      </c>
      <c r="B35" s="21" t="s">
        <v>34</v>
      </c>
      <c r="C35" s="6">
        <v>11960</v>
      </c>
      <c r="D35" s="6"/>
      <c r="E35" s="16">
        <f t="shared" si="0"/>
        <v>6458.3180568815533</v>
      </c>
    </row>
    <row r="36" spans="1:5" ht="15.75" thickBot="1" x14ac:dyDescent="0.3">
      <c r="A36" s="13">
        <v>31</v>
      </c>
      <c r="B36" s="15" t="s">
        <v>35</v>
      </c>
      <c r="C36" s="10">
        <v>11960</v>
      </c>
      <c r="D36" s="10"/>
      <c r="E36" s="16">
        <f t="shared" si="0"/>
        <v>6458.3180568815533</v>
      </c>
    </row>
    <row r="37" spans="1:5" ht="30.75" thickBot="1" x14ac:dyDescent="0.3">
      <c r="A37" s="13">
        <v>32</v>
      </c>
      <c r="B37" s="18" t="s">
        <v>36</v>
      </c>
      <c r="C37" s="6">
        <v>11960</v>
      </c>
      <c r="D37" s="6"/>
      <c r="E37" s="16">
        <f t="shared" si="0"/>
        <v>6458.3180568815533</v>
      </c>
    </row>
    <row r="38" spans="1:5" ht="15.75" thickBot="1" x14ac:dyDescent="0.3">
      <c r="A38" s="13">
        <v>33</v>
      </c>
      <c r="B38" s="15" t="s">
        <v>37</v>
      </c>
      <c r="C38" s="10">
        <v>11960</v>
      </c>
      <c r="D38" s="10"/>
      <c r="E38" s="16">
        <f t="shared" si="0"/>
        <v>6458.3180568815533</v>
      </c>
    </row>
    <row r="39" spans="1:5" ht="26.25" thickBot="1" x14ac:dyDescent="0.3">
      <c r="A39" s="13">
        <v>34</v>
      </c>
      <c r="B39" s="18" t="s">
        <v>38</v>
      </c>
      <c r="C39" s="6">
        <v>17940</v>
      </c>
      <c r="D39" s="6"/>
      <c r="E39" s="16">
        <f t="shared" si="0"/>
        <v>9687.477085322329</v>
      </c>
    </row>
    <row r="40" spans="1:5" ht="26.25" thickBot="1" x14ac:dyDescent="0.3">
      <c r="A40" s="13">
        <v>35</v>
      </c>
      <c r="B40" s="15" t="s">
        <v>39</v>
      </c>
      <c r="C40" s="6">
        <v>35880</v>
      </c>
      <c r="D40" s="6"/>
      <c r="E40" s="16">
        <f t="shared" si="0"/>
        <v>19374.954170644658</v>
      </c>
    </row>
    <row r="41" spans="1:5" ht="26.25" thickBot="1" x14ac:dyDescent="0.3">
      <c r="A41" s="13">
        <v>36</v>
      </c>
      <c r="B41" s="15" t="s">
        <v>40</v>
      </c>
      <c r="C41" s="10">
        <v>3588</v>
      </c>
      <c r="D41" s="10"/>
      <c r="E41" s="16">
        <f t="shared" si="0"/>
        <v>1937.495417064466</v>
      </c>
    </row>
    <row r="42" spans="1:5" ht="26.25" thickBot="1" x14ac:dyDescent="0.3">
      <c r="A42" s="13">
        <v>37</v>
      </c>
      <c r="B42" s="18" t="s">
        <v>41</v>
      </c>
      <c r="C42" s="6">
        <v>11960</v>
      </c>
      <c r="D42" s="6"/>
      <c r="E42" s="16">
        <f t="shared" si="0"/>
        <v>6458.3180568815533</v>
      </c>
    </row>
    <row r="43" spans="1:5" ht="26.25" thickBot="1" x14ac:dyDescent="0.3">
      <c r="A43" s="13">
        <v>38</v>
      </c>
      <c r="B43" s="15" t="s">
        <v>42</v>
      </c>
      <c r="C43" s="10">
        <v>11960</v>
      </c>
      <c r="D43" s="10"/>
      <c r="E43" s="16">
        <f t="shared" si="0"/>
        <v>6458.3180568815533</v>
      </c>
    </row>
    <row r="44" spans="1:5" ht="26.25" thickBot="1" x14ac:dyDescent="0.3">
      <c r="A44" s="13">
        <v>39</v>
      </c>
      <c r="B44" s="18" t="s">
        <v>43</v>
      </c>
      <c r="C44" s="6">
        <v>5980</v>
      </c>
      <c r="D44" s="6"/>
      <c r="E44" s="16">
        <f t="shared" si="0"/>
        <v>3229.1590284407766</v>
      </c>
    </row>
    <row r="45" spans="1:5" ht="26.25" thickBot="1" x14ac:dyDescent="0.3">
      <c r="A45" s="13">
        <v>40</v>
      </c>
      <c r="B45" s="15" t="s">
        <v>44</v>
      </c>
      <c r="C45" s="10">
        <v>5980</v>
      </c>
      <c r="D45" s="10"/>
      <c r="E45" s="16">
        <f t="shared" si="0"/>
        <v>3229.1590284407766</v>
      </c>
    </row>
    <row r="46" spans="1:5" ht="30.75" thickBot="1" x14ac:dyDescent="0.3">
      <c r="A46" s="13">
        <v>41</v>
      </c>
      <c r="B46" s="21" t="s">
        <v>45</v>
      </c>
      <c r="C46" s="6">
        <v>17940</v>
      </c>
      <c r="D46" s="6"/>
      <c r="E46" s="16">
        <f t="shared" si="0"/>
        <v>9687.477085322329</v>
      </c>
    </row>
    <row r="47" spans="1:5" ht="30.75" thickBot="1" x14ac:dyDescent="0.3">
      <c r="A47" s="13">
        <v>42</v>
      </c>
      <c r="B47" s="22" t="s">
        <v>46</v>
      </c>
      <c r="C47" s="10">
        <v>41860</v>
      </c>
      <c r="D47" s="10"/>
      <c r="E47" s="16">
        <f t="shared" si="0"/>
        <v>22604.113199085437</v>
      </c>
    </row>
    <row r="48" spans="1:5" ht="30.75" thickBot="1" x14ac:dyDescent="0.3">
      <c r="A48" s="23">
        <v>43</v>
      </c>
      <c r="B48" s="24" t="s">
        <v>47</v>
      </c>
      <c r="C48" s="6">
        <v>11960</v>
      </c>
      <c r="D48" s="6"/>
      <c r="E48" s="16">
        <f t="shared" si="0"/>
        <v>6458.3180568815533</v>
      </c>
    </row>
    <row r="49" spans="1:5" ht="30.75" thickBot="1" x14ac:dyDescent="0.3">
      <c r="A49" s="13">
        <v>44</v>
      </c>
      <c r="B49" s="17" t="s">
        <v>48</v>
      </c>
      <c r="C49" s="10">
        <v>1196</v>
      </c>
      <c r="D49" s="10"/>
      <c r="E49" s="16">
        <f t="shared" si="0"/>
        <v>645.83180568815533</v>
      </c>
    </row>
    <row r="50" spans="1:5" ht="39" thickBot="1" x14ac:dyDescent="0.3">
      <c r="A50" s="13">
        <v>45</v>
      </c>
      <c r="B50" s="18" t="s">
        <v>49</v>
      </c>
      <c r="C50" s="6">
        <v>11960</v>
      </c>
      <c r="D50" s="6"/>
      <c r="E50" s="16">
        <f t="shared" si="0"/>
        <v>6458.3180568815533</v>
      </c>
    </row>
    <row r="51" spans="1:5" ht="15.75" thickBot="1" x14ac:dyDescent="0.3">
      <c r="A51" s="13">
        <v>46</v>
      </c>
      <c r="B51" s="15" t="s">
        <v>50</v>
      </c>
      <c r="C51" s="6">
        <v>5980</v>
      </c>
      <c r="D51" s="6"/>
      <c r="E51" s="16">
        <f t="shared" si="0"/>
        <v>3229.1590284407766</v>
      </c>
    </row>
    <row r="52" spans="1:5" ht="26.25" thickBot="1" x14ac:dyDescent="0.3">
      <c r="A52" s="13">
        <v>47</v>
      </c>
      <c r="B52" s="15" t="s">
        <v>51</v>
      </c>
      <c r="C52" s="10">
        <v>23920</v>
      </c>
      <c r="D52" s="10"/>
      <c r="E52" s="16">
        <f t="shared" si="0"/>
        <v>12916.636113763107</v>
      </c>
    </row>
    <row r="53" spans="1:5" ht="15.75" thickBot="1" x14ac:dyDescent="0.3">
      <c r="A53" s="13">
        <v>48</v>
      </c>
      <c r="B53" s="18" t="s">
        <v>52</v>
      </c>
      <c r="C53" s="6">
        <v>23920</v>
      </c>
      <c r="D53" s="6"/>
      <c r="E53" s="16">
        <f t="shared" si="0"/>
        <v>12916.636113763107</v>
      </c>
    </row>
    <row r="54" spans="1:5" ht="26.25" thickBot="1" x14ac:dyDescent="0.3">
      <c r="A54" s="13">
        <v>49</v>
      </c>
      <c r="B54" s="15" t="s">
        <v>53</v>
      </c>
      <c r="C54" s="6">
        <v>11960</v>
      </c>
      <c r="D54" s="6"/>
      <c r="E54" s="16">
        <f t="shared" si="0"/>
        <v>6458.3180568815533</v>
      </c>
    </row>
    <row r="55" spans="1:5" ht="26.25" thickBot="1" x14ac:dyDescent="0.3">
      <c r="A55" s="13">
        <v>50</v>
      </c>
      <c r="B55" s="15" t="s">
        <v>54</v>
      </c>
      <c r="C55" s="10">
        <v>2392</v>
      </c>
      <c r="D55" s="10"/>
      <c r="E55" s="16">
        <f t="shared" si="0"/>
        <v>1291.6636113763107</v>
      </c>
    </row>
    <row r="56" spans="1:5" ht="26.25" thickBot="1" x14ac:dyDescent="0.3">
      <c r="A56" s="13">
        <v>51</v>
      </c>
      <c r="B56" s="18" t="s">
        <v>55</v>
      </c>
      <c r="C56" s="6">
        <v>11960</v>
      </c>
      <c r="D56" s="6"/>
      <c r="E56" s="16">
        <f t="shared" si="0"/>
        <v>6458.3180568815533</v>
      </c>
    </row>
    <row r="57" spans="1:5" ht="26.25" thickBot="1" x14ac:dyDescent="0.3">
      <c r="A57" s="13">
        <v>52</v>
      </c>
      <c r="B57" s="15" t="s">
        <v>56</v>
      </c>
      <c r="C57" s="10">
        <v>3588</v>
      </c>
      <c r="D57" s="10"/>
      <c r="E57" s="16">
        <f t="shared" si="0"/>
        <v>1937.495417064466</v>
      </c>
    </row>
    <row r="58" spans="1:5" ht="26.25" thickBot="1" x14ac:dyDescent="0.3">
      <c r="A58" s="13">
        <v>53</v>
      </c>
      <c r="B58" s="18" t="s">
        <v>57</v>
      </c>
      <c r="C58" s="6">
        <v>29900</v>
      </c>
      <c r="D58" s="6"/>
      <c r="E58" s="16">
        <f t="shared" si="0"/>
        <v>16145.795142203882</v>
      </c>
    </row>
    <row r="59" spans="1:5" ht="15.75" thickBot="1" x14ac:dyDescent="0.3">
      <c r="A59" s="13">
        <v>54</v>
      </c>
      <c r="B59" s="15" t="s">
        <v>58</v>
      </c>
      <c r="C59" s="6">
        <v>5980</v>
      </c>
      <c r="D59" s="6"/>
      <c r="E59" s="16">
        <f t="shared" si="0"/>
        <v>3229.1590284407766</v>
      </c>
    </row>
    <row r="60" spans="1:5" ht="15.75" thickBot="1" x14ac:dyDescent="0.3">
      <c r="A60" s="13">
        <v>55</v>
      </c>
      <c r="B60" s="15" t="s">
        <v>59</v>
      </c>
      <c r="C60" s="6">
        <v>11960</v>
      </c>
      <c r="D60" s="6"/>
      <c r="E60" s="16">
        <f t="shared" si="0"/>
        <v>6458.3180568815533</v>
      </c>
    </row>
    <row r="61" spans="1:5" ht="26.25" thickBot="1" x14ac:dyDescent="0.3">
      <c r="A61" s="13">
        <v>56</v>
      </c>
      <c r="B61" s="25" t="s">
        <v>60</v>
      </c>
      <c r="C61" s="19">
        <v>11960</v>
      </c>
      <c r="D61" s="19"/>
      <c r="E61" s="16">
        <f t="shared" si="0"/>
        <v>6458.3180568815533</v>
      </c>
    </row>
    <row r="62" spans="1:5" ht="26.25" thickBot="1" x14ac:dyDescent="0.3">
      <c r="A62" s="13">
        <v>57</v>
      </c>
      <c r="B62" s="15" t="s">
        <v>61</v>
      </c>
      <c r="C62" s="6">
        <v>6578</v>
      </c>
      <c r="D62" s="6"/>
      <c r="E62" s="16">
        <f t="shared" si="0"/>
        <v>3552.0749312848543</v>
      </c>
    </row>
    <row r="63" spans="1:5" ht="26.25" thickBot="1" x14ac:dyDescent="0.3">
      <c r="A63" s="13">
        <v>58</v>
      </c>
      <c r="B63" s="26" t="s">
        <v>62</v>
      </c>
      <c r="C63" s="20">
        <v>11960</v>
      </c>
      <c r="D63" s="20"/>
      <c r="E63" s="16">
        <f t="shared" si="0"/>
        <v>6458.3180568815533</v>
      </c>
    </row>
    <row r="64" spans="1:5" ht="39" thickBot="1" x14ac:dyDescent="0.3">
      <c r="A64" s="23">
        <v>59</v>
      </c>
      <c r="B64" s="27" t="s">
        <v>63</v>
      </c>
      <c r="C64" s="6">
        <v>17940</v>
      </c>
      <c r="D64" s="6"/>
      <c r="E64" s="16">
        <f t="shared" si="0"/>
        <v>9687.477085322329</v>
      </c>
    </row>
    <row r="65" spans="1:5" ht="26.25" thickBot="1" x14ac:dyDescent="0.3">
      <c r="A65" s="13">
        <v>60</v>
      </c>
      <c r="B65" s="18" t="s">
        <v>64</v>
      </c>
      <c r="C65" s="19">
        <v>17940</v>
      </c>
      <c r="D65" s="19"/>
      <c r="E65" s="16">
        <f t="shared" si="0"/>
        <v>9687.477085322329</v>
      </c>
    </row>
    <row r="66" spans="1:5" ht="15.75" thickBot="1" x14ac:dyDescent="0.3">
      <c r="A66" s="13">
        <v>61</v>
      </c>
      <c r="B66" s="15" t="s">
        <v>65</v>
      </c>
      <c r="C66" s="19">
        <v>17940</v>
      </c>
      <c r="D66" s="19"/>
      <c r="E66" s="16">
        <f t="shared" si="0"/>
        <v>9687.477085322329</v>
      </c>
    </row>
    <row r="67" spans="1:5" ht="15.75" thickBot="1" x14ac:dyDescent="0.3">
      <c r="A67" s="13">
        <v>62</v>
      </c>
      <c r="B67" s="15" t="s">
        <v>66</v>
      </c>
      <c r="C67" s="6">
        <v>5980</v>
      </c>
      <c r="D67" s="6"/>
      <c r="E67" s="16">
        <f t="shared" si="0"/>
        <v>3229.1590284407766</v>
      </c>
    </row>
    <row r="68" spans="1:5" ht="30.75" thickBot="1" x14ac:dyDescent="0.3">
      <c r="A68" s="13">
        <v>63</v>
      </c>
      <c r="B68" s="15" t="s">
        <v>67</v>
      </c>
      <c r="C68" s="10">
        <v>8372</v>
      </c>
      <c r="D68" s="10"/>
      <c r="E68" s="16">
        <f t="shared" si="0"/>
        <v>4520.8226398170873</v>
      </c>
    </row>
    <row r="69" spans="1:5" ht="26.25" thickBot="1" x14ac:dyDescent="0.3">
      <c r="A69" s="13">
        <v>64</v>
      </c>
      <c r="B69" s="18" t="s">
        <v>68</v>
      </c>
      <c r="C69" s="6">
        <v>5980</v>
      </c>
      <c r="D69" s="6"/>
      <c r="E69" s="16">
        <f t="shared" si="0"/>
        <v>3229.1590284407766</v>
      </c>
    </row>
    <row r="70" spans="1:5" ht="26.25" thickBot="1" x14ac:dyDescent="0.3">
      <c r="A70" s="13">
        <v>65</v>
      </c>
      <c r="B70" s="15" t="s">
        <v>69</v>
      </c>
      <c r="C70" s="10">
        <v>5980</v>
      </c>
      <c r="D70" s="10"/>
      <c r="E70" s="16">
        <f t="shared" si="0"/>
        <v>3229.1590284407766</v>
      </c>
    </row>
    <row r="71" spans="1:5" ht="15.75" thickBot="1" x14ac:dyDescent="0.3">
      <c r="A71" s="13">
        <v>66</v>
      </c>
      <c r="B71" s="18" t="s">
        <v>70</v>
      </c>
      <c r="C71" s="6">
        <v>5980</v>
      </c>
      <c r="D71" s="6"/>
      <c r="E71" s="16">
        <f t="shared" si="0"/>
        <v>3229.1590284407766</v>
      </c>
    </row>
    <row r="72" spans="1:5" ht="26.25" thickBot="1" x14ac:dyDescent="0.3">
      <c r="A72" s="13">
        <v>67</v>
      </c>
      <c r="B72" s="15" t="s">
        <v>71</v>
      </c>
      <c r="C72" s="10">
        <v>5980</v>
      </c>
      <c r="D72" s="10"/>
      <c r="E72" s="16">
        <f t="shared" ref="E72:E135" si="1">14721000/27261457*C72</f>
        <v>3229.1590284407766</v>
      </c>
    </row>
    <row r="73" spans="1:5" ht="26.25" thickBot="1" x14ac:dyDescent="0.3">
      <c r="A73" s="13">
        <v>68</v>
      </c>
      <c r="B73" s="18" t="s">
        <v>72</v>
      </c>
      <c r="C73" s="6">
        <v>3588</v>
      </c>
      <c r="D73" s="6"/>
      <c r="E73" s="16">
        <f t="shared" si="1"/>
        <v>1937.495417064466</v>
      </c>
    </row>
    <row r="74" spans="1:5" ht="30.75" thickBot="1" x14ac:dyDescent="0.3">
      <c r="A74" s="13">
        <v>69</v>
      </c>
      <c r="B74" s="17" t="s">
        <v>73</v>
      </c>
      <c r="C74" s="6">
        <v>11960</v>
      </c>
      <c r="D74" s="6"/>
      <c r="E74" s="16">
        <f t="shared" si="1"/>
        <v>6458.3180568815533</v>
      </c>
    </row>
    <row r="75" spans="1:5" ht="30.75" thickBot="1" x14ac:dyDescent="0.3">
      <c r="A75" s="13">
        <v>70</v>
      </c>
      <c r="B75" s="17" t="s">
        <v>74</v>
      </c>
      <c r="C75" s="6">
        <v>7000</v>
      </c>
      <c r="D75" s="6"/>
      <c r="E75" s="16">
        <f t="shared" si="1"/>
        <v>3779.9520399808421</v>
      </c>
    </row>
    <row r="76" spans="1:5" ht="30.75" thickBot="1" x14ac:dyDescent="0.3">
      <c r="A76" s="13">
        <v>71</v>
      </c>
      <c r="B76" s="17" t="s">
        <v>75</v>
      </c>
      <c r="C76" s="19">
        <v>23920</v>
      </c>
      <c r="D76" s="19"/>
      <c r="E76" s="16">
        <f t="shared" si="1"/>
        <v>12916.636113763107</v>
      </c>
    </row>
    <row r="77" spans="1:5" ht="30.75" thickBot="1" x14ac:dyDescent="0.3">
      <c r="A77" s="13">
        <v>72</v>
      </c>
      <c r="B77" s="17" t="s">
        <v>76</v>
      </c>
      <c r="C77" s="6">
        <v>5980</v>
      </c>
      <c r="D77" s="6"/>
      <c r="E77" s="16">
        <f t="shared" si="1"/>
        <v>3229.1590284407766</v>
      </c>
    </row>
    <row r="78" spans="1:5" ht="26.25" thickBot="1" x14ac:dyDescent="0.3">
      <c r="A78" s="13">
        <v>73</v>
      </c>
      <c r="B78" s="15" t="s">
        <v>77</v>
      </c>
      <c r="C78" s="10">
        <v>5980</v>
      </c>
      <c r="D78" s="10"/>
      <c r="E78" s="16">
        <f t="shared" si="1"/>
        <v>3229.1590284407766</v>
      </c>
    </row>
    <row r="79" spans="1:5" ht="15.75" thickBot="1" x14ac:dyDescent="0.3">
      <c r="A79" s="13">
        <v>74</v>
      </c>
      <c r="B79" s="18" t="s">
        <v>78</v>
      </c>
      <c r="C79" s="6">
        <v>17940</v>
      </c>
      <c r="D79" s="6"/>
      <c r="E79" s="16">
        <f t="shared" si="1"/>
        <v>9687.477085322329</v>
      </c>
    </row>
    <row r="80" spans="1:5" ht="15.75" thickBot="1" x14ac:dyDescent="0.3">
      <c r="A80" s="13">
        <v>75</v>
      </c>
      <c r="B80" s="15" t="s">
        <v>79</v>
      </c>
      <c r="C80" s="10">
        <v>2392</v>
      </c>
      <c r="D80" s="10"/>
      <c r="E80" s="16">
        <f t="shared" si="1"/>
        <v>1291.6636113763107</v>
      </c>
    </row>
    <row r="81" spans="1:6" ht="15.75" thickBot="1" x14ac:dyDescent="0.3">
      <c r="A81" s="13">
        <v>76</v>
      </c>
      <c r="B81" s="17" t="s">
        <v>80</v>
      </c>
      <c r="C81" s="10">
        <v>11960</v>
      </c>
      <c r="D81" s="10"/>
      <c r="E81" s="16">
        <f t="shared" si="1"/>
        <v>6458.3180568815533</v>
      </c>
    </row>
    <row r="82" spans="1:6" ht="15.75" thickBot="1" x14ac:dyDescent="0.3">
      <c r="A82" s="13">
        <v>77</v>
      </c>
      <c r="B82" s="17" t="s">
        <v>81</v>
      </c>
      <c r="C82" s="10">
        <v>3588</v>
      </c>
      <c r="D82" s="10"/>
      <c r="E82" s="16">
        <f t="shared" si="1"/>
        <v>1937.495417064466</v>
      </c>
    </row>
    <row r="83" spans="1:6" ht="15.75" thickBot="1" x14ac:dyDescent="0.3">
      <c r="A83" s="161" t="s">
        <v>82</v>
      </c>
      <c r="B83" s="162"/>
      <c r="C83" s="10"/>
      <c r="D83" s="10"/>
      <c r="E83" s="16">
        <v>0</v>
      </c>
    </row>
    <row r="84" spans="1:6" ht="26.25" thickBot="1" x14ac:dyDescent="0.3">
      <c r="A84" s="28">
        <v>78</v>
      </c>
      <c r="B84" s="15" t="s">
        <v>83</v>
      </c>
      <c r="C84" s="29">
        <v>3588</v>
      </c>
      <c r="D84" s="10"/>
      <c r="E84" s="16">
        <f t="shared" si="1"/>
        <v>1937.495417064466</v>
      </c>
    </row>
    <row r="85" spans="1:6" ht="26.25" thickBot="1" x14ac:dyDescent="0.3">
      <c r="A85" s="28">
        <v>79</v>
      </c>
      <c r="B85" s="15" t="s">
        <v>84</v>
      </c>
      <c r="C85" s="29">
        <v>5980</v>
      </c>
      <c r="D85" s="10"/>
      <c r="E85" s="16">
        <f t="shared" si="1"/>
        <v>3229.1590284407766</v>
      </c>
    </row>
    <row r="86" spans="1:6" ht="26.25" thickBot="1" x14ac:dyDescent="0.3">
      <c r="A86" s="28">
        <v>80</v>
      </c>
      <c r="B86" s="15" t="s">
        <v>85</v>
      </c>
      <c r="C86" s="29">
        <v>11960</v>
      </c>
      <c r="D86" s="10"/>
      <c r="E86" s="16">
        <f t="shared" si="1"/>
        <v>6458.3180568815533</v>
      </c>
    </row>
    <row r="87" spans="1:6" ht="26.25" thickBot="1" x14ac:dyDescent="0.3">
      <c r="A87" s="28">
        <v>81</v>
      </c>
      <c r="B87" s="15" t="s">
        <v>86</v>
      </c>
      <c r="C87" s="29">
        <v>9568</v>
      </c>
      <c r="D87" s="10"/>
      <c r="E87" s="16">
        <f t="shared" si="1"/>
        <v>5166.6544455052426</v>
      </c>
    </row>
    <row r="88" spans="1:6" ht="45.75" thickBot="1" x14ac:dyDescent="0.3">
      <c r="A88" s="28">
        <v>82</v>
      </c>
      <c r="B88" s="17" t="s">
        <v>87</v>
      </c>
      <c r="C88" s="30">
        <v>29900</v>
      </c>
      <c r="D88" s="19"/>
      <c r="E88" s="16">
        <f t="shared" si="1"/>
        <v>16145.795142203882</v>
      </c>
      <c r="F88" s="31"/>
    </row>
    <row r="89" spans="1:6" ht="30.75" thickBot="1" x14ac:dyDescent="0.3">
      <c r="A89" s="28">
        <v>83</v>
      </c>
      <c r="B89" s="17" t="s">
        <v>88</v>
      </c>
      <c r="C89" s="29">
        <v>11960</v>
      </c>
      <c r="D89" s="10"/>
      <c r="E89" s="16">
        <f t="shared" si="1"/>
        <v>6458.3180568815533</v>
      </c>
      <c r="F89" s="31"/>
    </row>
    <row r="90" spans="1:6" ht="45.75" thickBot="1" x14ac:dyDescent="0.3">
      <c r="A90" s="28">
        <v>84</v>
      </c>
      <c r="B90" s="17" t="s">
        <v>89</v>
      </c>
      <c r="C90" s="6">
        <v>11960</v>
      </c>
      <c r="D90" s="6"/>
      <c r="E90" s="16">
        <f t="shared" si="1"/>
        <v>6458.3180568815533</v>
      </c>
      <c r="F90" s="31"/>
    </row>
    <row r="91" spans="1:6" ht="26.25" thickBot="1" x14ac:dyDescent="0.3">
      <c r="A91" s="28">
        <v>85</v>
      </c>
      <c r="B91" s="15" t="s">
        <v>90</v>
      </c>
      <c r="C91" s="10">
        <v>3588</v>
      </c>
      <c r="D91" s="10"/>
      <c r="E91" s="16">
        <f t="shared" si="1"/>
        <v>1937.495417064466</v>
      </c>
    </row>
    <row r="92" spans="1:6" ht="26.25" thickBot="1" x14ac:dyDescent="0.3">
      <c r="A92" s="28">
        <v>86</v>
      </c>
      <c r="B92" s="15" t="s">
        <v>91</v>
      </c>
      <c r="C92" s="6">
        <v>8372</v>
      </c>
      <c r="D92" s="6"/>
      <c r="E92" s="16">
        <f t="shared" si="1"/>
        <v>4520.8226398170873</v>
      </c>
    </row>
    <row r="93" spans="1:6" ht="26.25" thickBot="1" x14ac:dyDescent="0.3">
      <c r="A93" s="28">
        <v>87</v>
      </c>
      <c r="B93" s="15" t="s">
        <v>92</v>
      </c>
      <c r="C93" s="10">
        <v>5980</v>
      </c>
      <c r="D93" s="10"/>
      <c r="E93" s="16">
        <f t="shared" si="1"/>
        <v>3229.1590284407766</v>
      </c>
    </row>
    <row r="94" spans="1:6" ht="26.25" thickBot="1" x14ac:dyDescent="0.3">
      <c r="A94" s="28">
        <v>88</v>
      </c>
      <c r="B94" s="15" t="s">
        <v>93</v>
      </c>
      <c r="C94" s="29">
        <v>2392</v>
      </c>
      <c r="D94" s="6"/>
      <c r="E94" s="16">
        <f t="shared" si="1"/>
        <v>1291.6636113763107</v>
      </c>
    </row>
    <row r="95" spans="1:6" ht="26.25" thickBot="1" x14ac:dyDescent="0.3">
      <c r="A95" s="28">
        <v>89</v>
      </c>
      <c r="B95" s="15" t="s">
        <v>94</v>
      </c>
      <c r="C95" s="29">
        <v>1840</v>
      </c>
      <c r="D95" s="10"/>
      <c r="E95" s="16">
        <f t="shared" si="1"/>
        <v>993.5873933663928</v>
      </c>
    </row>
    <row r="96" spans="1:6" ht="39" thickBot="1" x14ac:dyDescent="0.3">
      <c r="A96" s="28">
        <v>90</v>
      </c>
      <c r="B96" s="15" t="s">
        <v>95</v>
      </c>
      <c r="C96" s="32">
        <v>1196</v>
      </c>
      <c r="D96" s="6"/>
      <c r="E96" s="16">
        <f t="shared" si="1"/>
        <v>645.83180568815533</v>
      </c>
    </row>
    <row r="97" spans="1:7" ht="26.25" thickBot="1" x14ac:dyDescent="0.3">
      <c r="A97" s="28">
        <v>91</v>
      </c>
      <c r="B97" s="15" t="s">
        <v>96</v>
      </c>
      <c r="C97" s="32">
        <v>1196</v>
      </c>
      <c r="D97" s="10"/>
      <c r="E97" s="16">
        <f t="shared" si="1"/>
        <v>645.83180568815533</v>
      </c>
    </row>
    <row r="98" spans="1:7" ht="26.25" thickBot="1" x14ac:dyDescent="0.3">
      <c r="A98" s="28">
        <v>92</v>
      </c>
      <c r="B98" s="15" t="s">
        <v>97</v>
      </c>
      <c r="C98" s="29">
        <v>5980</v>
      </c>
      <c r="D98" s="6"/>
      <c r="E98" s="16">
        <f t="shared" si="1"/>
        <v>3229.1590284407766</v>
      </c>
    </row>
    <row r="99" spans="1:7" ht="26.25" thickBot="1" x14ac:dyDescent="0.3">
      <c r="A99" s="28">
        <v>93</v>
      </c>
      <c r="B99" s="15" t="s">
        <v>98</v>
      </c>
      <c r="C99" s="29">
        <v>5980</v>
      </c>
      <c r="D99" s="10"/>
      <c r="E99" s="16">
        <f t="shared" si="1"/>
        <v>3229.1590284407766</v>
      </c>
    </row>
    <row r="100" spans="1:7" ht="26.25" thickBot="1" x14ac:dyDescent="0.3">
      <c r="A100" s="28">
        <v>94</v>
      </c>
      <c r="B100" s="15" t="s">
        <v>99</v>
      </c>
      <c r="C100" s="29">
        <v>23920</v>
      </c>
      <c r="D100" s="6"/>
      <c r="E100" s="16">
        <f t="shared" si="1"/>
        <v>12916.636113763107</v>
      </c>
    </row>
    <row r="101" spans="1:7" ht="30.75" thickBot="1" x14ac:dyDescent="0.3">
      <c r="A101" s="28">
        <v>95</v>
      </c>
      <c r="B101" s="17" t="s">
        <v>100</v>
      </c>
      <c r="C101" s="29">
        <v>5980</v>
      </c>
      <c r="D101" s="10"/>
      <c r="E101" s="16">
        <f t="shared" si="1"/>
        <v>3229.1590284407766</v>
      </c>
    </row>
    <row r="102" spans="1:7" ht="26.25" thickBot="1" x14ac:dyDescent="0.3">
      <c r="A102" s="28">
        <v>96</v>
      </c>
      <c r="B102" s="15" t="s">
        <v>101</v>
      </c>
      <c r="C102" s="29">
        <v>2392</v>
      </c>
      <c r="D102" s="6"/>
      <c r="E102" s="16">
        <f t="shared" si="1"/>
        <v>1291.6636113763107</v>
      </c>
    </row>
    <row r="103" spans="1:7" ht="26.25" thickBot="1" x14ac:dyDescent="0.3">
      <c r="A103" s="28">
        <v>97</v>
      </c>
      <c r="B103" s="15" t="s">
        <v>102</v>
      </c>
      <c r="C103" s="29">
        <v>5980</v>
      </c>
      <c r="D103" s="10"/>
      <c r="E103" s="16">
        <f t="shared" si="1"/>
        <v>3229.1590284407766</v>
      </c>
    </row>
    <row r="104" spans="1:7" ht="26.25" thickBot="1" x14ac:dyDescent="0.3">
      <c r="A104" s="28">
        <v>98</v>
      </c>
      <c r="B104" s="15" t="s">
        <v>103</v>
      </c>
      <c r="C104" s="29">
        <v>5980</v>
      </c>
      <c r="D104" s="20"/>
      <c r="E104" s="16">
        <f t="shared" si="1"/>
        <v>3229.1590284407766</v>
      </c>
    </row>
    <row r="105" spans="1:7" ht="26.25" thickBot="1" x14ac:dyDescent="0.3">
      <c r="A105" s="28">
        <v>99</v>
      </c>
      <c r="B105" s="15" t="s">
        <v>104</v>
      </c>
      <c r="C105" s="29">
        <v>5980</v>
      </c>
      <c r="D105" s="20"/>
      <c r="E105" s="16">
        <f t="shared" si="1"/>
        <v>3229.1590284407766</v>
      </c>
    </row>
    <row r="106" spans="1:7" ht="26.25" thickBot="1" x14ac:dyDescent="0.3">
      <c r="A106" s="28">
        <v>100</v>
      </c>
      <c r="B106" s="15" t="s">
        <v>105</v>
      </c>
      <c r="C106" s="29">
        <v>16744</v>
      </c>
      <c r="D106" s="6"/>
      <c r="E106" s="16">
        <f t="shared" si="1"/>
        <v>9041.6452796341746</v>
      </c>
      <c r="F106" s="31"/>
    </row>
    <row r="107" spans="1:7" ht="26.25" thickBot="1" x14ac:dyDescent="0.3">
      <c r="A107" s="28">
        <v>101</v>
      </c>
      <c r="B107" s="15" t="s">
        <v>106</v>
      </c>
      <c r="C107" s="29">
        <v>1196</v>
      </c>
      <c r="D107" s="19"/>
      <c r="E107" s="16">
        <f t="shared" si="1"/>
        <v>645.83180568815533</v>
      </c>
      <c r="F107" s="31"/>
    </row>
    <row r="108" spans="1:7" ht="30.75" thickBot="1" x14ac:dyDescent="0.3">
      <c r="A108" s="28">
        <v>102</v>
      </c>
      <c r="B108" s="17" t="s">
        <v>107</v>
      </c>
      <c r="C108" s="29">
        <v>11960</v>
      </c>
      <c r="D108" s="10"/>
      <c r="E108" s="16">
        <f t="shared" si="1"/>
        <v>6458.3180568815533</v>
      </c>
      <c r="F108" s="31"/>
    </row>
    <row r="109" spans="1:7" ht="30.75" thickBot="1" x14ac:dyDescent="0.3">
      <c r="A109" s="28">
        <v>103</v>
      </c>
      <c r="B109" s="17" t="s">
        <v>108</v>
      </c>
      <c r="C109" s="29">
        <v>11960</v>
      </c>
      <c r="D109" s="6"/>
      <c r="E109" s="16">
        <f t="shared" si="1"/>
        <v>6458.3180568815533</v>
      </c>
      <c r="F109" s="31"/>
      <c r="G109" s="31"/>
    </row>
    <row r="110" spans="1:7" ht="26.25" thickBot="1" x14ac:dyDescent="0.3">
      <c r="A110" s="33">
        <v>104</v>
      </c>
      <c r="B110" s="34" t="s">
        <v>109</v>
      </c>
      <c r="C110" s="35">
        <v>5980</v>
      </c>
      <c r="D110" s="10"/>
      <c r="E110" s="16">
        <f t="shared" si="1"/>
        <v>3229.1590284407766</v>
      </c>
      <c r="F110" s="31"/>
    </row>
    <row r="111" spans="1:7" ht="30.75" thickBot="1" x14ac:dyDescent="0.3">
      <c r="A111" s="28">
        <v>105</v>
      </c>
      <c r="B111" s="17" t="s">
        <v>110</v>
      </c>
      <c r="C111" s="29">
        <v>5980</v>
      </c>
      <c r="D111" s="6"/>
      <c r="E111" s="16">
        <f t="shared" si="1"/>
        <v>3229.1590284407766</v>
      </c>
      <c r="F111" s="31"/>
    </row>
    <row r="112" spans="1:7" ht="26.25" thickBot="1" x14ac:dyDescent="0.3">
      <c r="A112" s="28">
        <v>106</v>
      </c>
      <c r="B112" s="15" t="s">
        <v>111</v>
      </c>
      <c r="C112" s="32">
        <v>1196</v>
      </c>
      <c r="D112" s="10"/>
      <c r="E112" s="16">
        <f t="shared" si="1"/>
        <v>645.83180568815533</v>
      </c>
    </row>
    <row r="113" spans="1:5" ht="15.75" thickBot="1" x14ac:dyDescent="0.3">
      <c r="A113" s="161" t="s">
        <v>112</v>
      </c>
      <c r="B113" s="162"/>
      <c r="C113" s="6"/>
      <c r="D113" s="6"/>
      <c r="E113" s="16">
        <f t="shared" si="1"/>
        <v>0</v>
      </c>
    </row>
    <row r="114" spans="1:5" ht="26.25" thickBot="1" x14ac:dyDescent="0.3">
      <c r="A114" s="28">
        <v>107</v>
      </c>
      <c r="B114" s="15" t="s">
        <v>113</v>
      </c>
      <c r="C114" s="29">
        <v>11960</v>
      </c>
      <c r="D114" s="10"/>
      <c r="E114" s="16">
        <f t="shared" si="1"/>
        <v>6458.3180568815533</v>
      </c>
    </row>
    <row r="115" spans="1:5" ht="15.75" thickBot="1" x14ac:dyDescent="0.3">
      <c r="A115" s="28">
        <v>108</v>
      </c>
      <c r="B115" s="15" t="s">
        <v>114</v>
      </c>
      <c r="C115" s="29">
        <v>11960</v>
      </c>
      <c r="D115" s="6"/>
      <c r="E115" s="16">
        <f t="shared" si="1"/>
        <v>6458.3180568815533</v>
      </c>
    </row>
    <row r="116" spans="1:5" ht="26.25" thickBot="1" x14ac:dyDescent="0.3">
      <c r="A116" s="28">
        <v>109</v>
      </c>
      <c r="B116" s="15" t="s">
        <v>115</v>
      </c>
      <c r="C116" s="29">
        <v>9568</v>
      </c>
      <c r="D116" s="10"/>
      <c r="E116" s="16">
        <f t="shared" si="1"/>
        <v>5166.6544455052426</v>
      </c>
    </row>
    <row r="117" spans="1:5" ht="26.25" thickBot="1" x14ac:dyDescent="0.3">
      <c r="A117" s="28">
        <v>110</v>
      </c>
      <c r="B117" s="15" t="s">
        <v>116</v>
      </c>
      <c r="C117" s="29">
        <v>2392</v>
      </c>
      <c r="D117" s="6"/>
      <c r="E117" s="16">
        <f t="shared" si="1"/>
        <v>1291.6636113763107</v>
      </c>
    </row>
    <row r="118" spans="1:5" ht="30.75" thickBot="1" x14ac:dyDescent="0.3">
      <c r="A118" s="28">
        <v>111</v>
      </c>
      <c r="B118" s="17" t="s">
        <v>117</v>
      </c>
      <c r="C118" s="29">
        <v>23920</v>
      </c>
      <c r="D118" s="10"/>
      <c r="E118" s="16">
        <f t="shared" si="1"/>
        <v>12916.636113763107</v>
      </c>
    </row>
    <row r="119" spans="1:5" ht="30.75" thickBot="1" x14ac:dyDescent="0.3">
      <c r="A119" s="28">
        <v>112</v>
      </c>
      <c r="B119" s="17" t="s">
        <v>118</v>
      </c>
      <c r="C119" s="29">
        <v>11960</v>
      </c>
      <c r="D119" s="6"/>
      <c r="E119" s="16">
        <f t="shared" si="1"/>
        <v>6458.3180568815533</v>
      </c>
    </row>
    <row r="120" spans="1:5" ht="26.25" thickBot="1" x14ac:dyDescent="0.3">
      <c r="A120" s="28">
        <v>113</v>
      </c>
      <c r="B120" s="15" t="s">
        <v>119</v>
      </c>
      <c r="C120" s="29">
        <v>23920</v>
      </c>
      <c r="D120" s="10"/>
      <c r="E120" s="16">
        <f t="shared" si="1"/>
        <v>12916.636113763107</v>
      </c>
    </row>
    <row r="121" spans="1:5" ht="26.25" thickBot="1" x14ac:dyDescent="0.3">
      <c r="A121" s="28">
        <v>114</v>
      </c>
      <c r="B121" s="15" t="s">
        <v>120</v>
      </c>
      <c r="C121" s="29">
        <v>17940</v>
      </c>
      <c r="D121" s="6"/>
      <c r="E121" s="16">
        <f t="shared" si="1"/>
        <v>9687.477085322329</v>
      </c>
    </row>
    <row r="122" spans="1:5" ht="30.75" thickBot="1" x14ac:dyDescent="0.3">
      <c r="A122" s="28">
        <v>115</v>
      </c>
      <c r="B122" s="17" t="s">
        <v>121</v>
      </c>
      <c r="C122" s="29">
        <v>23920</v>
      </c>
      <c r="D122" s="19"/>
      <c r="E122" s="16">
        <f t="shared" si="1"/>
        <v>12916.636113763107</v>
      </c>
    </row>
    <row r="123" spans="1:5" ht="30.75" thickBot="1" x14ac:dyDescent="0.3">
      <c r="A123" s="28">
        <v>116</v>
      </c>
      <c r="B123" s="17" t="s">
        <v>122</v>
      </c>
      <c r="C123" s="29">
        <v>14352</v>
      </c>
      <c r="D123" s="10"/>
      <c r="E123" s="16">
        <f t="shared" si="1"/>
        <v>7749.9816682578639</v>
      </c>
    </row>
    <row r="124" spans="1:5" ht="30.75" thickBot="1" x14ac:dyDescent="0.3">
      <c r="A124" s="28">
        <v>117</v>
      </c>
      <c r="B124" s="17" t="s">
        <v>123</v>
      </c>
      <c r="C124" s="29">
        <v>23920</v>
      </c>
      <c r="D124" s="6"/>
      <c r="E124" s="16">
        <f t="shared" si="1"/>
        <v>12916.636113763107</v>
      </c>
    </row>
    <row r="125" spans="1:5" ht="30.75" thickBot="1" x14ac:dyDescent="0.3">
      <c r="A125" s="28">
        <v>118</v>
      </c>
      <c r="B125" s="17" t="s">
        <v>124</v>
      </c>
      <c r="C125" s="29">
        <v>29900</v>
      </c>
      <c r="D125" s="10"/>
      <c r="E125" s="16">
        <f t="shared" si="1"/>
        <v>16145.795142203882</v>
      </c>
    </row>
    <row r="126" spans="1:5" ht="30.75" thickBot="1" x14ac:dyDescent="0.3">
      <c r="A126" s="28">
        <v>119</v>
      </c>
      <c r="B126" s="17" t="s">
        <v>125</v>
      </c>
      <c r="C126" s="29">
        <v>23920</v>
      </c>
      <c r="D126" s="6"/>
      <c r="E126" s="16">
        <f t="shared" si="1"/>
        <v>12916.636113763107</v>
      </c>
    </row>
    <row r="127" spans="1:5" ht="26.25" thickBot="1" x14ac:dyDescent="0.3">
      <c r="A127" s="28">
        <v>120</v>
      </c>
      <c r="B127" s="15" t="s">
        <v>126</v>
      </c>
      <c r="C127" s="29">
        <v>3588</v>
      </c>
      <c r="D127" s="10"/>
      <c r="E127" s="16">
        <f t="shared" si="1"/>
        <v>1937.495417064466</v>
      </c>
    </row>
    <row r="128" spans="1:5" ht="30.75" thickBot="1" x14ac:dyDescent="0.3">
      <c r="A128" s="28">
        <v>121</v>
      </c>
      <c r="B128" s="17" t="s">
        <v>127</v>
      </c>
      <c r="C128" s="29">
        <v>23920</v>
      </c>
      <c r="D128" s="6"/>
      <c r="E128" s="16">
        <f t="shared" si="1"/>
        <v>12916.636113763107</v>
      </c>
    </row>
    <row r="129" spans="1:5" ht="30.75" thickBot="1" x14ac:dyDescent="0.3">
      <c r="A129" s="28">
        <v>122</v>
      </c>
      <c r="B129" s="17" t="s">
        <v>128</v>
      </c>
      <c r="C129" s="29">
        <v>3588</v>
      </c>
      <c r="D129" s="10"/>
      <c r="E129" s="16">
        <f t="shared" si="1"/>
        <v>1937.495417064466</v>
      </c>
    </row>
    <row r="130" spans="1:5" ht="30.75" thickBot="1" x14ac:dyDescent="0.3">
      <c r="A130" s="28">
        <v>123</v>
      </c>
      <c r="B130" s="17" t="s">
        <v>129</v>
      </c>
      <c r="C130" s="29">
        <v>9568</v>
      </c>
      <c r="D130" s="6"/>
      <c r="E130" s="16">
        <f t="shared" si="1"/>
        <v>5166.6544455052426</v>
      </c>
    </row>
    <row r="131" spans="1:5" ht="30.75" thickBot="1" x14ac:dyDescent="0.3">
      <c r="A131" s="28">
        <v>124</v>
      </c>
      <c r="B131" s="17" t="s">
        <v>130</v>
      </c>
      <c r="C131" s="29">
        <v>8372</v>
      </c>
      <c r="D131" s="10"/>
      <c r="E131" s="16">
        <f t="shared" si="1"/>
        <v>4520.8226398170873</v>
      </c>
    </row>
    <row r="132" spans="1:5" ht="26.25" thickBot="1" x14ac:dyDescent="0.3">
      <c r="A132" s="28">
        <v>125</v>
      </c>
      <c r="B132" s="15" t="s">
        <v>131</v>
      </c>
      <c r="C132" s="29">
        <v>5980</v>
      </c>
      <c r="D132" s="6"/>
      <c r="E132" s="16">
        <f t="shared" si="1"/>
        <v>3229.1590284407766</v>
      </c>
    </row>
    <row r="133" spans="1:5" ht="15.75" thickBot="1" x14ac:dyDescent="0.3">
      <c r="A133" s="28">
        <v>126</v>
      </c>
      <c r="B133" s="15" t="s">
        <v>132</v>
      </c>
      <c r="C133" s="29">
        <v>5980</v>
      </c>
      <c r="D133" s="10"/>
      <c r="E133" s="16">
        <f t="shared" si="1"/>
        <v>3229.1590284407766</v>
      </c>
    </row>
    <row r="134" spans="1:5" ht="15.75" thickBot="1" x14ac:dyDescent="0.3">
      <c r="A134" s="28">
        <v>127</v>
      </c>
      <c r="B134" s="17" t="s">
        <v>133</v>
      </c>
      <c r="C134" s="29">
        <v>5980</v>
      </c>
      <c r="D134" s="6"/>
      <c r="E134" s="16">
        <f t="shared" si="1"/>
        <v>3229.1590284407766</v>
      </c>
    </row>
    <row r="135" spans="1:5" ht="26.25" thickBot="1" x14ac:dyDescent="0.3">
      <c r="A135" s="28">
        <v>128</v>
      </c>
      <c r="B135" s="15" t="s">
        <v>134</v>
      </c>
      <c r="C135" s="29">
        <v>9568</v>
      </c>
      <c r="D135" s="10"/>
      <c r="E135" s="16">
        <f t="shared" si="1"/>
        <v>5166.6544455052426</v>
      </c>
    </row>
    <row r="136" spans="1:5" ht="30.75" thickBot="1" x14ac:dyDescent="0.3">
      <c r="A136" s="28">
        <v>129</v>
      </c>
      <c r="B136" s="17" t="s">
        <v>135</v>
      </c>
      <c r="C136" s="29">
        <v>23920</v>
      </c>
      <c r="D136" s="6"/>
      <c r="E136" s="16">
        <f t="shared" ref="E136:E199" si="2">14721000/27261457*C136</f>
        <v>12916.636113763107</v>
      </c>
    </row>
    <row r="137" spans="1:5" ht="30.75" thickBot="1" x14ac:dyDescent="0.3">
      <c r="A137" s="28">
        <v>130</v>
      </c>
      <c r="B137" s="17" t="s">
        <v>136</v>
      </c>
      <c r="C137" s="36">
        <v>16744</v>
      </c>
      <c r="D137" s="10"/>
      <c r="E137" s="16">
        <f t="shared" si="2"/>
        <v>9041.6452796341746</v>
      </c>
    </row>
    <row r="138" spans="1:5" ht="30.75" thickBot="1" x14ac:dyDescent="0.3">
      <c r="A138" s="28">
        <v>131</v>
      </c>
      <c r="B138" s="17" t="s">
        <v>137</v>
      </c>
      <c r="C138" s="37">
        <v>23920</v>
      </c>
      <c r="D138" s="6"/>
      <c r="E138" s="16">
        <f t="shared" si="2"/>
        <v>12916.636113763107</v>
      </c>
    </row>
    <row r="139" spans="1:5" ht="15.75" thickBot="1" x14ac:dyDescent="0.3">
      <c r="A139" s="28">
        <v>132</v>
      </c>
      <c r="B139" s="17" t="s">
        <v>138</v>
      </c>
      <c r="C139" s="29">
        <v>23920</v>
      </c>
      <c r="D139" s="10"/>
      <c r="E139" s="16">
        <f t="shared" si="2"/>
        <v>12916.636113763107</v>
      </c>
    </row>
    <row r="140" spans="1:5" ht="26.25" thickBot="1" x14ac:dyDescent="0.3">
      <c r="A140" s="28">
        <v>133</v>
      </c>
      <c r="B140" s="15" t="s">
        <v>139</v>
      </c>
      <c r="C140" s="29">
        <v>9568</v>
      </c>
      <c r="D140" s="6"/>
      <c r="E140" s="16">
        <f t="shared" si="2"/>
        <v>5166.6544455052426</v>
      </c>
    </row>
    <row r="141" spans="1:5" ht="26.25" thickBot="1" x14ac:dyDescent="0.3">
      <c r="A141" s="28">
        <v>134</v>
      </c>
      <c r="B141" s="15" t="s">
        <v>140</v>
      </c>
      <c r="C141" s="36">
        <v>8372</v>
      </c>
      <c r="D141" s="10"/>
      <c r="E141" s="16">
        <f t="shared" si="2"/>
        <v>4520.8226398170873</v>
      </c>
    </row>
    <row r="142" spans="1:5" ht="15.75" thickBot="1" x14ac:dyDescent="0.3">
      <c r="A142" s="28">
        <v>135</v>
      </c>
      <c r="B142" s="15" t="s">
        <v>141</v>
      </c>
      <c r="C142" s="37">
        <v>14352</v>
      </c>
      <c r="D142" s="6"/>
      <c r="E142" s="16">
        <f t="shared" si="2"/>
        <v>7749.9816682578639</v>
      </c>
    </row>
    <row r="143" spans="1:5" ht="26.25" thickBot="1" x14ac:dyDescent="0.3">
      <c r="A143" s="28">
        <v>136</v>
      </c>
      <c r="B143" s="15" t="s">
        <v>142</v>
      </c>
      <c r="C143" s="29">
        <v>3588</v>
      </c>
      <c r="D143" s="10"/>
      <c r="E143" s="16">
        <f t="shared" si="2"/>
        <v>1937.495417064466</v>
      </c>
    </row>
    <row r="144" spans="1:5" ht="26.25" thickBot="1" x14ac:dyDescent="0.3">
      <c r="A144" s="28">
        <v>137</v>
      </c>
      <c r="B144" s="15" t="s">
        <v>143</v>
      </c>
      <c r="C144" s="29">
        <v>11960</v>
      </c>
      <c r="D144" s="6"/>
      <c r="E144" s="16">
        <f t="shared" si="2"/>
        <v>6458.3180568815533</v>
      </c>
    </row>
    <row r="145" spans="1:5" ht="26.25" thickBot="1" x14ac:dyDescent="0.3">
      <c r="A145" s="28">
        <v>138</v>
      </c>
      <c r="B145" s="15" t="s">
        <v>144</v>
      </c>
      <c r="C145" s="29">
        <v>3588</v>
      </c>
      <c r="D145" s="10"/>
      <c r="E145" s="16">
        <f t="shared" si="2"/>
        <v>1937.495417064466</v>
      </c>
    </row>
    <row r="146" spans="1:5" ht="26.25" thickBot="1" x14ac:dyDescent="0.3">
      <c r="A146" s="28">
        <v>139</v>
      </c>
      <c r="B146" s="15" t="s">
        <v>145</v>
      </c>
      <c r="C146" s="29">
        <v>4784</v>
      </c>
      <c r="D146" s="6"/>
      <c r="E146" s="16">
        <f t="shared" si="2"/>
        <v>2583.3272227526213</v>
      </c>
    </row>
    <row r="147" spans="1:5" ht="26.25" thickBot="1" x14ac:dyDescent="0.3">
      <c r="A147" s="28">
        <v>140</v>
      </c>
      <c r="B147" s="15" t="s">
        <v>146</v>
      </c>
      <c r="C147" s="29">
        <v>4784</v>
      </c>
      <c r="D147" s="10"/>
      <c r="E147" s="16">
        <f t="shared" si="2"/>
        <v>2583.3272227526213</v>
      </c>
    </row>
    <row r="148" spans="1:5" ht="26.25" thickBot="1" x14ac:dyDescent="0.3">
      <c r="A148" s="28">
        <v>141</v>
      </c>
      <c r="B148" s="15" t="s">
        <v>147</v>
      </c>
      <c r="C148" s="29">
        <v>2392</v>
      </c>
      <c r="D148" s="6"/>
      <c r="E148" s="16">
        <f t="shared" si="2"/>
        <v>1291.6636113763107</v>
      </c>
    </row>
    <row r="149" spans="1:5" ht="30.75" thickBot="1" x14ac:dyDescent="0.3">
      <c r="A149" s="28">
        <v>142</v>
      </c>
      <c r="B149" s="17" t="s">
        <v>148</v>
      </c>
      <c r="C149" s="29">
        <v>3588</v>
      </c>
      <c r="D149" s="10"/>
      <c r="E149" s="16">
        <f t="shared" si="2"/>
        <v>1937.495417064466</v>
      </c>
    </row>
    <row r="150" spans="1:5" ht="30.75" thickBot="1" x14ac:dyDescent="0.3">
      <c r="A150" s="28">
        <v>143</v>
      </c>
      <c r="B150" s="17" t="s">
        <v>149</v>
      </c>
      <c r="C150" s="29">
        <v>17940</v>
      </c>
      <c r="D150" s="6"/>
      <c r="E150" s="16">
        <f t="shared" si="2"/>
        <v>9687.477085322329</v>
      </c>
    </row>
    <row r="151" spans="1:5" ht="26.25" thickBot="1" x14ac:dyDescent="0.3">
      <c r="A151" s="28">
        <v>144</v>
      </c>
      <c r="B151" s="15" t="s">
        <v>150</v>
      </c>
      <c r="C151" s="29">
        <v>5980</v>
      </c>
      <c r="D151" s="10"/>
      <c r="E151" s="16">
        <f t="shared" si="2"/>
        <v>3229.1590284407766</v>
      </c>
    </row>
    <row r="152" spans="1:5" ht="15.75" thickBot="1" x14ac:dyDescent="0.3">
      <c r="A152" s="161" t="s">
        <v>151</v>
      </c>
      <c r="B152" s="162"/>
      <c r="C152" s="6"/>
      <c r="D152" s="6"/>
      <c r="E152" s="16"/>
    </row>
    <row r="153" spans="1:5" ht="26.25" thickBot="1" x14ac:dyDescent="0.3">
      <c r="A153" s="28">
        <v>145</v>
      </c>
      <c r="B153" s="15" t="s">
        <v>152</v>
      </c>
      <c r="C153" s="29">
        <v>11960</v>
      </c>
      <c r="D153" s="10"/>
      <c r="E153" s="16">
        <f t="shared" si="2"/>
        <v>6458.3180568815533</v>
      </c>
    </row>
    <row r="154" spans="1:5" ht="30.75" thickBot="1" x14ac:dyDescent="0.3">
      <c r="A154" s="28">
        <v>146</v>
      </c>
      <c r="B154" s="17" t="s">
        <v>153</v>
      </c>
      <c r="C154" s="29">
        <v>11960</v>
      </c>
      <c r="D154" s="6"/>
      <c r="E154" s="16">
        <f t="shared" si="2"/>
        <v>6458.3180568815533</v>
      </c>
    </row>
    <row r="155" spans="1:5" ht="26.25" thickBot="1" x14ac:dyDescent="0.3">
      <c r="A155" s="28">
        <v>147</v>
      </c>
      <c r="B155" s="15" t="s">
        <v>154</v>
      </c>
      <c r="C155" s="29">
        <v>11960</v>
      </c>
      <c r="D155" s="10"/>
      <c r="E155" s="16">
        <f t="shared" si="2"/>
        <v>6458.3180568815533</v>
      </c>
    </row>
    <row r="156" spans="1:5" ht="26.25" thickBot="1" x14ac:dyDescent="0.3">
      <c r="A156" s="28">
        <v>148</v>
      </c>
      <c r="B156" s="15" t="s">
        <v>155</v>
      </c>
      <c r="C156" s="29">
        <v>5980</v>
      </c>
      <c r="D156" s="6"/>
      <c r="E156" s="16">
        <f t="shared" si="2"/>
        <v>3229.1590284407766</v>
      </c>
    </row>
    <row r="157" spans="1:5" ht="26.25" thickBot="1" x14ac:dyDescent="0.3">
      <c r="A157" s="28">
        <v>149</v>
      </c>
      <c r="B157" s="15" t="s">
        <v>156</v>
      </c>
      <c r="C157" s="29">
        <v>3588</v>
      </c>
      <c r="D157" s="6"/>
      <c r="E157" s="16">
        <f t="shared" si="2"/>
        <v>1937.495417064466</v>
      </c>
    </row>
    <row r="158" spans="1:5" ht="26.25" thickBot="1" x14ac:dyDescent="0.3">
      <c r="A158" s="28">
        <v>150</v>
      </c>
      <c r="B158" s="15" t="s">
        <v>157</v>
      </c>
      <c r="C158" s="29">
        <v>2392</v>
      </c>
      <c r="D158" s="6"/>
      <c r="E158" s="16">
        <f t="shared" si="2"/>
        <v>1291.6636113763107</v>
      </c>
    </row>
    <row r="159" spans="1:5" ht="45.75" thickBot="1" x14ac:dyDescent="0.3">
      <c r="A159" s="28">
        <v>151</v>
      </c>
      <c r="B159" s="17" t="s">
        <v>158</v>
      </c>
      <c r="C159" s="29">
        <v>95680</v>
      </c>
      <c r="D159" s="19"/>
      <c r="E159" s="16">
        <f t="shared" si="2"/>
        <v>51666.544455052426</v>
      </c>
    </row>
    <row r="160" spans="1:5" ht="30.75" thickBot="1" x14ac:dyDescent="0.3">
      <c r="A160" s="28">
        <v>152</v>
      </c>
      <c r="B160" s="17" t="s">
        <v>159</v>
      </c>
      <c r="C160" s="29">
        <v>35880</v>
      </c>
      <c r="D160" s="10"/>
      <c r="E160" s="16">
        <f t="shared" si="2"/>
        <v>19374.954170644658</v>
      </c>
    </row>
    <row r="161" spans="1:5" ht="15.75" thickBot="1" x14ac:dyDescent="0.3">
      <c r="A161" s="28">
        <v>153</v>
      </c>
      <c r="B161" s="17" t="s">
        <v>160</v>
      </c>
      <c r="C161" s="29">
        <v>9568</v>
      </c>
      <c r="D161" s="6"/>
      <c r="E161" s="16">
        <f t="shared" si="2"/>
        <v>5166.6544455052426</v>
      </c>
    </row>
    <row r="162" spans="1:5" ht="15.75" thickBot="1" x14ac:dyDescent="0.3">
      <c r="A162" s="28">
        <v>154</v>
      </c>
      <c r="B162" s="17" t="s">
        <v>161</v>
      </c>
      <c r="C162" s="29">
        <v>9568</v>
      </c>
      <c r="D162" s="10"/>
      <c r="E162" s="16">
        <f t="shared" si="2"/>
        <v>5166.6544455052426</v>
      </c>
    </row>
    <row r="163" spans="1:5" ht="30.75" thickBot="1" x14ac:dyDescent="0.3">
      <c r="A163" s="28">
        <v>155</v>
      </c>
      <c r="B163" s="17" t="s">
        <v>162</v>
      </c>
      <c r="C163" s="29">
        <v>35880</v>
      </c>
      <c r="D163" s="6"/>
      <c r="E163" s="16">
        <f t="shared" si="2"/>
        <v>19374.954170644658</v>
      </c>
    </row>
    <row r="164" spans="1:5" ht="30.75" thickBot="1" x14ac:dyDescent="0.3">
      <c r="A164" s="28">
        <v>156</v>
      </c>
      <c r="B164" s="17" t="s">
        <v>163</v>
      </c>
      <c r="C164" s="29">
        <v>83720</v>
      </c>
      <c r="D164" s="10"/>
      <c r="E164" s="16">
        <f t="shared" si="2"/>
        <v>45208.226398170875</v>
      </c>
    </row>
    <row r="165" spans="1:5" ht="15.75" thickBot="1" x14ac:dyDescent="0.3">
      <c r="A165" s="28">
        <v>157</v>
      </c>
      <c r="B165" s="17" t="s">
        <v>164</v>
      </c>
      <c r="C165" s="29">
        <v>11960</v>
      </c>
      <c r="D165" s="6"/>
      <c r="E165" s="16">
        <f t="shared" si="2"/>
        <v>6458.3180568815533</v>
      </c>
    </row>
    <row r="166" spans="1:5" ht="30.75" thickBot="1" x14ac:dyDescent="0.3">
      <c r="A166" s="28">
        <v>158</v>
      </c>
      <c r="B166" s="17" t="s">
        <v>165</v>
      </c>
      <c r="C166" s="29">
        <v>3588</v>
      </c>
      <c r="D166" s="10"/>
      <c r="E166" s="16">
        <f t="shared" si="2"/>
        <v>1937.495417064466</v>
      </c>
    </row>
    <row r="167" spans="1:5" ht="30.75" thickBot="1" x14ac:dyDescent="0.3">
      <c r="A167" s="28">
        <v>159</v>
      </c>
      <c r="B167" s="17" t="s">
        <v>166</v>
      </c>
      <c r="C167" s="29">
        <v>11040</v>
      </c>
      <c r="D167" s="6"/>
      <c r="E167" s="16">
        <f t="shared" si="2"/>
        <v>5961.5243601983566</v>
      </c>
    </row>
    <row r="168" spans="1:5" ht="30.75" thickBot="1" x14ac:dyDescent="0.3">
      <c r="A168" s="28">
        <v>160</v>
      </c>
      <c r="B168" s="17" t="s">
        <v>167</v>
      </c>
      <c r="C168" s="29">
        <v>3588</v>
      </c>
      <c r="D168" s="10"/>
      <c r="E168" s="16">
        <f t="shared" si="2"/>
        <v>1937.495417064466</v>
      </c>
    </row>
    <row r="169" spans="1:5" ht="30.75" thickBot="1" x14ac:dyDescent="0.3">
      <c r="A169" s="28">
        <v>161</v>
      </c>
      <c r="B169" s="17" t="s">
        <v>168</v>
      </c>
      <c r="C169" s="29">
        <v>10764</v>
      </c>
      <c r="D169" s="6"/>
      <c r="E169" s="16">
        <f t="shared" si="2"/>
        <v>5812.4862511933979</v>
      </c>
    </row>
    <row r="170" spans="1:5" ht="45.75" thickBot="1" x14ac:dyDescent="0.3">
      <c r="A170" s="28">
        <v>162</v>
      </c>
      <c r="B170" s="17" t="s">
        <v>169</v>
      </c>
      <c r="C170" s="29">
        <v>4784</v>
      </c>
      <c r="D170" s="10"/>
      <c r="E170" s="16">
        <f t="shared" si="2"/>
        <v>2583.3272227526213</v>
      </c>
    </row>
    <row r="171" spans="1:5" ht="30.75" thickBot="1" x14ac:dyDescent="0.3">
      <c r="A171" s="28">
        <v>163</v>
      </c>
      <c r="B171" s="17" t="s">
        <v>170</v>
      </c>
      <c r="C171" s="29">
        <v>9568</v>
      </c>
      <c r="D171" s="6"/>
      <c r="E171" s="16">
        <f t="shared" si="2"/>
        <v>5166.6544455052426</v>
      </c>
    </row>
    <row r="172" spans="1:5" ht="30.75" thickBot="1" x14ac:dyDescent="0.3">
      <c r="A172" s="28">
        <v>164</v>
      </c>
      <c r="B172" s="17" t="s">
        <v>171</v>
      </c>
      <c r="C172" s="29">
        <v>5980</v>
      </c>
      <c r="D172" s="10"/>
      <c r="E172" s="16">
        <f t="shared" si="2"/>
        <v>3229.1590284407766</v>
      </c>
    </row>
    <row r="173" spans="1:5" ht="15.75" thickBot="1" x14ac:dyDescent="0.3">
      <c r="A173" s="28">
        <v>165</v>
      </c>
      <c r="B173" s="17" t="s">
        <v>172</v>
      </c>
      <c r="C173" s="29">
        <v>11960</v>
      </c>
      <c r="D173" s="6"/>
      <c r="E173" s="16">
        <f t="shared" si="2"/>
        <v>6458.3180568815533</v>
      </c>
    </row>
    <row r="174" spans="1:5" ht="30.75" thickBot="1" x14ac:dyDescent="0.3">
      <c r="A174" s="28">
        <v>166</v>
      </c>
      <c r="B174" s="17" t="s">
        <v>173</v>
      </c>
      <c r="C174" s="29">
        <v>17940</v>
      </c>
      <c r="D174" s="10"/>
      <c r="E174" s="16">
        <f t="shared" si="2"/>
        <v>9687.477085322329</v>
      </c>
    </row>
    <row r="175" spans="1:5" ht="30.75" thickBot="1" x14ac:dyDescent="0.3">
      <c r="A175" s="28">
        <v>167</v>
      </c>
      <c r="B175" s="17" t="s">
        <v>174</v>
      </c>
      <c r="C175" s="29">
        <v>5980</v>
      </c>
      <c r="D175" s="20"/>
      <c r="E175" s="16">
        <f t="shared" si="2"/>
        <v>3229.1590284407766</v>
      </c>
    </row>
    <row r="176" spans="1:5" ht="15.75" thickBot="1" x14ac:dyDescent="0.3">
      <c r="A176" s="28">
        <v>168</v>
      </c>
      <c r="B176" s="17" t="s">
        <v>175</v>
      </c>
      <c r="C176" s="29">
        <v>9568</v>
      </c>
      <c r="D176" s="6"/>
      <c r="E176" s="16">
        <f t="shared" si="2"/>
        <v>5166.6544455052426</v>
      </c>
    </row>
    <row r="177" spans="1:5" ht="30.75" thickBot="1" x14ac:dyDescent="0.3">
      <c r="A177" s="28">
        <v>169</v>
      </c>
      <c r="B177" s="17" t="s">
        <v>176</v>
      </c>
      <c r="C177" s="32">
        <v>6000</v>
      </c>
      <c r="D177" s="6"/>
      <c r="E177" s="16">
        <f t="shared" si="2"/>
        <v>3239.9588914121505</v>
      </c>
    </row>
    <row r="178" spans="1:5" ht="15.75" thickBot="1" x14ac:dyDescent="0.3">
      <c r="A178" s="28">
        <v>170</v>
      </c>
      <c r="B178" s="38" t="s">
        <v>177</v>
      </c>
      <c r="C178" s="29">
        <v>5980</v>
      </c>
      <c r="D178" s="10"/>
      <c r="E178" s="16">
        <f t="shared" si="2"/>
        <v>3229.1590284407766</v>
      </c>
    </row>
    <row r="179" spans="1:5" ht="45.75" thickBot="1" x14ac:dyDescent="0.3">
      <c r="A179" s="28">
        <v>171</v>
      </c>
      <c r="B179" s="17" t="s">
        <v>178</v>
      </c>
      <c r="C179" s="29">
        <v>59800</v>
      </c>
      <c r="D179" s="6"/>
      <c r="E179" s="16">
        <f t="shared" si="2"/>
        <v>32291.590284407765</v>
      </c>
    </row>
    <row r="180" spans="1:5" ht="30.75" thickBot="1" x14ac:dyDescent="0.3">
      <c r="A180" s="28">
        <v>172</v>
      </c>
      <c r="B180" s="17" t="s">
        <v>179</v>
      </c>
      <c r="C180" s="29">
        <v>11960</v>
      </c>
      <c r="D180" s="10"/>
      <c r="E180" s="16">
        <f t="shared" si="2"/>
        <v>6458.3180568815533</v>
      </c>
    </row>
    <row r="181" spans="1:5" ht="30.75" thickBot="1" x14ac:dyDescent="0.3">
      <c r="A181" s="28">
        <v>173</v>
      </c>
      <c r="B181" s="17" t="s">
        <v>180</v>
      </c>
      <c r="C181" s="29">
        <v>11960</v>
      </c>
      <c r="D181" s="20"/>
      <c r="E181" s="16">
        <f t="shared" si="2"/>
        <v>6458.3180568815533</v>
      </c>
    </row>
    <row r="182" spans="1:5" ht="30.75" thickBot="1" x14ac:dyDescent="0.3">
      <c r="A182" s="28">
        <v>174</v>
      </c>
      <c r="B182" s="17" t="s">
        <v>181</v>
      </c>
      <c r="C182" s="29">
        <v>11960</v>
      </c>
      <c r="D182" s="6"/>
      <c r="E182" s="16">
        <f t="shared" si="2"/>
        <v>6458.3180568815533</v>
      </c>
    </row>
    <row r="183" spans="1:5" ht="30.75" thickBot="1" x14ac:dyDescent="0.3">
      <c r="A183" s="28">
        <v>175</v>
      </c>
      <c r="B183" s="17" t="s">
        <v>182</v>
      </c>
      <c r="C183" s="29">
        <v>29900</v>
      </c>
      <c r="D183" s="10"/>
      <c r="E183" s="16">
        <f t="shared" si="2"/>
        <v>16145.795142203882</v>
      </c>
    </row>
    <row r="184" spans="1:5" ht="30.75" thickBot="1" x14ac:dyDescent="0.3">
      <c r="A184" s="28">
        <v>176</v>
      </c>
      <c r="B184" s="17" t="s">
        <v>183</v>
      </c>
      <c r="C184" s="29">
        <v>23920</v>
      </c>
      <c r="D184" s="6"/>
      <c r="E184" s="16">
        <f t="shared" si="2"/>
        <v>12916.636113763107</v>
      </c>
    </row>
    <row r="185" spans="1:5" ht="30.75" thickBot="1" x14ac:dyDescent="0.3">
      <c r="A185" s="28">
        <v>177</v>
      </c>
      <c r="B185" s="17" t="s">
        <v>184</v>
      </c>
      <c r="C185" s="29">
        <v>11960</v>
      </c>
      <c r="D185" s="10"/>
      <c r="E185" s="16">
        <f t="shared" si="2"/>
        <v>6458.3180568815533</v>
      </c>
    </row>
    <row r="186" spans="1:5" ht="30.75" thickBot="1" x14ac:dyDescent="0.3">
      <c r="A186" s="28">
        <v>178</v>
      </c>
      <c r="B186" s="17" t="s">
        <v>185</v>
      </c>
      <c r="C186" s="29">
        <v>35880</v>
      </c>
      <c r="D186" s="6"/>
      <c r="E186" s="16">
        <f t="shared" si="2"/>
        <v>19374.954170644658</v>
      </c>
    </row>
    <row r="187" spans="1:5" ht="45.75" thickBot="1" x14ac:dyDescent="0.3">
      <c r="A187" s="28">
        <v>179</v>
      </c>
      <c r="B187" s="17" t="s">
        <v>186</v>
      </c>
      <c r="C187" s="29">
        <v>5980</v>
      </c>
      <c r="D187" s="6"/>
      <c r="E187" s="16">
        <f t="shared" si="2"/>
        <v>3229.1590284407766</v>
      </c>
    </row>
    <row r="188" spans="1:5" ht="30.75" thickBot="1" x14ac:dyDescent="0.3">
      <c r="A188" s="28">
        <v>180</v>
      </c>
      <c r="B188" s="17" t="s">
        <v>187</v>
      </c>
      <c r="C188" s="29">
        <v>17940</v>
      </c>
      <c r="D188" s="19"/>
      <c r="E188" s="16">
        <f t="shared" si="2"/>
        <v>9687.477085322329</v>
      </c>
    </row>
    <row r="189" spans="1:5" ht="45.75" thickBot="1" x14ac:dyDescent="0.3">
      <c r="A189" s="28">
        <v>181</v>
      </c>
      <c r="B189" s="17" t="s">
        <v>188</v>
      </c>
      <c r="C189" s="29">
        <v>11960</v>
      </c>
      <c r="D189" s="6"/>
      <c r="E189" s="16">
        <f t="shared" si="2"/>
        <v>6458.3180568815533</v>
      </c>
    </row>
    <row r="190" spans="1:5" ht="26.25" thickBot="1" x14ac:dyDescent="0.3">
      <c r="A190" s="28">
        <v>182</v>
      </c>
      <c r="B190" s="15" t="s">
        <v>189</v>
      </c>
      <c r="C190" s="29">
        <v>5980</v>
      </c>
      <c r="D190" s="19"/>
      <c r="E190" s="16">
        <f t="shared" si="2"/>
        <v>3229.1590284407766</v>
      </c>
    </row>
    <row r="191" spans="1:5" ht="30.75" thickBot="1" x14ac:dyDescent="0.3">
      <c r="A191" s="28">
        <v>183</v>
      </c>
      <c r="B191" s="17" t="s">
        <v>190</v>
      </c>
      <c r="C191" s="29">
        <v>5980</v>
      </c>
      <c r="D191" s="10"/>
      <c r="E191" s="16">
        <f t="shared" si="2"/>
        <v>3229.1590284407766</v>
      </c>
    </row>
    <row r="192" spans="1:5" ht="30.75" thickBot="1" x14ac:dyDescent="0.3">
      <c r="A192" s="28">
        <v>184</v>
      </c>
      <c r="B192" s="17" t="s">
        <v>191</v>
      </c>
      <c r="C192" s="29">
        <v>5980</v>
      </c>
      <c r="D192" s="6"/>
      <c r="E192" s="16">
        <f t="shared" si="2"/>
        <v>3229.1590284407766</v>
      </c>
    </row>
    <row r="193" spans="1:5" ht="30.75" thickBot="1" x14ac:dyDescent="0.3">
      <c r="A193" s="28">
        <v>185</v>
      </c>
      <c r="B193" s="17" t="s">
        <v>192</v>
      </c>
      <c r="C193" s="29">
        <v>2392</v>
      </c>
      <c r="D193" s="10"/>
      <c r="E193" s="16">
        <f t="shared" si="2"/>
        <v>1291.6636113763107</v>
      </c>
    </row>
    <row r="194" spans="1:5" ht="26.25" thickBot="1" x14ac:dyDescent="0.3">
      <c r="A194" s="28">
        <v>186</v>
      </c>
      <c r="B194" s="15" t="s">
        <v>193</v>
      </c>
      <c r="C194" s="29">
        <v>5980</v>
      </c>
      <c r="D194" s="6"/>
      <c r="E194" s="16">
        <f t="shared" si="2"/>
        <v>3229.1590284407766</v>
      </c>
    </row>
    <row r="195" spans="1:5" ht="26.25" thickBot="1" x14ac:dyDescent="0.3">
      <c r="A195" s="28">
        <v>187</v>
      </c>
      <c r="B195" s="15" t="s">
        <v>194</v>
      </c>
      <c r="C195" s="29">
        <v>3588</v>
      </c>
      <c r="D195" s="6"/>
      <c r="E195" s="16">
        <f t="shared" si="2"/>
        <v>1937.495417064466</v>
      </c>
    </row>
    <row r="196" spans="1:5" ht="26.25" thickBot="1" x14ac:dyDescent="0.3">
      <c r="A196" s="28">
        <v>188</v>
      </c>
      <c r="B196" s="15" t="s">
        <v>195</v>
      </c>
      <c r="C196" s="29">
        <v>3588</v>
      </c>
      <c r="D196" s="10"/>
      <c r="E196" s="16">
        <f t="shared" si="2"/>
        <v>1937.495417064466</v>
      </c>
    </row>
    <row r="197" spans="1:5" ht="26.25" thickBot="1" x14ac:dyDescent="0.3">
      <c r="A197" s="28">
        <v>189</v>
      </c>
      <c r="B197" s="15" t="s">
        <v>196</v>
      </c>
      <c r="C197" s="29">
        <v>3588</v>
      </c>
      <c r="D197" s="6"/>
      <c r="E197" s="16">
        <f t="shared" si="2"/>
        <v>1937.495417064466</v>
      </c>
    </row>
    <row r="198" spans="1:5" ht="26.25" thickBot="1" x14ac:dyDescent="0.3">
      <c r="A198" s="28">
        <v>190</v>
      </c>
      <c r="B198" s="15" t="s">
        <v>197</v>
      </c>
      <c r="C198" s="29">
        <v>5980</v>
      </c>
      <c r="D198" s="10"/>
      <c r="E198" s="16">
        <f t="shared" si="2"/>
        <v>3229.1590284407766</v>
      </c>
    </row>
    <row r="199" spans="1:5" ht="26.25" thickBot="1" x14ac:dyDescent="0.3">
      <c r="A199" s="28">
        <v>191</v>
      </c>
      <c r="B199" s="15" t="s">
        <v>198</v>
      </c>
      <c r="C199" s="29">
        <v>5980</v>
      </c>
      <c r="D199" s="6"/>
      <c r="E199" s="16">
        <f t="shared" si="2"/>
        <v>3229.1590284407766</v>
      </c>
    </row>
    <row r="200" spans="1:5" ht="26.25" thickBot="1" x14ac:dyDescent="0.3">
      <c r="A200" s="28">
        <v>192</v>
      </c>
      <c r="B200" s="15" t="s">
        <v>199</v>
      </c>
      <c r="C200" s="29">
        <v>5980</v>
      </c>
      <c r="D200" s="10"/>
      <c r="E200" s="16">
        <f t="shared" ref="E200:E263" si="3">14721000/27261457*C200</f>
        <v>3229.1590284407766</v>
      </c>
    </row>
    <row r="201" spans="1:5" ht="30.75" thickBot="1" x14ac:dyDescent="0.3">
      <c r="A201" s="28">
        <v>193</v>
      </c>
      <c r="B201" s="17" t="s">
        <v>200</v>
      </c>
      <c r="C201" s="32" t="s">
        <v>201</v>
      </c>
      <c r="D201" s="6"/>
      <c r="E201" s="16">
        <v>0</v>
      </c>
    </row>
    <row r="202" spans="1:5" ht="15.75" thickBot="1" x14ac:dyDescent="0.3">
      <c r="A202" s="28">
        <v>194</v>
      </c>
      <c r="B202" s="15" t="s">
        <v>202</v>
      </c>
      <c r="C202" s="10"/>
      <c r="D202" s="10"/>
      <c r="E202" s="16">
        <f t="shared" si="3"/>
        <v>0</v>
      </c>
    </row>
    <row r="203" spans="1:5" ht="15.75" thickBot="1" x14ac:dyDescent="0.3">
      <c r="A203" s="161" t="s">
        <v>203</v>
      </c>
      <c r="B203" s="162"/>
      <c r="C203" s="6"/>
      <c r="D203" s="6"/>
      <c r="E203" s="16">
        <f t="shared" si="3"/>
        <v>0</v>
      </c>
    </row>
    <row r="204" spans="1:5" ht="26.25" thickBot="1" x14ac:dyDescent="0.3">
      <c r="A204" s="13">
        <v>195</v>
      </c>
      <c r="B204" s="15" t="s">
        <v>204</v>
      </c>
      <c r="C204" s="29">
        <v>83720</v>
      </c>
      <c r="D204" s="6"/>
      <c r="E204" s="16">
        <f t="shared" si="3"/>
        <v>45208.226398170875</v>
      </c>
    </row>
    <row r="205" spans="1:5" ht="26.25" thickBot="1" x14ac:dyDescent="0.3">
      <c r="A205" s="13">
        <v>196</v>
      </c>
      <c r="B205" s="15" t="s">
        <v>205</v>
      </c>
      <c r="C205" s="29">
        <v>47840</v>
      </c>
      <c r="D205" s="10"/>
      <c r="E205" s="16">
        <f t="shared" si="3"/>
        <v>25833.272227526213</v>
      </c>
    </row>
    <row r="206" spans="1:5" ht="26.25" thickBot="1" x14ac:dyDescent="0.3">
      <c r="A206" s="13">
        <v>197</v>
      </c>
      <c r="B206" s="15" t="s">
        <v>206</v>
      </c>
      <c r="C206" s="29">
        <v>60000</v>
      </c>
      <c r="D206" s="6"/>
      <c r="E206" s="16">
        <f t="shared" si="3"/>
        <v>32399.588914121505</v>
      </c>
    </row>
    <row r="207" spans="1:5" ht="26.25" thickBot="1" x14ac:dyDescent="0.3">
      <c r="A207" s="13">
        <v>198</v>
      </c>
      <c r="B207" s="15" t="s">
        <v>207</v>
      </c>
      <c r="C207" s="29">
        <v>40000</v>
      </c>
      <c r="D207" s="10"/>
      <c r="E207" s="16">
        <f t="shared" si="3"/>
        <v>21599.725942747671</v>
      </c>
    </row>
    <row r="208" spans="1:5" ht="26.25" thickBot="1" x14ac:dyDescent="0.3">
      <c r="A208" s="13">
        <v>199</v>
      </c>
      <c r="B208" s="15" t="s">
        <v>208</v>
      </c>
      <c r="C208" s="29">
        <v>15000</v>
      </c>
      <c r="D208" s="6"/>
      <c r="E208" s="16">
        <f t="shared" si="3"/>
        <v>8099.8972285303762</v>
      </c>
    </row>
    <row r="209" spans="1:6" ht="26.25" thickBot="1" x14ac:dyDescent="0.3">
      <c r="A209" s="13">
        <v>200</v>
      </c>
      <c r="B209" s="15" t="s">
        <v>209</v>
      </c>
      <c r="C209" s="29">
        <v>15000</v>
      </c>
      <c r="D209" s="10"/>
      <c r="E209" s="16">
        <f t="shared" si="3"/>
        <v>8099.8972285303762</v>
      </c>
    </row>
    <row r="210" spans="1:6" ht="26.25" thickBot="1" x14ac:dyDescent="0.3">
      <c r="A210" s="13">
        <v>201</v>
      </c>
      <c r="B210" s="15" t="s">
        <v>210</v>
      </c>
      <c r="C210" s="29">
        <v>5000</v>
      </c>
      <c r="D210" s="6"/>
      <c r="E210" s="16">
        <f t="shared" si="3"/>
        <v>2699.9657428434589</v>
      </c>
    </row>
    <row r="211" spans="1:6" ht="15.75" thickBot="1" x14ac:dyDescent="0.3">
      <c r="A211" s="13">
        <v>202</v>
      </c>
      <c r="B211" s="15" t="s">
        <v>211</v>
      </c>
      <c r="C211" s="29">
        <v>15000</v>
      </c>
      <c r="D211" s="6"/>
      <c r="E211" s="16">
        <f t="shared" si="3"/>
        <v>8099.8972285303762</v>
      </c>
    </row>
    <row r="212" spans="1:6" ht="26.25" thickBot="1" x14ac:dyDescent="0.3">
      <c r="A212" s="13">
        <v>203</v>
      </c>
      <c r="B212" s="15" t="s">
        <v>212</v>
      </c>
      <c r="C212" s="29">
        <v>7000</v>
      </c>
      <c r="D212" s="6"/>
      <c r="E212" s="16">
        <f t="shared" si="3"/>
        <v>3779.9520399808421</v>
      </c>
    </row>
    <row r="213" spans="1:6" ht="26.25" thickBot="1" x14ac:dyDescent="0.3">
      <c r="A213" s="13">
        <v>204</v>
      </c>
      <c r="B213" s="15" t="s">
        <v>213</v>
      </c>
      <c r="C213" s="29">
        <v>7000</v>
      </c>
      <c r="D213" s="10"/>
      <c r="E213" s="16">
        <f t="shared" si="3"/>
        <v>3779.9520399808421</v>
      </c>
    </row>
    <row r="214" spans="1:6" ht="26.25" thickBot="1" x14ac:dyDescent="0.3">
      <c r="A214" s="13">
        <v>205</v>
      </c>
      <c r="B214" s="15" t="s">
        <v>214</v>
      </c>
      <c r="C214" s="29">
        <v>5000</v>
      </c>
      <c r="D214" s="6"/>
      <c r="E214" s="16">
        <f t="shared" si="3"/>
        <v>2699.9657428434589</v>
      </c>
    </row>
    <row r="215" spans="1:6" ht="15.75" thickBot="1" x14ac:dyDescent="0.3">
      <c r="A215" s="13">
        <v>206</v>
      </c>
      <c r="B215" s="15" t="s">
        <v>215</v>
      </c>
      <c r="C215" s="29">
        <v>5000</v>
      </c>
      <c r="D215" s="10"/>
      <c r="E215" s="16">
        <f t="shared" si="3"/>
        <v>2699.9657428434589</v>
      </c>
    </row>
    <row r="216" spans="1:6" ht="26.25" thickBot="1" x14ac:dyDescent="0.3">
      <c r="A216" s="13">
        <v>207</v>
      </c>
      <c r="B216" s="15" t="s">
        <v>216</v>
      </c>
      <c r="C216" s="29">
        <v>7000</v>
      </c>
      <c r="D216" s="6"/>
      <c r="E216" s="16">
        <f t="shared" si="3"/>
        <v>3779.9520399808421</v>
      </c>
    </row>
    <row r="217" spans="1:6" ht="26.25" thickBot="1" x14ac:dyDescent="0.3">
      <c r="A217" s="13">
        <v>208</v>
      </c>
      <c r="B217" s="15" t="s">
        <v>217</v>
      </c>
      <c r="C217" s="29">
        <v>7000</v>
      </c>
      <c r="D217" s="10"/>
      <c r="E217" s="16">
        <f t="shared" si="3"/>
        <v>3779.9520399808421</v>
      </c>
    </row>
    <row r="218" spans="1:6" ht="15.75" thickBot="1" x14ac:dyDescent="0.3">
      <c r="A218" s="13">
        <v>209</v>
      </c>
      <c r="B218" s="15" t="s">
        <v>218</v>
      </c>
      <c r="C218" s="29">
        <v>7000</v>
      </c>
      <c r="D218" s="6"/>
      <c r="E218" s="16">
        <f t="shared" si="3"/>
        <v>3779.9520399808421</v>
      </c>
      <c r="F218" s="31"/>
    </row>
    <row r="219" spans="1:6" ht="26.25" thickBot="1" x14ac:dyDescent="0.3">
      <c r="A219" s="13">
        <v>210</v>
      </c>
      <c r="B219" s="15" t="s">
        <v>219</v>
      </c>
      <c r="C219" s="29">
        <v>7000</v>
      </c>
      <c r="D219" s="10"/>
      <c r="E219" s="16">
        <f t="shared" si="3"/>
        <v>3779.9520399808421</v>
      </c>
    </row>
    <row r="220" spans="1:6" ht="26.25" thickBot="1" x14ac:dyDescent="0.3">
      <c r="A220" s="13">
        <v>211</v>
      </c>
      <c r="B220" s="15" t="s">
        <v>220</v>
      </c>
      <c r="C220" s="29">
        <v>5000</v>
      </c>
      <c r="D220" s="6"/>
      <c r="E220" s="16">
        <f t="shared" si="3"/>
        <v>2699.9657428434589</v>
      </c>
    </row>
    <row r="221" spans="1:6" ht="26.25" thickBot="1" x14ac:dyDescent="0.3">
      <c r="A221" s="39">
        <v>212</v>
      </c>
      <c r="B221" s="15" t="s">
        <v>221</v>
      </c>
      <c r="C221" s="29">
        <v>7000</v>
      </c>
      <c r="D221" s="10"/>
      <c r="E221" s="16">
        <f t="shared" si="3"/>
        <v>3779.9520399808421</v>
      </c>
    </row>
    <row r="222" spans="1:6" ht="26.25" thickBot="1" x14ac:dyDescent="0.3">
      <c r="A222" s="39">
        <v>213</v>
      </c>
      <c r="B222" s="15" t="s">
        <v>222</v>
      </c>
      <c r="C222" s="29">
        <v>7000</v>
      </c>
      <c r="D222" s="6"/>
      <c r="E222" s="16">
        <f t="shared" si="3"/>
        <v>3779.9520399808421</v>
      </c>
    </row>
    <row r="223" spans="1:6" ht="28.5" thickBot="1" x14ac:dyDescent="0.3">
      <c r="A223" s="39">
        <v>214</v>
      </c>
      <c r="B223" s="15" t="s">
        <v>223</v>
      </c>
      <c r="C223" s="29">
        <v>7000</v>
      </c>
      <c r="D223" s="10"/>
      <c r="E223" s="16">
        <f t="shared" si="3"/>
        <v>3779.9520399808421</v>
      </c>
    </row>
    <row r="224" spans="1:6" ht="26.25" thickBot="1" x14ac:dyDescent="0.3">
      <c r="A224" s="39">
        <v>215</v>
      </c>
      <c r="B224" s="15" t="s">
        <v>224</v>
      </c>
      <c r="C224" s="29">
        <v>7000</v>
      </c>
      <c r="D224" s="6"/>
      <c r="E224" s="16">
        <f t="shared" si="3"/>
        <v>3779.9520399808421</v>
      </c>
    </row>
    <row r="225" spans="1:6" ht="26.25" thickBot="1" x14ac:dyDescent="0.3">
      <c r="A225" s="39">
        <v>216</v>
      </c>
      <c r="B225" s="15" t="s">
        <v>225</v>
      </c>
      <c r="C225" s="29">
        <v>7000</v>
      </c>
      <c r="D225" s="10"/>
      <c r="E225" s="16">
        <f t="shared" si="3"/>
        <v>3779.9520399808421</v>
      </c>
    </row>
    <row r="226" spans="1:6" ht="26.25" thickBot="1" x14ac:dyDescent="0.3">
      <c r="A226" s="39">
        <v>217</v>
      </c>
      <c r="B226" s="15" t="s">
        <v>226</v>
      </c>
      <c r="C226" s="29">
        <v>7000</v>
      </c>
      <c r="D226" s="6"/>
      <c r="E226" s="16">
        <f t="shared" si="3"/>
        <v>3779.9520399808421</v>
      </c>
    </row>
    <row r="227" spans="1:6" ht="26.25" thickBot="1" x14ac:dyDescent="0.3">
      <c r="A227" s="39">
        <v>218</v>
      </c>
      <c r="B227" s="15" t="s">
        <v>227</v>
      </c>
      <c r="C227" s="29">
        <v>7000</v>
      </c>
      <c r="D227" s="10"/>
      <c r="E227" s="16">
        <f t="shared" si="3"/>
        <v>3779.9520399808421</v>
      </c>
    </row>
    <row r="228" spans="1:6" ht="26.25" thickBot="1" x14ac:dyDescent="0.3">
      <c r="A228" s="39">
        <v>219</v>
      </c>
      <c r="B228" s="15" t="s">
        <v>228</v>
      </c>
      <c r="C228" s="29">
        <v>7000</v>
      </c>
      <c r="D228" s="6"/>
      <c r="E228" s="16">
        <f t="shared" si="3"/>
        <v>3779.9520399808421</v>
      </c>
    </row>
    <row r="229" spans="1:6" ht="26.25" thickBot="1" x14ac:dyDescent="0.3">
      <c r="A229" s="39">
        <v>220</v>
      </c>
      <c r="B229" s="15" t="s">
        <v>229</v>
      </c>
      <c r="C229" s="29">
        <v>7000</v>
      </c>
      <c r="D229" s="20"/>
      <c r="E229" s="16">
        <f t="shared" si="3"/>
        <v>3779.9520399808421</v>
      </c>
    </row>
    <row r="230" spans="1:6" ht="26.25" thickBot="1" x14ac:dyDescent="0.3">
      <c r="A230" s="39">
        <v>221</v>
      </c>
      <c r="B230" s="15" t="s">
        <v>230</v>
      </c>
      <c r="C230" s="29">
        <v>7000</v>
      </c>
      <c r="D230" s="6"/>
      <c r="E230" s="16">
        <f t="shared" si="3"/>
        <v>3779.9520399808421</v>
      </c>
      <c r="F230" s="31"/>
    </row>
    <row r="231" spans="1:6" ht="26.25" thickBot="1" x14ac:dyDescent="0.3">
      <c r="A231" s="39">
        <v>222</v>
      </c>
      <c r="B231" s="15" t="s">
        <v>231</v>
      </c>
      <c r="C231" s="29">
        <v>11960</v>
      </c>
      <c r="D231" s="10"/>
      <c r="E231" s="16">
        <f t="shared" si="3"/>
        <v>6458.3180568815533</v>
      </c>
    </row>
    <row r="232" spans="1:6" ht="26.25" thickBot="1" x14ac:dyDescent="0.3">
      <c r="A232" s="39">
        <v>223</v>
      </c>
      <c r="B232" s="15" t="s">
        <v>232</v>
      </c>
      <c r="C232" s="29">
        <v>14352</v>
      </c>
      <c r="D232" s="6"/>
      <c r="E232" s="16">
        <f t="shared" si="3"/>
        <v>7749.9816682578639</v>
      </c>
    </row>
    <row r="233" spans="1:6" ht="30.75" thickBot="1" x14ac:dyDescent="0.3">
      <c r="A233" s="39">
        <v>224</v>
      </c>
      <c r="B233" s="17" t="s">
        <v>233</v>
      </c>
      <c r="C233" s="29">
        <v>11960</v>
      </c>
      <c r="D233" s="10"/>
      <c r="E233" s="16">
        <f t="shared" si="3"/>
        <v>6458.3180568815533</v>
      </c>
    </row>
    <row r="234" spans="1:6" ht="39" thickBot="1" x14ac:dyDescent="0.3">
      <c r="A234" s="39">
        <v>225</v>
      </c>
      <c r="B234" s="15" t="s">
        <v>234</v>
      </c>
      <c r="C234" s="29">
        <v>11960</v>
      </c>
      <c r="D234" s="6"/>
      <c r="E234" s="16">
        <f t="shared" si="3"/>
        <v>6458.3180568815533</v>
      </c>
    </row>
    <row r="235" spans="1:6" ht="26.25" thickBot="1" x14ac:dyDescent="0.3">
      <c r="A235" s="39">
        <v>226</v>
      </c>
      <c r="B235" s="15" t="s">
        <v>235</v>
      </c>
      <c r="C235" s="29">
        <v>11960</v>
      </c>
      <c r="D235" s="6"/>
      <c r="E235" s="16">
        <f t="shared" si="3"/>
        <v>6458.3180568815533</v>
      </c>
    </row>
    <row r="236" spans="1:6" ht="15.75" thickBot="1" x14ac:dyDescent="0.3">
      <c r="A236" s="161" t="s">
        <v>236</v>
      </c>
      <c r="B236" s="165"/>
      <c r="C236" s="10"/>
      <c r="D236" s="10"/>
      <c r="E236" s="16">
        <f t="shared" si="3"/>
        <v>0</v>
      </c>
    </row>
    <row r="237" spans="1:6" ht="26.25" thickBot="1" x14ac:dyDescent="0.3">
      <c r="A237" s="13">
        <v>227</v>
      </c>
      <c r="B237" s="15" t="s">
        <v>237</v>
      </c>
      <c r="C237" s="29">
        <v>35880</v>
      </c>
      <c r="D237" s="10"/>
      <c r="E237" s="16">
        <f t="shared" si="3"/>
        <v>19374.954170644658</v>
      </c>
    </row>
    <row r="238" spans="1:6" ht="39" thickBot="1" x14ac:dyDescent="0.3">
      <c r="A238" s="13">
        <v>228</v>
      </c>
      <c r="B238" s="15" t="s">
        <v>238</v>
      </c>
      <c r="C238" s="29">
        <v>35880</v>
      </c>
      <c r="D238" s="10"/>
      <c r="E238" s="16">
        <f t="shared" si="3"/>
        <v>19374.954170644658</v>
      </c>
    </row>
    <row r="239" spans="1:6" ht="39" thickBot="1" x14ac:dyDescent="0.3">
      <c r="A239" s="39">
        <v>229</v>
      </c>
      <c r="B239" s="15" t="s">
        <v>239</v>
      </c>
      <c r="C239" s="29">
        <v>17940</v>
      </c>
      <c r="D239" s="10"/>
      <c r="E239" s="16">
        <f t="shared" si="3"/>
        <v>9687.477085322329</v>
      </c>
    </row>
    <row r="240" spans="1:6" ht="26.25" thickBot="1" x14ac:dyDescent="0.3">
      <c r="A240" s="39">
        <v>230</v>
      </c>
      <c r="B240" s="15" t="s">
        <v>240</v>
      </c>
      <c r="C240" s="29">
        <v>17940</v>
      </c>
      <c r="D240" s="10"/>
      <c r="E240" s="16">
        <f t="shared" si="3"/>
        <v>9687.477085322329</v>
      </c>
    </row>
    <row r="241" spans="1:5" ht="26.25" thickBot="1" x14ac:dyDescent="0.3">
      <c r="A241" s="39">
        <v>231</v>
      </c>
      <c r="B241" s="15" t="s">
        <v>241</v>
      </c>
      <c r="C241" s="29">
        <v>11960</v>
      </c>
      <c r="D241" s="10"/>
      <c r="E241" s="16">
        <f t="shared" si="3"/>
        <v>6458.3180568815533</v>
      </c>
    </row>
    <row r="242" spans="1:5" ht="26.25" thickBot="1" x14ac:dyDescent="0.3">
      <c r="A242" s="39">
        <v>232</v>
      </c>
      <c r="B242" s="15" t="s">
        <v>242</v>
      </c>
      <c r="C242" s="29">
        <v>9568</v>
      </c>
      <c r="D242" s="10"/>
      <c r="E242" s="16">
        <f t="shared" si="3"/>
        <v>5166.6544455052426</v>
      </c>
    </row>
    <row r="243" spans="1:5" ht="39" thickBot="1" x14ac:dyDescent="0.3">
      <c r="A243" s="39">
        <v>233</v>
      </c>
      <c r="B243" s="15" t="s">
        <v>243</v>
      </c>
      <c r="C243" s="29">
        <v>11960</v>
      </c>
      <c r="D243" s="10"/>
      <c r="E243" s="16">
        <f t="shared" si="3"/>
        <v>6458.3180568815533</v>
      </c>
    </row>
    <row r="244" spans="1:5" ht="30.75" thickBot="1" x14ac:dyDescent="0.3">
      <c r="A244" s="39">
        <v>234</v>
      </c>
      <c r="B244" s="17" t="s">
        <v>244</v>
      </c>
      <c r="C244" s="29">
        <v>11960</v>
      </c>
      <c r="D244" s="10"/>
      <c r="E244" s="16">
        <f t="shared" si="3"/>
        <v>6458.3180568815533</v>
      </c>
    </row>
    <row r="245" spans="1:5" ht="30.75" thickBot="1" x14ac:dyDescent="0.3">
      <c r="A245" s="39">
        <v>235</v>
      </c>
      <c r="B245" s="17" t="s">
        <v>245</v>
      </c>
      <c r="C245" s="29">
        <v>11960</v>
      </c>
      <c r="D245" s="10"/>
      <c r="E245" s="16">
        <f t="shared" si="3"/>
        <v>6458.3180568815533</v>
      </c>
    </row>
    <row r="246" spans="1:5" ht="45.75" thickBot="1" x14ac:dyDescent="0.3">
      <c r="A246" s="39">
        <v>236</v>
      </c>
      <c r="B246" s="17" t="s">
        <v>246</v>
      </c>
      <c r="C246" s="29">
        <v>11960</v>
      </c>
      <c r="D246" s="10"/>
      <c r="E246" s="16">
        <f t="shared" si="3"/>
        <v>6458.3180568815533</v>
      </c>
    </row>
    <row r="247" spans="1:5" ht="30.75" thickBot="1" x14ac:dyDescent="0.3">
      <c r="A247" s="39">
        <v>237</v>
      </c>
      <c r="B247" s="17" t="s">
        <v>247</v>
      </c>
      <c r="C247" s="29">
        <v>11960</v>
      </c>
      <c r="D247" s="10"/>
      <c r="E247" s="16">
        <f t="shared" si="3"/>
        <v>6458.3180568815533</v>
      </c>
    </row>
    <row r="248" spans="1:5" ht="26.25" thickBot="1" x14ac:dyDescent="0.3">
      <c r="A248" s="39">
        <v>238</v>
      </c>
      <c r="B248" s="15" t="s">
        <v>248</v>
      </c>
      <c r="C248" s="29">
        <v>11960</v>
      </c>
      <c r="D248" s="10"/>
      <c r="E248" s="16">
        <f t="shared" si="3"/>
        <v>6458.3180568815533</v>
      </c>
    </row>
    <row r="249" spans="1:5" ht="26.25" thickBot="1" x14ac:dyDescent="0.3">
      <c r="A249" s="39">
        <v>239</v>
      </c>
      <c r="B249" s="15" t="s">
        <v>249</v>
      </c>
      <c r="C249" s="29">
        <v>29900</v>
      </c>
      <c r="D249" s="10"/>
      <c r="E249" s="16">
        <f t="shared" si="3"/>
        <v>16145.795142203882</v>
      </c>
    </row>
    <row r="250" spans="1:5" ht="26.25" thickBot="1" x14ac:dyDescent="0.3">
      <c r="A250" s="40">
        <v>240</v>
      </c>
      <c r="B250" s="41" t="s">
        <v>250</v>
      </c>
      <c r="C250" s="29">
        <v>27900</v>
      </c>
      <c r="D250" s="10"/>
      <c r="E250" s="16">
        <f t="shared" si="3"/>
        <v>15065.8088450665</v>
      </c>
    </row>
    <row r="251" spans="1:5" ht="39" thickBot="1" x14ac:dyDescent="0.3">
      <c r="A251" s="40">
        <v>241</v>
      </c>
      <c r="B251" s="41" t="s">
        <v>251</v>
      </c>
      <c r="C251" s="29">
        <v>17940</v>
      </c>
      <c r="D251" s="10"/>
      <c r="E251" s="16">
        <f t="shared" si="3"/>
        <v>9687.477085322329</v>
      </c>
    </row>
    <row r="252" spans="1:5" ht="26.25" thickBot="1" x14ac:dyDescent="0.3">
      <c r="A252" s="40">
        <v>242</v>
      </c>
      <c r="B252" s="41" t="s">
        <v>252</v>
      </c>
      <c r="C252" s="29">
        <v>23920</v>
      </c>
      <c r="D252" s="10"/>
      <c r="E252" s="16">
        <f t="shared" si="3"/>
        <v>12916.636113763107</v>
      </c>
    </row>
    <row r="253" spans="1:5" ht="26.25" thickBot="1" x14ac:dyDescent="0.3">
      <c r="A253" s="40">
        <v>243</v>
      </c>
      <c r="B253" s="41" t="s">
        <v>253</v>
      </c>
      <c r="C253" s="29">
        <v>23920</v>
      </c>
      <c r="D253" s="10"/>
      <c r="E253" s="16">
        <f t="shared" si="3"/>
        <v>12916.636113763107</v>
      </c>
    </row>
    <row r="254" spans="1:5" ht="39" thickBot="1" x14ac:dyDescent="0.3">
      <c r="A254" s="40">
        <v>244</v>
      </c>
      <c r="B254" s="41" t="s">
        <v>254</v>
      </c>
      <c r="C254" s="29">
        <v>11960</v>
      </c>
      <c r="D254" s="10"/>
      <c r="E254" s="16">
        <f t="shared" si="3"/>
        <v>6458.3180568815533</v>
      </c>
    </row>
    <row r="255" spans="1:5" ht="26.25" thickBot="1" x14ac:dyDescent="0.3">
      <c r="A255" s="40">
        <v>245</v>
      </c>
      <c r="B255" s="41" t="s">
        <v>255</v>
      </c>
      <c r="C255" s="29">
        <v>11960</v>
      </c>
      <c r="D255" s="10"/>
      <c r="E255" s="16">
        <f t="shared" si="3"/>
        <v>6458.3180568815533</v>
      </c>
    </row>
    <row r="256" spans="1:5" ht="26.25" thickBot="1" x14ac:dyDescent="0.3">
      <c r="A256" s="40">
        <v>246</v>
      </c>
      <c r="B256" s="41" t="s">
        <v>256</v>
      </c>
      <c r="C256" s="29">
        <v>11960</v>
      </c>
      <c r="D256" s="10"/>
      <c r="E256" s="16">
        <f t="shared" si="3"/>
        <v>6458.3180568815533</v>
      </c>
    </row>
    <row r="257" spans="1:5" ht="26.25" thickBot="1" x14ac:dyDescent="0.3">
      <c r="A257" s="40">
        <v>247</v>
      </c>
      <c r="B257" s="41" t="s">
        <v>257</v>
      </c>
      <c r="C257" s="29">
        <v>11960</v>
      </c>
      <c r="D257" s="10"/>
      <c r="E257" s="16">
        <f t="shared" si="3"/>
        <v>6458.3180568815533</v>
      </c>
    </row>
    <row r="258" spans="1:5" ht="26.25" thickBot="1" x14ac:dyDescent="0.3">
      <c r="A258" s="40">
        <v>248</v>
      </c>
      <c r="B258" s="41" t="s">
        <v>258</v>
      </c>
      <c r="C258" s="29">
        <v>11960</v>
      </c>
      <c r="D258" s="10"/>
      <c r="E258" s="16">
        <f t="shared" si="3"/>
        <v>6458.3180568815533</v>
      </c>
    </row>
    <row r="259" spans="1:5" ht="26.25" thickBot="1" x14ac:dyDescent="0.3">
      <c r="A259" s="40">
        <v>249</v>
      </c>
      <c r="B259" s="41" t="s">
        <v>259</v>
      </c>
      <c r="C259" s="29">
        <v>11960</v>
      </c>
      <c r="D259" s="10"/>
      <c r="E259" s="16">
        <f t="shared" si="3"/>
        <v>6458.3180568815533</v>
      </c>
    </row>
    <row r="260" spans="1:5" ht="26.25" thickBot="1" x14ac:dyDescent="0.3">
      <c r="A260" s="40">
        <v>250</v>
      </c>
      <c r="B260" s="41" t="s">
        <v>260</v>
      </c>
      <c r="C260" s="29">
        <v>11960</v>
      </c>
      <c r="D260" s="10"/>
      <c r="E260" s="16">
        <f t="shared" si="3"/>
        <v>6458.3180568815533</v>
      </c>
    </row>
    <row r="261" spans="1:5" ht="26.25" thickBot="1" x14ac:dyDescent="0.3">
      <c r="A261" s="40">
        <v>251</v>
      </c>
      <c r="B261" s="41" t="s">
        <v>261</v>
      </c>
      <c r="C261" s="29">
        <v>11960</v>
      </c>
      <c r="D261" s="10"/>
      <c r="E261" s="16">
        <f t="shared" si="3"/>
        <v>6458.3180568815533</v>
      </c>
    </row>
    <row r="262" spans="1:5" ht="15.75" thickBot="1" x14ac:dyDescent="0.3">
      <c r="A262" s="161" t="s">
        <v>262</v>
      </c>
      <c r="B262" s="162"/>
      <c r="C262" s="10"/>
      <c r="D262" s="10"/>
      <c r="E262" s="16">
        <f t="shared" si="3"/>
        <v>0</v>
      </c>
    </row>
    <row r="263" spans="1:5" ht="26.25" thickBot="1" x14ac:dyDescent="0.3">
      <c r="A263" s="39">
        <v>252</v>
      </c>
      <c r="B263" s="15" t="s">
        <v>263</v>
      </c>
      <c r="C263" s="29">
        <v>41860</v>
      </c>
      <c r="D263" s="10"/>
      <c r="E263" s="16">
        <f t="shared" si="3"/>
        <v>22604.113199085437</v>
      </c>
    </row>
    <row r="264" spans="1:5" ht="30.75" thickBot="1" x14ac:dyDescent="0.3">
      <c r="A264" s="39">
        <v>253</v>
      </c>
      <c r="B264" s="17" t="s">
        <v>264</v>
      </c>
      <c r="C264" s="29">
        <v>7176</v>
      </c>
      <c r="D264" s="10"/>
      <c r="E264" s="16">
        <f t="shared" ref="E264:E327" si="4">14721000/27261457*C264</f>
        <v>3874.990834128932</v>
      </c>
    </row>
    <row r="265" spans="1:5" ht="26.25" thickBot="1" x14ac:dyDescent="0.3">
      <c r="A265" s="39">
        <v>254</v>
      </c>
      <c r="B265" s="15" t="s">
        <v>265</v>
      </c>
      <c r="C265" s="29">
        <v>14352</v>
      </c>
      <c r="D265" s="10"/>
      <c r="E265" s="16">
        <f t="shared" si="4"/>
        <v>7749.9816682578639</v>
      </c>
    </row>
    <row r="266" spans="1:5" ht="26.25" thickBot="1" x14ac:dyDescent="0.3">
      <c r="A266" s="39">
        <v>255</v>
      </c>
      <c r="B266" s="15" t="s">
        <v>266</v>
      </c>
      <c r="C266" s="29">
        <v>17940</v>
      </c>
      <c r="D266" s="10"/>
      <c r="E266" s="16">
        <f t="shared" si="4"/>
        <v>9687.477085322329</v>
      </c>
    </row>
    <row r="267" spans="1:5" ht="26.25" thickBot="1" x14ac:dyDescent="0.3">
      <c r="A267" s="39">
        <v>256</v>
      </c>
      <c r="B267" s="15" t="s">
        <v>267</v>
      </c>
      <c r="C267" s="29">
        <v>14352</v>
      </c>
      <c r="D267" s="6"/>
      <c r="E267" s="16">
        <f t="shared" si="4"/>
        <v>7749.9816682578639</v>
      </c>
    </row>
    <row r="268" spans="1:5" ht="26.25" thickBot="1" x14ac:dyDescent="0.3">
      <c r="A268" s="39">
        <v>257</v>
      </c>
      <c r="B268" s="15" t="s">
        <v>268</v>
      </c>
      <c r="C268" s="29">
        <v>14352</v>
      </c>
      <c r="D268" s="10"/>
      <c r="E268" s="16">
        <f t="shared" si="4"/>
        <v>7749.9816682578639</v>
      </c>
    </row>
    <row r="269" spans="1:5" ht="26.25" thickBot="1" x14ac:dyDescent="0.3">
      <c r="A269" s="39">
        <v>258</v>
      </c>
      <c r="B269" s="15" t="s">
        <v>269</v>
      </c>
      <c r="C269" s="29">
        <v>5980</v>
      </c>
      <c r="D269" s="6"/>
      <c r="E269" s="16">
        <f t="shared" si="4"/>
        <v>3229.1590284407766</v>
      </c>
    </row>
    <row r="270" spans="1:5" ht="26.25" thickBot="1" x14ac:dyDescent="0.3">
      <c r="A270" s="39">
        <v>259</v>
      </c>
      <c r="B270" s="15" t="s">
        <v>270</v>
      </c>
      <c r="C270" s="29">
        <v>5980</v>
      </c>
      <c r="D270" s="10"/>
      <c r="E270" s="16">
        <f t="shared" si="4"/>
        <v>3229.1590284407766</v>
      </c>
    </row>
    <row r="271" spans="1:5" ht="26.25" thickBot="1" x14ac:dyDescent="0.3">
      <c r="A271" s="39">
        <v>260</v>
      </c>
      <c r="B271" s="15" t="s">
        <v>271</v>
      </c>
      <c r="C271" s="29">
        <v>5980</v>
      </c>
      <c r="D271" s="6"/>
      <c r="E271" s="16">
        <f t="shared" si="4"/>
        <v>3229.1590284407766</v>
      </c>
    </row>
    <row r="272" spans="1:5" ht="26.25" thickBot="1" x14ac:dyDescent="0.3">
      <c r="A272" s="39">
        <v>261</v>
      </c>
      <c r="B272" s="15" t="s">
        <v>272</v>
      </c>
      <c r="C272" s="29">
        <v>11960</v>
      </c>
      <c r="D272" s="10"/>
      <c r="E272" s="16">
        <f t="shared" si="4"/>
        <v>6458.3180568815533</v>
      </c>
    </row>
    <row r="273" spans="1:5" ht="30.75" thickBot="1" x14ac:dyDescent="0.3">
      <c r="A273" s="39">
        <v>262</v>
      </c>
      <c r="B273" s="17" t="s">
        <v>273</v>
      </c>
      <c r="C273" s="29">
        <v>9568</v>
      </c>
      <c r="D273" s="6"/>
      <c r="E273" s="16">
        <f t="shared" si="4"/>
        <v>5166.6544455052426</v>
      </c>
    </row>
    <row r="274" spans="1:5" ht="30.75" thickBot="1" x14ac:dyDescent="0.3">
      <c r="A274" s="39">
        <v>263</v>
      </c>
      <c r="B274" s="17" t="s">
        <v>274</v>
      </c>
      <c r="C274" s="42">
        <v>3855</v>
      </c>
      <c r="D274" s="10"/>
      <c r="E274" s="16">
        <f t="shared" si="4"/>
        <v>2081.6735877323067</v>
      </c>
    </row>
    <row r="275" spans="1:5" ht="26.25" thickBot="1" x14ac:dyDescent="0.3">
      <c r="A275" s="39">
        <v>264</v>
      </c>
      <c r="B275" s="15" t="s">
        <v>275</v>
      </c>
      <c r="C275" s="29">
        <v>11960</v>
      </c>
      <c r="D275" s="6"/>
      <c r="E275" s="16">
        <f t="shared" si="4"/>
        <v>6458.3180568815533</v>
      </c>
    </row>
    <row r="276" spans="1:5" ht="26.25" thickBot="1" x14ac:dyDescent="0.3">
      <c r="A276" s="39">
        <v>265</v>
      </c>
      <c r="B276" s="15" t="s">
        <v>276</v>
      </c>
      <c r="C276" s="29">
        <v>11960</v>
      </c>
      <c r="D276" s="6"/>
      <c r="E276" s="16">
        <f t="shared" si="4"/>
        <v>6458.3180568815533</v>
      </c>
    </row>
    <row r="277" spans="1:5" ht="30.75" thickBot="1" x14ac:dyDescent="0.3">
      <c r="A277" s="39">
        <v>266</v>
      </c>
      <c r="B277" s="17" t="s">
        <v>277</v>
      </c>
      <c r="C277" s="29">
        <v>17940</v>
      </c>
      <c r="D277" s="19"/>
      <c r="E277" s="16">
        <f t="shared" si="4"/>
        <v>9687.477085322329</v>
      </c>
    </row>
    <row r="278" spans="1:5" ht="26.25" thickBot="1" x14ac:dyDescent="0.3">
      <c r="A278" s="39">
        <v>267</v>
      </c>
      <c r="B278" s="15" t="s">
        <v>278</v>
      </c>
      <c r="C278" s="29">
        <v>17940</v>
      </c>
      <c r="D278" s="6"/>
      <c r="E278" s="16">
        <f t="shared" si="4"/>
        <v>9687.477085322329</v>
      </c>
    </row>
    <row r="279" spans="1:5" ht="26.25" thickBot="1" x14ac:dyDescent="0.3">
      <c r="A279" s="39">
        <v>268</v>
      </c>
      <c r="B279" s="15" t="s">
        <v>279</v>
      </c>
      <c r="C279" s="29">
        <v>17940</v>
      </c>
      <c r="D279" s="10"/>
      <c r="E279" s="16">
        <f t="shared" si="4"/>
        <v>9687.477085322329</v>
      </c>
    </row>
    <row r="280" spans="1:5" ht="30.75" thickBot="1" x14ac:dyDescent="0.3">
      <c r="A280" s="39">
        <v>269</v>
      </c>
      <c r="B280" s="17" t="s">
        <v>280</v>
      </c>
      <c r="C280" s="29">
        <v>3588</v>
      </c>
      <c r="D280" s="10"/>
      <c r="E280" s="16">
        <f t="shared" si="4"/>
        <v>1937.495417064466</v>
      </c>
    </row>
    <row r="281" spans="1:5" ht="26.25" thickBot="1" x14ac:dyDescent="0.3">
      <c r="A281" s="39">
        <v>270</v>
      </c>
      <c r="B281" s="15" t="s">
        <v>281</v>
      </c>
      <c r="C281" s="29">
        <v>11960</v>
      </c>
      <c r="D281" s="10"/>
      <c r="E281" s="16">
        <f t="shared" si="4"/>
        <v>6458.3180568815533</v>
      </c>
    </row>
    <row r="282" spans="1:5" ht="26.25" thickBot="1" x14ac:dyDescent="0.3">
      <c r="A282" s="39">
        <v>271</v>
      </c>
      <c r="B282" s="15" t="s">
        <v>282</v>
      </c>
      <c r="C282" s="29">
        <v>11960</v>
      </c>
      <c r="D282" s="10"/>
      <c r="E282" s="16">
        <f t="shared" si="4"/>
        <v>6458.3180568815533</v>
      </c>
    </row>
    <row r="283" spans="1:5" ht="26.25" thickBot="1" x14ac:dyDescent="0.3">
      <c r="A283" s="39">
        <v>272</v>
      </c>
      <c r="B283" s="15" t="s">
        <v>283</v>
      </c>
      <c r="C283" s="29">
        <v>11960</v>
      </c>
      <c r="D283" s="10"/>
      <c r="E283" s="16">
        <f t="shared" si="4"/>
        <v>6458.3180568815533</v>
      </c>
    </row>
    <row r="284" spans="1:5" ht="28.5" thickBot="1" x14ac:dyDescent="0.3">
      <c r="A284" s="39">
        <v>273</v>
      </c>
      <c r="B284" s="15" t="s">
        <v>284</v>
      </c>
      <c r="C284" s="29">
        <v>3588</v>
      </c>
      <c r="D284" s="10"/>
      <c r="E284" s="16">
        <f t="shared" si="4"/>
        <v>1937.495417064466</v>
      </c>
    </row>
    <row r="285" spans="1:5" ht="26.25" thickBot="1" x14ac:dyDescent="0.3">
      <c r="A285" s="39">
        <v>274</v>
      </c>
      <c r="B285" s="15" t="s">
        <v>285</v>
      </c>
      <c r="C285" s="42">
        <v>3588</v>
      </c>
      <c r="D285" s="19"/>
      <c r="E285" s="16">
        <f t="shared" si="4"/>
        <v>1937.495417064466</v>
      </c>
    </row>
    <row r="286" spans="1:5" ht="30.75" thickBot="1" x14ac:dyDescent="0.3">
      <c r="A286" s="39">
        <v>275</v>
      </c>
      <c r="B286" s="17" t="s">
        <v>286</v>
      </c>
      <c r="C286" s="29">
        <v>1794</v>
      </c>
      <c r="D286" s="10"/>
      <c r="E286" s="16">
        <f t="shared" si="4"/>
        <v>968.74770853223299</v>
      </c>
    </row>
    <row r="287" spans="1:5" ht="26.25" thickBot="1" x14ac:dyDescent="0.3">
      <c r="A287" s="39">
        <v>276</v>
      </c>
      <c r="B287" s="15" t="s">
        <v>287</v>
      </c>
      <c r="C287" s="29">
        <v>5980</v>
      </c>
      <c r="D287" s="6"/>
      <c r="E287" s="16">
        <f t="shared" si="4"/>
        <v>3229.1590284407766</v>
      </c>
    </row>
    <row r="288" spans="1:5" ht="28.5" thickBot="1" x14ac:dyDescent="0.3">
      <c r="A288" s="39">
        <v>277</v>
      </c>
      <c r="B288" s="15" t="s">
        <v>288</v>
      </c>
      <c r="C288" s="29">
        <v>8372</v>
      </c>
      <c r="D288" s="10"/>
      <c r="E288" s="16">
        <f t="shared" si="4"/>
        <v>4520.8226398170873</v>
      </c>
    </row>
    <row r="289" spans="1:5" ht="26.25" thickBot="1" x14ac:dyDescent="0.3">
      <c r="A289" s="39">
        <v>278</v>
      </c>
      <c r="B289" s="15" t="s">
        <v>289</v>
      </c>
      <c r="C289" s="29">
        <v>4784</v>
      </c>
      <c r="D289" s="6"/>
      <c r="E289" s="16">
        <f t="shared" si="4"/>
        <v>2583.3272227526213</v>
      </c>
    </row>
    <row r="290" spans="1:5" ht="26.25" thickBot="1" x14ac:dyDescent="0.3">
      <c r="A290" s="39">
        <v>279</v>
      </c>
      <c r="B290" s="15" t="s">
        <v>290</v>
      </c>
      <c r="C290" s="29">
        <v>4784</v>
      </c>
      <c r="D290" s="10"/>
      <c r="E290" s="16">
        <f t="shared" si="4"/>
        <v>2583.3272227526213</v>
      </c>
    </row>
    <row r="291" spans="1:5" ht="26.25" thickBot="1" x14ac:dyDescent="0.3">
      <c r="A291" s="39">
        <v>280</v>
      </c>
      <c r="B291" s="15" t="s">
        <v>291</v>
      </c>
      <c r="C291" s="29">
        <v>4784</v>
      </c>
      <c r="D291" s="6"/>
      <c r="E291" s="16">
        <f t="shared" si="4"/>
        <v>2583.3272227526213</v>
      </c>
    </row>
    <row r="292" spans="1:5" ht="45.75" thickBot="1" x14ac:dyDescent="0.3">
      <c r="A292" s="39">
        <v>281</v>
      </c>
      <c r="B292" s="17" t="s">
        <v>292</v>
      </c>
      <c r="C292" s="29">
        <v>4784</v>
      </c>
      <c r="D292" s="6"/>
      <c r="E292" s="16">
        <f t="shared" si="4"/>
        <v>2583.3272227526213</v>
      </c>
    </row>
    <row r="293" spans="1:5" ht="30.75" thickBot="1" x14ac:dyDescent="0.3">
      <c r="A293" s="39">
        <v>282</v>
      </c>
      <c r="B293" s="17" t="s">
        <v>293</v>
      </c>
      <c r="C293" s="29">
        <v>4784</v>
      </c>
      <c r="D293" s="10"/>
      <c r="E293" s="16">
        <f t="shared" si="4"/>
        <v>2583.3272227526213</v>
      </c>
    </row>
    <row r="294" spans="1:5" ht="26.25" thickBot="1" x14ac:dyDescent="0.3">
      <c r="A294" s="39">
        <v>283</v>
      </c>
      <c r="B294" s="15" t="s">
        <v>294</v>
      </c>
      <c r="C294" s="29">
        <v>3588</v>
      </c>
      <c r="D294" s="6"/>
      <c r="E294" s="16">
        <f t="shared" si="4"/>
        <v>1937.495417064466</v>
      </c>
    </row>
    <row r="295" spans="1:5" ht="26.25" thickBot="1" x14ac:dyDescent="0.3">
      <c r="A295" s="39">
        <v>284</v>
      </c>
      <c r="B295" s="15" t="s">
        <v>295</v>
      </c>
      <c r="C295" s="29">
        <v>2392</v>
      </c>
      <c r="D295" s="6"/>
      <c r="E295" s="16">
        <f t="shared" si="4"/>
        <v>1291.6636113763107</v>
      </c>
    </row>
    <row r="296" spans="1:5" ht="26.25" thickBot="1" x14ac:dyDescent="0.3">
      <c r="A296" s="39">
        <v>285</v>
      </c>
      <c r="B296" s="15" t="s">
        <v>296</v>
      </c>
      <c r="C296" s="29">
        <v>5980</v>
      </c>
      <c r="D296" s="6"/>
      <c r="E296" s="16">
        <f t="shared" si="4"/>
        <v>3229.1590284407766</v>
      </c>
    </row>
    <row r="297" spans="1:5" ht="26.25" thickBot="1" x14ac:dyDescent="0.3">
      <c r="A297" s="39">
        <v>286</v>
      </c>
      <c r="B297" s="15" t="s">
        <v>297</v>
      </c>
      <c r="C297" s="29">
        <v>5980</v>
      </c>
      <c r="D297" s="10"/>
      <c r="E297" s="16">
        <f t="shared" si="4"/>
        <v>3229.1590284407766</v>
      </c>
    </row>
    <row r="298" spans="1:5" ht="39" thickBot="1" x14ac:dyDescent="0.3">
      <c r="A298" s="39">
        <v>287</v>
      </c>
      <c r="B298" s="15" t="s">
        <v>298</v>
      </c>
      <c r="C298" s="29">
        <v>5980</v>
      </c>
      <c r="D298" s="6"/>
      <c r="E298" s="16">
        <f t="shared" si="4"/>
        <v>3229.1590284407766</v>
      </c>
    </row>
    <row r="299" spans="1:5" ht="26.25" thickBot="1" x14ac:dyDescent="0.3">
      <c r="A299" s="39">
        <v>288</v>
      </c>
      <c r="B299" s="15" t="s">
        <v>299</v>
      </c>
      <c r="C299" s="29">
        <v>5980</v>
      </c>
      <c r="D299" s="10"/>
      <c r="E299" s="16">
        <f t="shared" si="4"/>
        <v>3229.1590284407766</v>
      </c>
    </row>
    <row r="300" spans="1:5" ht="28.5" thickBot="1" x14ac:dyDescent="0.3">
      <c r="A300" s="39">
        <v>289</v>
      </c>
      <c r="B300" s="15" t="s">
        <v>300</v>
      </c>
      <c r="C300" s="29">
        <v>2990</v>
      </c>
      <c r="D300" s="6"/>
      <c r="E300" s="16">
        <f t="shared" si="4"/>
        <v>1614.5795142203883</v>
      </c>
    </row>
    <row r="301" spans="1:5" ht="26.25" thickBot="1" x14ac:dyDescent="0.3">
      <c r="A301" s="39">
        <v>290</v>
      </c>
      <c r="B301" s="15" t="s">
        <v>301</v>
      </c>
      <c r="C301" s="29">
        <v>11960</v>
      </c>
      <c r="D301" s="10"/>
      <c r="E301" s="16">
        <f t="shared" si="4"/>
        <v>6458.3180568815533</v>
      </c>
    </row>
    <row r="302" spans="1:5" ht="26.25" thickBot="1" x14ac:dyDescent="0.3">
      <c r="A302" s="39">
        <v>291</v>
      </c>
      <c r="B302" s="15" t="s">
        <v>302</v>
      </c>
      <c r="C302" s="29">
        <v>6578</v>
      </c>
      <c r="D302" s="6"/>
      <c r="E302" s="16">
        <f t="shared" si="4"/>
        <v>3552.0749312848543</v>
      </c>
    </row>
    <row r="303" spans="1:5" ht="26.25" thickBot="1" x14ac:dyDescent="0.3">
      <c r="A303" s="39">
        <v>292</v>
      </c>
      <c r="B303" s="15" t="s">
        <v>303</v>
      </c>
      <c r="C303" s="29">
        <v>3588</v>
      </c>
      <c r="D303" s="10"/>
      <c r="E303" s="16">
        <f t="shared" si="4"/>
        <v>1937.495417064466</v>
      </c>
    </row>
    <row r="304" spans="1:5" ht="26.25" thickBot="1" x14ac:dyDescent="0.3">
      <c r="A304" s="39">
        <v>293</v>
      </c>
      <c r="B304" s="15" t="s">
        <v>304</v>
      </c>
      <c r="C304" s="29">
        <v>6478</v>
      </c>
      <c r="D304" s="20"/>
      <c r="E304" s="16">
        <f t="shared" si="4"/>
        <v>3498.0756164279851</v>
      </c>
    </row>
    <row r="305" spans="1:6" ht="26.25" thickBot="1" x14ac:dyDescent="0.3">
      <c r="A305" s="39">
        <v>294</v>
      </c>
      <c r="B305" s="15" t="s">
        <v>305</v>
      </c>
      <c r="C305" s="29">
        <v>6578</v>
      </c>
      <c r="D305" s="6"/>
      <c r="E305" s="16">
        <f t="shared" si="4"/>
        <v>3552.0749312848543</v>
      </c>
    </row>
    <row r="306" spans="1:6" ht="28.5" thickBot="1" x14ac:dyDescent="0.3">
      <c r="A306" s="39">
        <v>295</v>
      </c>
      <c r="B306" s="15" t="s">
        <v>306</v>
      </c>
      <c r="C306" s="29">
        <v>6578</v>
      </c>
      <c r="D306" s="6"/>
      <c r="E306" s="16">
        <f t="shared" si="4"/>
        <v>3552.0749312848543</v>
      </c>
    </row>
    <row r="307" spans="1:6" ht="30.75" thickBot="1" x14ac:dyDescent="0.3">
      <c r="A307" s="39">
        <v>296</v>
      </c>
      <c r="B307" s="17" t="s">
        <v>307</v>
      </c>
      <c r="C307" s="29">
        <v>6578</v>
      </c>
      <c r="D307" s="10"/>
      <c r="E307" s="16">
        <f t="shared" si="4"/>
        <v>3552.0749312848543</v>
      </c>
    </row>
    <row r="308" spans="1:6" ht="26.25" thickBot="1" x14ac:dyDescent="0.3">
      <c r="A308" s="39">
        <v>297</v>
      </c>
      <c r="B308" s="15" t="s">
        <v>308</v>
      </c>
      <c r="C308" s="29">
        <v>6578</v>
      </c>
      <c r="D308" s="6"/>
      <c r="E308" s="159">
        <f t="shared" si="4"/>
        <v>3552.0749312848543</v>
      </c>
      <c r="F308" s="31"/>
    </row>
    <row r="309" spans="1:6" ht="26.25" thickBot="1" x14ac:dyDescent="0.3">
      <c r="A309" s="39">
        <v>298</v>
      </c>
      <c r="B309" s="15" t="s">
        <v>309</v>
      </c>
      <c r="C309" s="29">
        <v>6578</v>
      </c>
      <c r="D309" s="10"/>
      <c r="E309" s="16">
        <f t="shared" si="4"/>
        <v>3552.0749312848543</v>
      </c>
    </row>
    <row r="310" spans="1:6" ht="26.25" thickBot="1" x14ac:dyDescent="0.3">
      <c r="A310" s="39">
        <v>299</v>
      </c>
      <c r="B310" s="15" t="s">
        <v>310</v>
      </c>
      <c r="C310" s="29">
        <v>6578</v>
      </c>
      <c r="D310" s="6"/>
      <c r="E310" s="16">
        <f t="shared" si="4"/>
        <v>3552.0749312848543</v>
      </c>
    </row>
    <row r="311" spans="1:6" ht="30.75" thickBot="1" x14ac:dyDescent="0.3">
      <c r="A311" s="39">
        <v>300</v>
      </c>
      <c r="B311" s="17" t="s">
        <v>311</v>
      </c>
      <c r="C311" s="29">
        <v>11960</v>
      </c>
      <c r="D311" s="10"/>
      <c r="E311" s="16">
        <f t="shared" si="4"/>
        <v>6458.3180568815533</v>
      </c>
    </row>
    <row r="312" spans="1:6" ht="28.5" thickBot="1" x14ac:dyDescent="0.3">
      <c r="A312" s="39">
        <v>301</v>
      </c>
      <c r="B312" s="15" t="s">
        <v>312</v>
      </c>
      <c r="C312" s="29">
        <v>6578</v>
      </c>
      <c r="D312" s="20"/>
      <c r="E312" s="16">
        <f t="shared" si="4"/>
        <v>3552.0749312848543</v>
      </c>
    </row>
    <row r="313" spans="1:6" ht="16.5" thickBot="1" x14ac:dyDescent="0.3">
      <c r="A313" s="39">
        <v>302</v>
      </c>
      <c r="B313" s="17" t="s">
        <v>313</v>
      </c>
      <c r="C313" s="29">
        <v>2392</v>
      </c>
      <c r="D313" s="6"/>
      <c r="E313" s="16">
        <f t="shared" si="4"/>
        <v>1291.6636113763107</v>
      </c>
    </row>
    <row r="314" spans="1:6" ht="15.75" thickBot="1" x14ac:dyDescent="0.3">
      <c r="A314" s="161" t="s">
        <v>314</v>
      </c>
      <c r="B314" s="162"/>
      <c r="C314" s="19"/>
      <c r="D314" s="19"/>
      <c r="E314" s="16">
        <f t="shared" si="4"/>
        <v>0</v>
      </c>
    </row>
    <row r="315" spans="1:6" ht="26.25" thickBot="1" x14ac:dyDescent="0.3">
      <c r="A315" s="39">
        <v>303</v>
      </c>
      <c r="B315" s="15" t="s">
        <v>315</v>
      </c>
      <c r="C315" s="29">
        <v>33488</v>
      </c>
      <c r="D315" s="10"/>
      <c r="E315" s="16">
        <f t="shared" si="4"/>
        <v>18083.290559268349</v>
      </c>
    </row>
    <row r="316" spans="1:6" ht="26.25" thickBot="1" x14ac:dyDescent="0.3">
      <c r="A316" s="39">
        <v>304</v>
      </c>
      <c r="B316" s="15" t="s">
        <v>316</v>
      </c>
      <c r="C316" s="29">
        <v>23920</v>
      </c>
      <c r="D316" s="6"/>
      <c r="E316" s="16">
        <f t="shared" si="4"/>
        <v>12916.636113763107</v>
      </c>
    </row>
    <row r="317" spans="1:6" ht="26.25" thickBot="1" x14ac:dyDescent="0.3">
      <c r="A317" s="39">
        <v>305</v>
      </c>
      <c r="B317" s="15" t="s">
        <v>317</v>
      </c>
      <c r="C317" s="29">
        <v>29900</v>
      </c>
      <c r="D317" s="10"/>
      <c r="E317" s="16">
        <f t="shared" si="4"/>
        <v>16145.795142203882</v>
      </c>
    </row>
    <row r="318" spans="1:6" ht="30.75" thickBot="1" x14ac:dyDescent="0.3">
      <c r="A318" s="39">
        <v>306</v>
      </c>
      <c r="B318" s="17" t="s">
        <v>318</v>
      </c>
      <c r="C318" s="29">
        <v>5980</v>
      </c>
      <c r="D318" s="6"/>
      <c r="E318" s="16">
        <f t="shared" si="4"/>
        <v>3229.1590284407766</v>
      </c>
    </row>
    <row r="319" spans="1:6" ht="30.75" thickBot="1" x14ac:dyDescent="0.3">
      <c r="A319" s="39">
        <v>307</v>
      </c>
      <c r="B319" s="17" t="s">
        <v>319</v>
      </c>
      <c r="C319" s="29">
        <v>11960</v>
      </c>
      <c r="D319" s="10"/>
      <c r="E319" s="16">
        <f t="shared" si="4"/>
        <v>6458.3180568815533</v>
      </c>
    </row>
    <row r="320" spans="1:6" ht="30.75" thickBot="1" x14ac:dyDescent="0.3">
      <c r="A320" s="39">
        <v>308</v>
      </c>
      <c r="B320" s="17" t="s">
        <v>320</v>
      </c>
      <c r="C320" s="29">
        <v>17940</v>
      </c>
      <c r="D320" s="6"/>
      <c r="E320" s="16">
        <f t="shared" si="4"/>
        <v>9687.477085322329</v>
      </c>
    </row>
    <row r="321" spans="1:6" ht="26.25" thickBot="1" x14ac:dyDescent="0.3">
      <c r="A321" s="39">
        <v>309</v>
      </c>
      <c r="B321" s="15" t="s">
        <v>321</v>
      </c>
      <c r="C321" s="29">
        <v>3588</v>
      </c>
      <c r="D321" s="10"/>
      <c r="E321" s="16">
        <f t="shared" si="4"/>
        <v>1937.495417064466</v>
      </c>
    </row>
    <row r="322" spans="1:6" ht="26.25" thickBot="1" x14ac:dyDescent="0.3">
      <c r="A322" s="39">
        <v>310</v>
      </c>
      <c r="B322" s="15" t="s">
        <v>322</v>
      </c>
      <c r="C322" s="29">
        <v>5980</v>
      </c>
      <c r="D322" s="20"/>
      <c r="E322" s="16">
        <f t="shared" si="4"/>
        <v>3229.1590284407766</v>
      </c>
    </row>
    <row r="323" spans="1:6" ht="30.75" thickBot="1" x14ac:dyDescent="0.3">
      <c r="A323" s="39">
        <v>311</v>
      </c>
      <c r="B323" s="17" t="s">
        <v>323</v>
      </c>
      <c r="C323" s="29">
        <v>9568</v>
      </c>
      <c r="D323" s="6"/>
      <c r="E323" s="16">
        <f t="shared" si="4"/>
        <v>5166.6544455052426</v>
      </c>
    </row>
    <row r="324" spans="1:6" ht="30.75" thickBot="1" x14ac:dyDescent="0.3">
      <c r="A324" s="39">
        <v>312</v>
      </c>
      <c r="B324" s="17" t="s">
        <v>324</v>
      </c>
      <c r="C324" s="29">
        <v>9568</v>
      </c>
      <c r="D324" s="10"/>
      <c r="E324" s="16">
        <f t="shared" si="4"/>
        <v>5166.6544455052426</v>
      </c>
    </row>
    <row r="325" spans="1:6" ht="30.75" thickBot="1" x14ac:dyDescent="0.3">
      <c r="A325" s="39">
        <v>313</v>
      </c>
      <c r="B325" s="17" t="s">
        <v>325</v>
      </c>
      <c r="C325" s="29">
        <v>9568</v>
      </c>
      <c r="D325" s="6"/>
      <c r="E325" s="16">
        <f t="shared" si="4"/>
        <v>5166.6544455052426</v>
      </c>
    </row>
    <row r="326" spans="1:6" ht="45.75" thickBot="1" x14ac:dyDescent="0.3">
      <c r="A326" s="39">
        <v>314</v>
      </c>
      <c r="B326" s="17" t="s">
        <v>326</v>
      </c>
      <c r="C326" s="29">
        <v>5980</v>
      </c>
      <c r="D326" s="6"/>
      <c r="E326" s="16">
        <f t="shared" si="4"/>
        <v>3229.1590284407766</v>
      </c>
    </row>
    <row r="327" spans="1:6" ht="26.25" thickBot="1" x14ac:dyDescent="0.3">
      <c r="A327" s="39">
        <v>315</v>
      </c>
      <c r="B327" s="15" t="s">
        <v>327</v>
      </c>
      <c r="C327" s="29">
        <v>35880</v>
      </c>
      <c r="D327" s="19"/>
      <c r="E327" s="16">
        <f t="shared" si="4"/>
        <v>19374.954170644658</v>
      </c>
    </row>
    <row r="328" spans="1:6" ht="30.75" thickBot="1" x14ac:dyDescent="0.3">
      <c r="A328" s="39">
        <v>316</v>
      </c>
      <c r="B328" s="17" t="s">
        <v>328</v>
      </c>
      <c r="C328" s="29">
        <v>9568</v>
      </c>
      <c r="D328" s="10"/>
      <c r="E328" s="16">
        <f t="shared" ref="E328:E391" si="5">14721000/27261457*C328</f>
        <v>5166.6544455052426</v>
      </c>
    </row>
    <row r="329" spans="1:6" ht="16.5" thickBot="1" x14ac:dyDescent="0.3">
      <c r="A329" s="39">
        <v>317</v>
      </c>
      <c r="B329" s="15" t="s">
        <v>329</v>
      </c>
      <c r="C329" s="29">
        <v>3588</v>
      </c>
      <c r="D329" s="10"/>
      <c r="E329" s="16">
        <f t="shared" si="5"/>
        <v>1937.495417064466</v>
      </c>
    </row>
    <row r="330" spans="1:6" ht="30.75" thickBot="1" x14ac:dyDescent="0.3">
      <c r="A330" s="39">
        <v>318</v>
      </c>
      <c r="B330" s="17" t="s">
        <v>330</v>
      </c>
      <c r="C330" s="29">
        <v>9568</v>
      </c>
      <c r="D330" s="6"/>
      <c r="E330" s="16">
        <f t="shared" si="5"/>
        <v>5166.6544455052426</v>
      </c>
      <c r="F330" s="31"/>
    </row>
    <row r="331" spans="1:6" ht="30.75" thickBot="1" x14ac:dyDescent="0.3">
      <c r="A331" s="39">
        <v>319</v>
      </c>
      <c r="B331" s="17" t="s">
        <v>331</v>
      </c>
      <c r="C331" s="29">
        <v>9568</v>
      </c>
      <c r="D331" s="19"/>
      <c r="E331" s="16">
        <f t="shared" si="5"/>
        <v>5166.6544455052426</v>
      </c>
      <c r="F331" s="31"/>
    </row>
    <row r="332" spans="1:6" ht="30.75" thickBot="1" x14ac:dyDescent="0.3">
      <c r="A332" s="39">
        <v>320</v>
      </c>
      <c r="B332" s="17" t="s">
        <v>332</v>
      </c>
      <c r="C332" s="29">
        <v>9568</v>
      </c>
      <c r="D332" s="6"/>
      <c r="E332" s="16">
        <f t="shared" si="5"/>
        <v>5166.6544455052426</v>
      </c>
      <c r="F332" s="31"/>
    </row>
    <row r="333" spans="1:6" ht="30.75" thickBot="1" x14ac:dyDescent="0.3">
      <c r="A333" s="39">
        <v>321</v>
      </c>
      <c r="B333" s="17" t="s">
        <v>333</v>
      </c>
      <c r="C333" s="29">
        <v>23920</v>
      </c>
      <c r="D333" s="10"/>
      <c r="E333" s="16">
        <f t="shared" si="5"/>
        <v>12916.636113763107</v>
      </c>
      <c r="F333" s="31"/>
    </row>
    <row r="334" spans="1:6" ht="39" thickBot="1" x14ac:dyDescent="0.3">
      <c r="A334" s="39">
        <v>322</v>
      </c>
      <c r="B334" s="15" t="s">
        <v>334</v>
      </c>
      <c r="C334" s="29">
        <v>6578</v>
      </c>
      <c r="D334" s="6"/>
      <c r="E334" s="16">
        <f t="shared" si="5"/>
        <v>3552.0749312848543</v>
      </c>
      <c r="F334" s="31"/>
    </row>
    <row r="335" spans="1:6" ht="26.25" thickBot="1" x14ac:dyDescent="0.3">
      <c r="A335" s="39">
        <v>323</v>
      </c>
      <c r="B335" s="15" t="s">
        <v>335</v>
      </c>
      <c r="C335" s="29">
        <v>5980</v>
      </c>
      <c r="D335" s="10"/>
      <c r="E335" s="16">
        <f t="shared" si="5"/>
        <v>3229.1590284407766</v>
      </c>
    </row>
    <row r="336" spans="1:6" ht="26.25" thickBot="1" x14ac:dyDescent="0.3">
      <c r="A336" s="39">
        <v>324</v>
      </c>
      <c r="B336" s="15" t="s">
        <v>336</v>
      </c>
      <c r="C336" s="29">
        <v>5980</v>
      </c>
      <c r="D336" s="6"/>
      <c r="E336" s="16">
        <f t="shared" si="5"/>
        <v>3229.1590284407766</v>
      </c>
    </row>
    <row r="337" spans="1:5" ht="26.25" thickBot="1" x14ac:dyDescent="0.3">
      <c r="A337" s="39">
        <v>325</v>
      </c>
      <c r="B337" s="15" t="s">
        <v>337</v>
      </c>
      <c r="C337" s="29">
        <v>2990</v>
      </c>
      <c r="D337" s="10"/>
      <c r="E337" s="16">
        <f t="shared" si="5"/>
        <v>1614.5795142203883</v>
      </c>
    </row>
    <row r="338" spans="1:5" ht="30.75" thickBot="1" x14ac:dyDescent="0.3">
      <c r="A338" s="39">
        <v>326</v>
      </c>
      <c r="B338" s="17" t="s">
        <v>338</v>
      </c>
      <c r="C338" s="29">
        <v>5980</v>
      </c>
      <c r="D338" s="6"/>
      <c r="E338" s="16">
        <f t="shared" si="5"/>
        <v>3229.1590284407766</v>
      </c>
    </row>
    <row r="339" spans="1:5" ht="30.75" thickBot="1" x14ac:dyDescent="0.3">
      <c r="A339" s="39">
        <v>327</v>
      </c>
      <c r="B339" s="17" t="s">
        <v>339</v>
      </c>
      <c r="C339" s="29">
        <v>3588</v>
      </c>
      <c r="D339" s="10"/>
      <c r="E339" s="16">
        <f t="shared" si="5"/>
        <v>1937.495417064466</v>
      </c>
    </row>
    <row r="340" spans="1:5" ht="15.75" thickBot="1" x14ac:dyDescent="0.3">
      <c r="A340" s="166" t="s">
        <v>340</v>
      </c>
      <c r="B340" s="167"/>
      <c r="C340" s="6"/>
      <c r="D340" s="6"/>
      <c r="E340" s="16">
        <f t="shared" si="5"/>
        <v>0</v>
      </c>
    </row>
    <row r="341" spans="1:5" ht="26.25" thickBot="1" x14ac:dyDescent="0.3">
      <c r="A341" s="39">
        <v>328</v>
      </c>
      <c r="B341" s="15" t="s">
        <v>341</v>
      </c>
      <c r="C341" s="29">
        <v>23920</v>
      </c>
      <c r="D341" s="10"/>
      <c r="E341" s="16">
        <f t="shared" si="5"/>
        <v>12916.636113763107</v>
      </c>
    </row>
    <row r="342" spans="1:5" ht="26.25" thickBot="1" x14ac:dyDescent="0.3">
      <c r="A342" s="39">
        <v>329</v>
      </c>
      <c r="B342" s="15" t="s">
        <v>342</v>
      </c>
      <c r="C342" s="29">
        <v>4186</v>
      </c>
      <c r="D342" s="6"/>
      <c r="E342" s="16">
        <f t="shared" si="5"/>
        <v>2260.4113199085436</v>
      </c>
    </row>
    <row r="343" spans="1:5" ht="26.25" thickBot="1" x14ac:dyDescent="0.3">
      <c r="A343" s="39">
        <v>330</v>
      </c>
      <c r="B343" s="15" t="s">
        <v>343</v>
      </c>
      <c r="C343" s="29">
        <v>5980</v>
      </c>
      <c r="D343" s="10"/>
      <c r="E343" s="16">
        <f t="shared" si="5"/>
        <v>3229.1590284407766</v>
      </c>
    </row>
    <row r="344" spans="1:5" ht="26.25" thickBot="1" x14ac:dyDescent="0.3">
      <c r="A344" s="39">
        <v>331</v>
      </c>
      <c r="B344" s="15" t="s">
        <v>344</v>
      </c>
      <c r="C344" s="29">
        <v>9568</v>
      </c>
      <c r="D344" s="6"/>
      <c r="E344" s="16">
        <f t="shared" si="5"/>
        <v>5166.6544455052426</v>
      </c>
    </row>
    <row r="345" spans="1:5" ht="26.25" thickBot="1" x14ac:dyDescent="0.3">
      <c r="A345" s="39">
        <v>332</v>
      </c>
      <c r="B345" s="15" t="s">
        <v>345</v>
      </c>
      <c r="C345" s="29">
        <v>11960</v>
      </c>
      <c r="D345" s="10"/>
      <c r="E345" s="16">
        <f t="shared" si="5"/>
        <v>6458.3180568815533</v>
      </c>
    </row>
    <row r="346" spans="1:5" ht="26.25" thickBot="1" x14ac:dyDescent="0.3">
      <c r="A346" s="39">
        <v>333</v>
      </c>
      <c r="B346" s="15" t="s">
        <v>346</v>
      </c>
      <c r="C346" s="29">
        <v>5382</v>
      </c>
      <c r="D346" s="6"/>
      <c r="E346" s="16">
        <f t="shared" si="5"/>
        <v>2906.243125596699</v>
      </c>
    </row>
    <row r="347" spans="1:5" ht="26.25" thickBot="1" x14ac:dyDescent="0.3">
      <c r="A347" s="39">
        <v>334</v>
      </c>
      <c r="B347" s="15" t="s">
        <v>347</v>
      </c>
      <c r="C347" s="36">
        <v>7176</v>
      </c>
      <c r="D347" s="10"/>
      <c r="E347" s="16">
        <f t="shared" si="5"/>
        <v>3874.990834128932</v>
      </c>
    </row>
    <row r="348" spans="1:5" ht="26.25" thickBot="1" x14ac:dyDescent="0.3">
      <c r="A348" s="39">
        <v>335</v>
      </c>
      <c r="B348" s="15" t="s">
        <v>348</v>
      </c>
      <c r="C348" s="37">
        <v>11960</v>
      </c>
      <c r="D348" s="6"/>
      <c r="E348" s="16">
        <f t="shared" si="5"/>
        <v>6458.3180568815533</v>
      </c>
    </row>
    <row r="349" spans="1:5" ht="26.25" thickBot="1" x14ac:dyDescent="0.3">
      <c r="A349" s="39">
        <v>336</v>
      </c>
      <c r="B349" s="15" t="s">
        <v>349</v>
      </c>
      <c r="C349" s="29">
        <v>11960</v>
      </c>
      <c r="D349" s="10"/>
      <c r="E349" s="16">
        <f t="shared" si="5"/>
        <v>6458.3180568815533</v>
      </c>
    </row>
    <row r="350" spans="1:5" ht="26.25" thickBot="1" x14ac:dyDescent="0.3">
      <c r="A350" s="39">
        <v>337</v>
      </c>
      <c r="B350" s="15" t="s">
        <v>350</v>
      </c>
      <c r="C350" s="29">
        <v>11960</v>
      </c>
      <c r="D350" s="6"/>
      <c r="E350" s="16">
        <f t="shared" si="5"/>
        <v>6458.3180568815533</v>
      </c>
    </row>
    <row r="351" spans="1:5" ht="26.25" thickBot="1" x14ac:dyDescent="0.3">
      <c r="A351" s="39">
        <v>338</v>
      </c>
      <c r="B351" s="15" t="s">
        <v>351</v>
      </c>
      <c r="C351" s="29">
        <v>11960</v>
      </c>
      <c r="D351" s="10"/>
      <c r="E351" s="16">
        <f t="shared" si="5"/>
        <v>6458.3180568815533</v>
      </c>
    </row>
    <row r="352" spans="1:5" ht="26.25" thickBot="1" x14ac:dyDescent="0.3">
      <c r="A352" s="39">
        <v>339</v>
      </c>
      <c r="B352" s="15" t="s">
        <v>352</v>
      </c>
      <c r="C352" s="29">
        <v>8372</v>
      </c>
      <c r="D352" s="6"/>
      <c r="E352" s="16">
        <f t="shared" si="5"/>
        <v>4520.8226398170873</v>
      </c>
    </row>
    <row r="353" spans="1:6" ht="30.75" thickBot="1" x14ac:dyDescent="0.3">
      <c r="A353" s="39">
        <v>340</v>
      </c>
      <c r="B353" s="17" t="s">
        <v>353</v>
      </c>
      <c r="C353" s="29">
        <v>3588</v>
      </c>
      <c r="D353" s="10"/>
      <c r="E353" s="16">
        <f t="shared" si="5"/>
        <v>1937.495417064466</v>
      </c>
    </row>
    <row r="354" spans="1:6" ht="26.25" thickBot="1" x14ac:dyDescent="0.3">
      <c r="A354" s="39">
        <v>341</v>
      </c>
      <c r="B354" s="15" t="s">
        <v>354</v>
      </c>
      <c r="C354" s="29">
        <v>3588</v>
      </c>
      <c r="D354" s="6"/>
      <c r="E354" s="16">
        <f t="shared" si="5"/>
        <v>1937.495417064466</v>
      </c>
    </row>
    <row r="355" spans="1:6" ht="28.5" thickBot="1" x14ac:dyDescent="0.3">
      <c r="A355" s="39">
        <v>342</v>
      </c>
      <c r="B355" s="15" t="s">
        <v>355</v>
      </c>
      <c r="C355" s="29">
        <v>5980</v>
      </c>
      <c r="D355" s="10"/>
      <c r="E355" s="16">
        <f t="shared" si="5"/>
        <v>3229.1590284407766</v>
      </c>
    </row>
    <row r="356" spans="1:6" ht="28.5" thickBot="1" x14ac:dyDescent="0.3">
      <c r="A356" s="39">
        <v>343</v>
      </c>
      <c r="B356" s="15" t="s">
        <v>356</v>
      </c>
      <c r="C356" s="29">
        <v>9568</v>
      </c>
      <c r="D356" s="6"/>
      <c r="E356" s="16">
        <f t="shared" si="5"/>
        <v>5166.6544455052426</v>
      </c>
    </row>
    <row r="357" spans="1:6" ht="26.25" thickBot="1" x14ac:dyDescent="0.3">
      <c r="A357" s="39">
        <v>344</v>
      </c>
      <c r="B357" s="43" t="s">
        <v>357</v>
      </c>
      <c r="C357" s="44">
        <v>9568</v>
      </c>
      <c r="D357" s="6"/>
      <c r="E357" s="16">
        <f t="shared" si="5"/>
        <v>5166.6544455052426</v>
      </c>
    </row>
    <row r="358" spans="1:6" ht="26.25" thickBot="1" x14ac:dyDescent="0.3">
      <c r="A358" s="39">
        <v>345</v>
      </c>
      <c r="B358" s="15" t="s">
        <v>358</v>
      </c>
      <c r="C358" s="29">
        <v>11960</v>
      </c>
      <c r="D358" s="10"/>
      <c r="E358" s="16">
        <f t="shared" si="5"/>
        <v>6458.3180568815533</v>
      </c>
    </row>
    <row r="359" spans="1:6" ht="30.75" thickBot="1" x14ac:dyDescent="0.3">
      <c r="A359" s="39">
        <v>346</v>
      </c>
      <c r="B359" s="45" t="s">
        <v>359</v>
      </c>
      <c r="C359" s="44">
        <v>11960</v>
      </c>
      <c r="D359" s="6"/>
      <c r="E359" s="16">
        <f t="shared" si="5"/>
        <v>6458.3180568815533</v>
      </c>
      <c r="F359" s="6"/>
    </row>
    <row r="360" spans="1:6" ht="26.25" thickBot="1" x14ac:dyDescent="0.3">
      <c r="A360" s="39">
        <v>347</v>
      </c>
      <c r="B360" s="15" t="s">
        <v>360</v>
      </c>
      <c r="C360" s="29">
        <v>9568</v>
      </c>
      <c r="D360" s="10"/>
      <c r="E360" s="16">
        <f t="shared" si="5"/>
        <v>5166.6544455052426</v>
      </c>
    </row>
    <row r="361" spans="1:6" ht="26.25" thickBot="1" x14ac:dyDescent="0.3">
      <c r="A361" s="39">
        <v>348</v>
      </c>
      <c r="B361" s="15" t="s">
        <v>361</v>
      </c>
      <c r="C361" s="29">
        <v>7176</v>
      </c>
      <c r="D361" s="6"/>
      <c r="E361" s="16">
        <f t="shared" si="5"/>
        <v>3874.990834128932</v>
      </c>
    </row>
    <row r="362" spans="1:6" ht="26.25" thickBot="1" x14ac:dyDescent="0.3">
      <c r="A362" s="39">
        <v>349</v>
      </c>
      <c r="B362" s="15" t="s">
        <v>362</v>
      </c>
      <c r="C362" s="29">
        <v>17940</v>
      </c>
      <c r="D362" s="10"/>
      <c r="E362" s="16">
        <f t="shared" si="5"/>
        <v>9687.477085322329</v>
      </c>
    </row>
    <row r="363" spans="1:6" ht="26.25" thickBot="1" x14ac:dyDescent="0.3">
      <c r="A363" s="39">
        <v>350</v>
      </c>
      <c r="B363" s="15" t="s">
        <v>363</v>
      </c>
      <c r="C363" s="29">
        <v>11960</v>
      </c>
      <c r="D363" s="6"/>
      <c r="E363" s="16">
        <f t="shared" si="5"/>
        <v>6458.3180568815533</v>
      </c>
    </row>
    <row r="364" spans="1:6" ht="26.25" thickBot="1" x14ac:dyDescent="0.3">
      <c r="A364" s="39">
        <v>351</v>
      </c>
      <c r="B364" s="15" t="s">
        <v>364</v>
      </c>
      <c r="C364" s="29">
        <v>11960</v>
      </c>
      <c r="D364" s="10"/>
      <c r="E364" s="16">
        <f t="shared" si="5"/>
        <v>6458.3180568815533</v>
      </c>
    </row>
    <row r="365" spans="1:6" ht="26.25" thickBot="1" x14ac:dyDescent="0.3">
      <c r="A365" s="39">
        <v>352</v>
      </c>
      <c r="B365" s="15" t="s">
        <v>365</v>
      </c>
      <c r="C365" s="32">
        <v>1196</v>
      </c>
      <c r="D365" s="6"/>
      <c r="E365" s="16">
        <f t="shared" si="5"/>
        <v>645.83180568815533</v>
      </c>
    </row>
    <row r="366" spans="1:6" ht="26.25" thickBot="1" x14ac:dyDescent="0.3">
      <c r="A366" s="39">
        <v>353</v>
      </c>
      <c r="B366" s="15" t="s">
        <v>366</v>
      </c>
      <c r="C366" s="29">
        <v>5980</v>
      </c>
      <c r="D366" s="10"/>
      <c r="E366" s="16">
        <f t="shared" si="5"/>
        <v>3229.1590284407766</v>
      </c>
    </row>
    <row r="367" spans="1:6" ht="26.25" thickBot="1" x14ac:dyDescent="0.3">
      <c r="A367" s="39">
        <v>354</v>
      </c>
      <c r="B367" s="15" t="s">
        <v>367</v>
      </c>
      <c r="C367" s="29">
        <v>5980</v>
      </c>
      <c r="D367" s="6"/>
      <c r="E367" s="16">
        <f t="shared" si="5"/>
        <v>3229.1590284407766</v>
      </c>
    </row>
    <row r="368" spans="1:6" ht="26.25" thickBot="1" x14ac:dyDescent="0.3">
      <c r="A368" s="39">
        <v>355</v>
      </c>
      <c r="B368" s="15" t="s">
        <v>368</v>
      </c>
      <c r="C368" s="29">
        <v>5980</v>
      </c>
      <c r="D368" s="10"/>
      <c r="E368" s="16">
        <f t="shared" si="5"/>
        <v>3229.1590284407766</v>
      </c>
    </row>
    <row r="369" spans="1:5" ht="26.25" thickBot="1" x14ac:dyDescent="0.3">
      <c r="A369" s="39">
        <v>356</v>
      </c>
      <c r="B369" s="46" t="s">
        <v>369</v>
      </c>
      <c r="C369" s="29">
        <v>17940</v>
      </c>
      <c r="D369" s="6"/>
      <c r="E369" s="16">
        <f t="shared" si="5"/>
        <v>9687.477085322329</v>
      </c>
    </row>
    <row r="370" spans="1:5" ht="26.25" thickBot="1" x14ac:dyDescent="0.3">
      <c r="A370" s="39">
        <v>357</v>
      </c>
      <c r="B370" s="46" t="s">
        <v>370</v>
      </c>
      <c r="C370" s="29">
        <v>29900</v>
      </c>
      <c r="D370" s="10"/>
      <c r="E370" s="16">
        <f t="shared" si="5"/>
        <v>16145.795142203882</v>
      </c>
    </row>
    <row r="371" spans="1:5" ht="26.25" thickBot="1" x14ac:dyDescent="0.3">
      <c r="A371" s="39">
        <v>358</v>
      </c>
      <c r="B371" s="46" t="s">
        <v>371</v>
      </c>
      <c r="C371" s="29">
        <v>5980</v>
      </c>
      <c r="D371" s="6"/>
      <c r="E371" s="16">
        <f t="shared" si="5"/>
        <v>3229.1590284407766</v>
      </c>
    </row>
    <row r="372" spans="1:5" ht="15.75" thickBot="1" x14ac:dyDescent="0.3">
      <c r="A372" s="161" t="s">
        <v>372</v>
      </c>
      <c r="B372" s="162"/>
      <c r="C372" s="10"/>
      <c r="D372" s="10"/>
      <c r="E372" s="16">
        <f t="shared" si="5"/>
        <v>0</v>
      </c>
    </row>
    <row r="373" spans="1:5" ht="26.25" thickBot="1" x14ac:dyDescent="0.3">
      <c r="A373" s="39">
        <v>359</v>
      </c>
      <c r="B373" s="15" t="s">
        <v>373</v>
      </c>
      <c r="C373" s="29">
        <v>17940</v>
      </c>
      <c r="D373" s="6"/>
      <c r="E373" s="16">
        <f t="shared" si="5"/>
        <v>9687.477085322329</v>
      </c>
    </row>
    <row r="374" spans="1:5" ht="26.25" thickBot="1" x14ac:dyDescent="0.3">
      <c r="A374" s="39">
        <v>360</v>
      </c>
      <c r="B374" s="15" t="s">
        <v>374</v>
      </c>
      <c r="C374" s="29">
        <v>11960</v>
      </c>
      <c r="D374" s="6"/>
      <c r="E374" s="16">
        <f t="shared" si="5"/>
        <v>6458.3180568815533</v>
      </c>
    </row>
    <row r="375" spans="1:5" ht="26.25" thickBot="1" x14ac:dyDescent="0.3">
      <c r="A375" s="39">
        <v>361</v>
      </c>
      <c r="B375" s="15" t="s">
        <v>375</v>
      </c>
      <c r="C375" s="29">
        <v>23920</v>
      </c>
      <c r="D375" s="10"/>
      <c r="E375" s="16">
        <f t="shared" si="5"/>
        <v>12916.636113763107</v>
      </c>
    </row>
    <row r="376" spans="1:5" ht="26.25" thickBot="1" x14ac:dyDescent="0.3">
      <c r="A376" s="39">
        <v>362</v>
      </c>
      <c r="B376" s="15" t="s">
        <v>376</v>
      </c>
      <c r="C376" s="29">
        <v>23920</v>
      </c>
      <c r="D376" s="6"/>
      <c r="E376" s="16">
        <f t="shared" si="5"/>
        <v>12916.636113763107</v>
      </c>
    </row>
    <row r="377" spans="1:5" ht="26.25" thickBot="1" x14ac:dyDescent="0.3">
      <c r="A377" s="39">
        <v>363</v>
      </c>
      <c r="B377" s="15" t="s">
        <v>377</v>
      </c>
      <c r="C377" s="29">
        <v>11960</v>
      </c>
      <c r="D377" s="19"/>
      <c r="E377" s="16">
        <f t="shared" si="5"/>
        <v>6458.3180568815533</v>
      </c>
    </row>
    <row r="378" spans="1:5" ht="26.25" thickBot="1" x14ac:dyDescent="0.3">
      <c r="A378" s="39">
        <v>364</v>
      </c>
      <c r="B378" s="15" t="s">
        <v>378</v>
      </c>
      <c r="C378" s="29">
        <v>11960</v>
      </c>
      <c r="D378" s="6"/>
      <c r="E378" s="16">
        <f t="shared" si="5"/>
        <v>6458.3180568815533</v>
      </c>
    </row>
    <row r="379" spans="1:5" ht="26.25" thickBot="1" x14ac:dyDescent="0.3">
      <c r="A379" s="39">
        <v>365</v>
      </c>
      <c r="B379" s="15" t="s">
        <v>379</v>
      </c>
      <c r="C379" s="29">
        <v>23920</v>
      </c>
      <c r="D379" s="19"/>
      <c r="E379" s="16">
        <f t="shared" si="5"/>
        <v>12916.636113763107</v>
      </c>
    </row>
    <row r="380" spans="1:5" ht="26.25" thickBot="1" x14ac:dyDescent="0.3">
      <c r="A380" s="39">
        <v>366</v>
      </c>
      <c r="B380" s="15" t="s">
        <v>380</v>
      </c>
      <c r="C380" s="29">
        <v>11960</v>
      </c>
      <c r="D380" s="10"/>
      <c r="E380" s="16">
        <f t="shared" si="5"/>
        <v>6458.3180568815533</v>
      </c>
    </row>
    <row r="381" spans="1:5" ht="26.25" thickBot="1" x14ac:dyDescent="0.3">
      <c r="A381" s="39">
        <v>367</v>
      </c>
      <c r="B381" s="15" t="s">
        <v>381</v>
      </c>
      <c r="C381" s="29">
        <v>11960</v>
      </c>
      <c r="D381" s="6"/>
      <c r="E381" s="16">
        <f t="shared" si="5"/>
        <v>6458.3180568815533</v>
      </c>
    </row>
    <row r="382" spans="1:5" ht="26.25" thickBot="1" x14ac:dyDescent="0.3">
      <c r="A382" s="39">
        <v>368</v>
      </c>
      <c r="B382" s="15" t="s">
        <v>382</v>
      </c>
      <c r="C382" s="29">
        <v>17940</v>
      </c>
      <c r="D382" s="10"/>
      <c r="E382" s="16">
        <f t="shared" si="5"/>
        <v>9687.477085322329</v>
      </c>
    </row>
    <row r="383" spans="1:5" ht="26.25" thickBot="1" x14ac:dyDescent="0.3">
      <c r="A383" s="39">
        <v>369</v>
      </c>
      <c r="B383" s="15" t="s">
        <v>383</v>
      </c>
      <c r="C383" s="29">
        <v>17940</v>
      </c>
      <c r="D383" s="6"/>
      <c r="E383" s="16">
        <f t="shared" si="5"/>
        <v>9687.477085322329</v>
      </c>
    </row>
    <row r="384" spans="1:5" ht="26.25" thickBot="1" x14ac:dyDescent="0.3">
      <c r="A384" s="39">
        <v>370</v>
      </c>
      <c r="B384" s="15" t="s">
        <v>384</v>
      </c>
      <c r="C384" s="29">
        <v>11960</v>
      </c>
      <c r="D384" s="10"/>
      <c r="E384" s="16">
        <f t="shared" si="5"/>
        <v>6458.3180568815533</v>
      </c>
    </row>
    <row r="385" spans="1:5" ht="26.25" thickBot="1" x14ac:dyDescent="0.3">
      <c r="A385" s="39">
        <v>371</v>
      </c>
      <c r="B385" s="15" t="s">
        <v>385</v>
      </c>
      <c r="C385" s="29">
        <v>11960</v>
      </c>
      <c r="D385" s="6"/>
      <c r="E385" s="16">
        <f t="shared" si="5"/>
        <v>6458.3180568815533</v>
      </c>
    </row>
    <row r="386" spans="1:5" ht="26.25" thickBot="1" x14ac:dyDescent="0.3">
      <c r="A386" s="39">
        <v>372</v>
      </c>
      <c r="B386" s="15" t="s">
        <v>386</v>
      </c>
      <c r="C386" s="29">
        <v>11960</v>
      </c>
      <c r="D386" s="6"/>
      <c r="E386" s="16">
        <f t="shared" si="5"/>
        <v>6458.3180568815533</v>
      </c>
    </row>
    <row r="387" spans="1:5" ht="26.25" thickBot="1" x14ac:dyDescent="0.3">
      <c r="A387" s="39">
        <v>373</v>
      </c>
      <c r="B387" s="15" t="s">
        <v>387</v>
      </c>
      <c r="C387" s="29">
        <v>11960</v>
      </c>
      <c r="D387" s="10"/>
      <c r="E387" s="16">
        <f t="shared" si="5"/>
        <v>6458.3180568815533</v>
      </c>
    </row>
    <row r="388" spans="1:5" ht="26.25" thickBot="1" x14ac:dyDescent="0.3">
      <c r="A388" s="39">
        <v>374</v>
      </c>
      <c r="B388" s="15" t="s">
        <v>388</v>
      </c>
      <c r="C388" s="29">
        <v>9568</v>
      </c>
      <c r="D388" s="6"/>
      <c r="E388" s="16">
        <f t="shared" si="5"/>
        <v>5166.6544455052426</v>
      </c>
    </row>
    <row r="389" spans="1:5" ht="26.25" thickBot="1" x14ac:dyDescent="0.3">
      <c r="A389" s="39">
        <v>375</v>
      </c>
      <c r="B389" s="15" t="s">
        <v>389</v>
      </c>
      <c r="C389" s="29">
        <v>9568</v>
      </c>
      <c r="D389" s="10"/>
      <c r="E389" s="16">
        <f t="shared" si="5"/>
        <v>5166.6544455052426</v>
      </c>
    </row>
    <row r="390" spans="1:5" ht="26.25" thickBot="1" x14ac:dyDescent="0.3">
      <c r="A390" s="39">
        <v>376</v>
      </c>
      <c r="B390" s="15" t="s">
        <v>390</v>
      </c>
      <c r="C390" s="29">
        <v>3588</v>
      </c>
      <c r="D390" s="6"/>
      <c r="E390" s="16">
        <f t="shared" si="5"/>
        <v>1937.495417064466</v>
      </c>
    </row>
    <row r="391" spans="1:5" ht="30.75" thickBot="1" x14ac:dyDescent="0.3">
      <c r="A391" s="39">
        <v>377</v>
      </c>
      <c r="B391" s="17" t="s">
        <v>391</v>
      </c>
      <c r="C391" s="29">
        <v>3588</v>
      </c>
      <c r="D391" s="6"/>
      <c r="E391" s="16">
        <f t="shared" si="5"/>
        <v>1937.495417064466</v>
      </c>
    </row>
    <row r="392" spans="1:5" ht="30.75" thickBot="1" x14ac:dyDescent="0.3">
      <c r="A392" s="39">
        <v>378</v>
      </c>
      <c r="B392" s="17" t="s">
        <v>392</v>
      </c>
      <c r="C392" s="29">
        <v>5980</v>
      </c>
      <c r="D392" s="10"/>
      <c r="E392" s="16">
        <f t="shared" ref="E392:E455" si="6">14721000/27261457*C392</f>
        <v>3229.1590284407766</v>
      </c>
    </row>
    <row r="393" spans="1:5" ht="26.25" thickBot="1" x14ac:dyDescent="0.3">
      <c r="A393" s="39">
        <v>379</v>
      </c>
      <c r="B393" s="15" t="s">
        <v>393</v>
      </c>
      <c r="C393" s="29">
        <v>5980</v>
      </c>
      <c r="D393" s="6"/>
      <c r="E393" s="16">
        <f t="shared" si="6"/>
        <v>3229.1590284407766</v>
      </c>
    </row>
    <row r="394" spans="1:5" ht="30.75" thickBot="1" x14ac:dyDescent="0.3">
      <c r="A394" s="39">
        <v>380</v>
      </c>
      <c r="B394" s="17" t="s">
        <v>394</v>
      </c>
      <c r="C394" s="29">
        <v>5980</v>
      </c>
      <c r="D394" s="6"/>
      <c r="E394" s="16">
        <f t="shared" si="6"/>
        <v>3229.1590284407766</v>
      </c>
    </row>
    <row r="395" spans="1:5" ht="26.25" thickBot="1" x14ac:dyDescent="0.3">
      <c r="A395" s="39">
        <v>381</v>
      </c>
      <c r="B395" s="15" t="s">
        <v>395</v>
      </c>
      <c r="C395" s="29">
        <v>7176</v>
      </c>
      <c r="D395" s="19"/>
      <c r="E395" s="16">
        <f t="shared" si="6"/>
        <v>3874.990834128932</v>
      </c>
    </row>
    <row r="396" spans="1:5" ht="26.25" thickBot="1" x14ac:dyDescent="0.3">
      <c r="A396" s="39">
        <v>382</v>
      </c>
      <c r="B396" s="15" t="s">
        <v>396</v>
      </c>
      <c r="C396" s="29">
        <v>5980</v>
      </c>
      <c r="D396" s="10"/>
      <c r="E396" s="16">
        <f t="shared" si="6"/>
        <v>3229.1590284407766</v>
      </c>
    </row>
    <row r="397" spans="1:5" ht="30.75" thickBot="1" x14ac:dyDescent="0.3">
      <c r="A397" s="39">
        <v>383</v>
      </c>
      <c r="B397" s="17" t="s">
        <v>397</v>
      </c>
      <c r="C397" s="29">
        <v>17940</v>
      </c>
      <c r="D397" s="6"/>
      <c r="E397" s="16">
        <f t="shared" si="6"/>
        <v>9687.477085322329</v>
      </c>
    </row>
    <row r="398" spans="1:5" ht="26.25" thickBot="1" x14ac:dyDescent="0.3">
      <c r="A398" s="39">
        <v>384</v>
      </c>
      <c r="B398" s="15" t="s">
        <v>398</v>
      </c>
      <c r="C398" s="29">
        <v>11960</v>
      </c>
      <c r="D398" s="10"/>
      <c r="E398" s="16">
        <f t="shared" si="6"/>
        <v>6458.3180568815533</v>
      </c>
    </row>
    <row r="399" spans="1:5" ht="26.25" thickBot="1" x14ac:dyDescent="0.3">
      <c r="A399" s="39">
        <v>385</v>
      </c>
      <c r="B399" s="15" t="s">
        <v>399</v>
      </c>
      <c r="C399" s="29">
        <v>5980</v>
      </c>
      <c r="D399" s="6"/>
      <c r="E399" s="16">
        <f t="shared" si="6"/>
        <v>3229.1590284407766</v>
      </c>
    </row>
    <row r="400" spans="1:5" ht="26.25" thickBot="1" x14ac:dyDescent="0.3">
      <c r="A400" s="39">
        <v>386</v>
      </c>
      <c r="B400" s="15" t="s">
        <v>400</v>
      </c>
      <c r="C400" s="29">
        <v>5980</v>
      </c>
      <c r="D400" s="6"/>
      <c r="E400" s="16">
        <f t="shared" si="6"/>
        <v>3229.1590284407766</v>
      </c>
    </row>
    <row r="401" spans="1:5" ht="26.25" thickBot="1" x14ac:dyDescent="0.3">
      <c r="A401" s="39">
        <v>387</v>
      </c>
      <c r="B401" s="15" t="s">
        <v>401</v>
      </c>
      <c r="C401" s="29">
        <v>9568</v>
      </c>
      <c r="D401" s="10"/>
      <c r="E401" s="16">
        <f t="shared" si="6"/>
        <v>5166.6544455052426</v>
      </c>
    </row>
    <row r="402" spans="1:5" ht="26.25" thickBot="1" x14ac:dyDescent="0.3">
      <c r="A402" s="39">
        <v>388</v>
      </c>
      <c r="B402" s="15" t="s">
        <v>402</v>
      </c>
      <c r="C402" s="29">
        <v>3588</v>
      </c>
      <c r="D402" s="6"/>
      <c r="E402" s="16">
        <f t="shared" si="6"/>
        <v>1937.495417064466</v>
      </c>
    </row>
    <row r="403" spans="1:5" ht="26.25" thickBot="1" x14ac:dyDescent="0.3">
      <c r="A403" s="39">
        <v>389</v>
      </c>
      <c r="B403" s="15" t="s">
        <v>403</v>
      </c>
      <c r="C403" s="29">
        <v>3588</v>
      </c>
      <c r="D403" s="10"/>
      <c r="E403" s="16">
        <f t="shared" si="6"/>
        <v>1937.495417064466</v>
      </c>
    </row>
    <row r="404" spans="1:5" ht="30.75" thickBot="1" x14ac:dyDescent="0.3">
      <c r="A404" s="39">
        <v>390</v>
      </c>
      <c r="B404" s="17" t="s">
        <v>404</v>
      </c>
      <c r="C404" s="29">
        <v>2392</v>
      </c>
      <c r="D404" s="6"/>
      <c r="E404" s="16">
        <f t="shared" si="6"/>
        <v>1291.6636113763107</v>
      </c>
    </row>
    <row r="405" spans="1:5" ht="26.25" thickBot="1" x14ac:dyDescent="0.3">
      <c r="A405" s="39">
        <v>391</v>
      </c>
      <c r="B405" s="15" t="s">
        <v>405</v>
      </c>
      <c r="C405" s="29">
        <v>8372</v>
      </c>
      <c r="D405" s="10"/>
      <c r="E405" s="16">
        <f t="shared" si="6"/>
        <v>4520.8226398170873</v>
      </c>
    </row>
    <row r="406" spans="1:5" ht="26.25" thickBot="1" x14ac:dyDescent="0.3">
      <c r="A406" s="39">
        <v>392</v>
      </c>
      <c r="B406" s="15" t="s">
        <v>406</v>
      </c>
      <c r="C406" s="47">
        <v>1196</v>
      </c>
      <c r="D406" s="6"/>
      <c r="E406" s="16">
        <f t="shared" si="6"/>
        <v>645.83180568815533</v>
      </c>
    </row>
    <row r="407" spans="1:5" ht="26.25" thickBot="1" x14ac:dyDescent="0.3">
      <c r="A407" s="39">
        <v>393</v>
      </c>
      <c r="B407" s="15" t="s">
        <v>407</v>
      </c>
      <c r="C407" s="29">
        <v>11960</v>
      </c>
      <c r="D407" s="19"/>
      <c r="E407" s="16">
        <f t="shared" si="6"/>
        <v>6458.3180568815533</v>
      </c>
    </row>
    <row r="408" spans="1:5" ht="30.75" thickBot="1" x14ac:dyDescent="0.3">
      <c r="A408" s="39">
        <v>394</v>
      </c>
      <c r="B408" s="17" t="s">
        <v>408</v>
      </c>
      <c r="C408" s="29">
        <v>11960</v>
      </c>
      <c r="D408" s="10"/>
      <c r="E408" s="16">
        <f t="shared" si="6"/>
        <v>6458.3180568815533</v>
      </c>
    </row>
    <row r="409" spans="1:5" ht="30.75" thickBot="1" x14ac:dyDescent="0.3">
      <c r="A409" s="39">
        <v>395</v>
      </c>
      <c r="B409" s="17" t="s">
        <v>409</v>
      </c>
      <c r="C409" s="29">
        <v>5980</v>
      </c>
      <c r="D409" s="10"/>
      <c r="E409" s="16">
        <f t="shared" si="6"/>
        <v>3229.1590284407766</v>
      </c>
    </row>
    <row r="410" spans="1:5" ht="30.75" thickBot="1" x14ac:dyDescent="0.3">
      <c r="A410" s="39">
        <v>396</v>
      </c>
      <c r="B410" s="17" t="s">
        <v>410</v>
      </c>
      <c r="C410" s="29">
        <v>5980</v>
      </c>
      <c r="D410" s="10"/>
      <c r="E410" s="16">
        <f t="shared" si="6"/>
        <v>3229.1590284407766</v>
      </c>
    </row>
    <row r="411" spans="1:5" ht="26.25" thickBot="1" x14ac:dyDescent="0.3">
      <c r="A411" s="39">
        <v>397</v>
      </c>
      <c r="B411" s="15" t="s">
        <v>411</v>
      </c>
      <c r="C411" s="29">
        <v>8372</v>
      </c>
      <c r="D411" s="10"/>
      <c r="E411" s="16">
        <f t="shared" si="6"/>
        <v>4520.8226398170873</v>
      </c>
    </row>
    <row r="412" spans="1:5" ht="26.25" thickBot="1" x14ac:dyDescent="0.3">
      <c r="A412" s="39">
        <v>398</v>
      </c>
      <c r="B412" s="15" t="s">
        <v>412</v>
      </c>
      <c r="C412" s="29">
        <v>17940</v>
      </c>
      <c r="D412" s="10"/>
      <c r="E412" s="16">
        <f t="shared" si="6"/>
        <v>9687.477085322329</v>
      </c>
    </row>
    <row r="413" spans="1:5" ht="26.25" thickBot="1" x14ac:dyDescent="0.3">
      <c r="A413" s="39">
        <v>399</v>
      </c>
      <c r="B413" s="15" t="s">
        <v>413</v>
      </c>
      <c r="C413" s="36">
        <v>17940</v>
      </c>
      <c r="D413" s="10"/>
      <c r="E413" s="16">
        <f t="shared" si="6"/>
        <v>9687.477085322329</v>
      </c>
    </row>
    <row r="414" spans="1:5" ht="30.75" thickBot="1" x14ac:dyDescent="0.3">
      <c r="A414" s="39">
        <v>400</v>
      </c>
      <c r="B414" s="17" t="s">
        <v>414</v>
      </c>
      <c r="C414" s="37">
        <v>11960</v>
      </c>
      <c r="D414" s="6"/>
      <c r="E414" s="16">
        <f t="shared" si="6"/>
        <v>6458.3180568815533</v>
      </c>
    </row>
    <row r="415" spans="1:5" ht="26.25" thickBot="1" x14ac:dyDescent="0.3">
      <c r="A415" s="39">
        <v>401</v>
      </c>
      <c r="B415" s="15" t="s">
        <v>415</v>
      </c>
      <c r="C415" s="29">
        <v>8372</v>
      </c>
      <c r="D415" s="10"/>
      <c r="E415" s="16">
        <f t="shared" si="6"/>
        <v>4520.8226398170873</v>
      </c>
    </row>
    <row r="416" spans="1:5" ht="26.25" thickBot="1" x14ac:dyDescent="0.3">
      <c r="A416" s="39">
        <v>402</v>
      </c>
      <c r="B416" s="15" t="s">
        <v>416</v>
      </c>
      <c r="C416" s="29">
        <v>2392</v>
      </c>
      <c r="D416" s="6"/>
      <c r="E416" s="16">
        <f t="shared" si="6"/>
        <v>1291.6636113763107</v>
      </c>
    </row>
    <row r="417" spans="1:5" ht="26.25" thickBot="1" x14ac:dyDescent="0.3">
      <c r="A417" s="39">
        <v>403</v>
      </c>
      <c r="B417" s="15" t="s">
        <v>417</v>
      </c>
      <c r="C417" s="29">
        <v>3588</v>
      </c>
      <c r="D417" s="10"/>
      <c r="E417" s="16">
        <f t="shared" si="6"/>
        <v>1937.495417064466</v>
      </c>
    </row>
    <row r="418" spans="1:5" ht="30.75" thickBot="1" x14ac:dyDescent="0.3">
      <c r="A418" s="39">
        <v>404</v>
      </c>
      <c r="B418" s="17" t="s">
        <v>418</v>
      </c>
      <c r="C418" s="29">
        <v>4784</v>
      </c>
      <c r="D418" s="6"/>
      <c r="E418" s="16">
        <f t="shared" si="6"/>
        <v>2583.3272227526213</v>
      </c>
    </row>
    <row r="419" spans="1:5" ht="30.75" thickBot="1" x14ac:dyDescent="0.3">
      <c r="A419" s="39">
        <v>405</v>
      </c>
      <c r="B419" s="17" t="s">
        <v>419</v>
      </c>
      <c r="C419" s="29">
        <v>3588</v>
      </c>
      <c r="D419" s="19"/>
      <c r="E419" s="16">
        <f t="shared" si="6"/>
        <v>1937.495417064466</v>
      </c>
    </row>
    <row r="420" spans="1:5" ht="30.75" thickBot="1" x14ac:dyDescent="0.3">
      <c r="A420" s="39">
        <v>406</v>
      </c>
      <c r="B420" s="17" t="s">
        <v>420</v>
      </c>
      <c r="C420" s="29">
        <v>17940</v>
      </c>
      <c r="D420" s="10"/>
      <c r="E420" s="16">
        <f t="shared" si="6"/>
        <v>9687.477085322329</v>
      </c>
    </row>
    <row r="421" spans="1:5" ht="30.75" thickBot="1" x14ac:dyDescent="0.3">
      <c r="A421" s="39">
        <v>407</v>
      </c>
      <c r="B421" s="17" t="s">
        <v>421</v>
      </c>
      <c r="C421" s="29">
        <v>17940</v>
      </c>
      <c r="D421" s="6"/>
      <c r="E421" s="16">
        <f t="shared" si="6"/>
        <v>9687.477085322329</v>
      </c>
    </row>
    <row r="422" spans="1:5" ht="45.75" thickBot="1" x14ac:dyDescent="0.3">
      <c r="A422" s="39">
        <v>408</v>
      </c>
      <c r="B422" s="17" t="s">
        <v>422</v>
      </c>
      <c r="C422" s="29">
        <v>17940</v>
      </c>
      <c r="D422" s="6"/>
      <c r="E422" s="16">
        <f t="shared" si="6"/>
        <v>9687.477085322329</v>
      </c>
    </row>
    <row r="423" spans="1:5" ht="15.75" thickBot="1" x14ac:dyDescent="0.3">
      <c r="A423" s="161" t="s">
        <v>423</v>
      </c>
      <c r="B423" s="162"/>
      <c r="C423" s="19"/>
      <c r="D423" s="19"/>
      <c r="E423" s="16">
        <f t="shared" si="6"/>
        <v>0</v>
      </c>
    </row>
    <row r="424" spans="1:5" ht="30.75" thickBot="1" x14ac:dyDescent="0.3">
      <c r="A424" s="39">
        <v>409</v>
      </c>
      <c r="B424" s="17" t="s">
        <v>424</v>
      </c>
      <c r="C424" s="29">
        <v>17940</v>
      </c>
      <c r="D424" s="6"/>
      <c r="E424" s="16">
        <f t="shared" si="6"/>
        <v>9687.477085322329</v>
      </c>
    </row>
    <row r="425" spans="1:5" ht="30.75" thickBot="1" x14ac:dyDescent="0.3">
      <c r="A425" s="39">
        <v>410</v>
      </c>
      <c r="B425" s="17" t="s">
        <v>425</v>
      </c>
      <c r="C425" s="36">
        <v>11960</v>
      </c>
      <c r="D425" s="10"/>
      <c r="E425" s="16">
        <f t="shared" si="6"/>
        <v>6458.3180568815533</v>
      </c>
    </row>
    <row r="426" spans="1:5" ht="45.75" thickBot="1" x14ac:dyDescent="0.3">
      <c r="A426" s="39">
        <v>411</v>
      </c>
      <c r="B426" s="17" t="s">
        <v>426</v>
      </c>
      <c r="C426" s="37">
        <v>5980</v>
      </c>
      <c r="D426" s="6"/>
      <c r="E426" s="16">
        <f t="shared" si="6"/>
        <v>3229.1590284407766</v>
      </c>
    </row>
    <row r="427" spans="1:5" ht="30.75" thickBot="1" x14ac:dyDescent="0.3">
      <c r="A427" s="39">
        <v>412</v>
      </c>
      <c r="B427" s="17" t="s">
        <v>427</v>
      </c>
      <c r="C427" s="29">
        <v>2392</v>
      </c>
      <c r="D427" s="10"/>
      <c r="E427" s="16">
        <f t="shared" si="6"/>
        <v>1291.6636113763107</v>
      </c>
    </row>
    <row r="428" spans="1:5" ht="30.75" thickBot="1" x14ac:dyDescent="0.3">
      <c r="A428" s="39">
        <v>413</v>
      </c>
      <c r="B428" s="17" t="s">
        <v>428</v>
      </c>
      <c r="C428" s="29">
        <v>5980</v>
      </c>
      <c r="D428" s="6"/>
      <c r="E428" s="16">
        <f t="shared" si="6"/>
        <v>3229.1590284407766</v>
      </c>
    </row>
    <row r="429" spans="1:5" ht="45.75" thickBot="1" x14ac:dyDescent="0.3">
      <c r="A429" s="39">
        <v>414</v>
      </c>
      <c r="B429" s="17" t="s">
        <v>429</v>
      </c>
      <c r="C429" s="29">
        <v>2990</v>
      </c>
      <c r="D429" s="10"/>
      <c r="E429" s="16">
        <f t="shared" si="6"/>
        <v>1614.5795142203883</v>
      </c>
    </row>
    <row r="430" spans="1:5" ht="45.75" thickBot="1" x14ac:dyDescent="0.3">
      <c r="A430" s="39">
        <v>415</v>
      </c>
      <c r="B430" s="17" t="s">
        <v>430</v>
      </c>
      <c r="C430" s="29">
        <v>5980</v>
      </c>
      <c r="D430" s="10"/>
      <c r="E430" s="16">
        <f t="shared" si="6"/>
        <v>3229.1590284407766</v>
      </c>
    </row>
    <row r="431" spans="1:5" ht="30.75" thickBot="1" x14ac:dyDescent="0.3">
      <c r="A431" s="39">
        <v>416</v>
      </c>
      <c r="B431" s="17" t="s">
        <v>431</v>
      </c>
      <c r="C431" s="29">
        <v>4186</v>
      </c>
      <c r="D431" s="19"/>
      <c r="E431" s="16">
        <f t="shared" si="6"/>
        <v>2260.4113199085436</v>
      </c>
    </row>
    <row r="432" spans="1:5" ht="30.75" thickBot="1" x14ac:dyDescent="0.3">
      <c r="A432" s="39">
        <v>417</v>
      </c>
      <c r="B432" s="17" t="s">
        <v>432</v>
      </c>
      <c r="C432" s="29">
        <v>5980</v>
      </c>
      <c r="D432" s="20"/>
      <c r="E432" s="16">
        <f t="shared" si="6"/>
        <v>3229.1590284407766</v>
      </c>
    </row>
    <row r="433" spans="1:5" ht="26.25" thickBot="1" x14ac:dyDescent="0.3">
      <c r="A433" s="39">
        <v>418</v>
      </c>
      <c r="B433" s="15" t="s">
        <v>433</v>
      </c>
      <c r="C433" s="29">
        <v>4186</v>
      </c>
      <c r="D433" s="10"/>
      <c r="E433" s="16">
        <f t="shared" si="6"/>
        <v>2260.4113199085436</v>
      </c>
    </row>
    <row r="434" spans="1:5" ht="26.25" thickBot="1" x14ac:dyDescent="0.3">
      <c r="A434" s="39">
        <v>419</v>
      </c>
      <c r="B434" s="15" t="s">
        <v>434</v>
      </c>
      <c r="C434" s="29">
        <v>5980</v>
      </c>
      <c r="D434" s="10"/>
      <c r="E434" s="16">
        <f t="shared" si="6"/>
        <v>3229.1590284407766</v>
      </c>
    </row>
    <row r="435" spans="1:5" ht="26.25" thickBot="1" x14ac:dyDescent="0.3">
      <c r="A435" s="39">
        <v>420</v>
      </c>
      <c r="B435" s="15" t="s">
        <v>435</v>
      </c>
      <c r="C435" s="29">
        <v>11960</v>
      </c>
      <c r="D435" s="6"/>
      <c r="E435" s="16">
        <f t="shared" si="6"/>
        <v>6458.3180568815533</v>
      </c>
    </row>
    <row r="436" spans="1:5" ht="26.25" thickBot="1" x14ac:dyDescent="0.3">
      <c r="A436" s="39">
        <v>421</v>
      </c>
      <c r="B436" s="15" t="s">
        <v>436</v>
      </c>
      <c r="C436" s="29">
        <v>5382</v>
      </c>
      <c r="D436" s="10"/>
      <c r="E436" s="16">
        <f t="shared" si="6"/>
        <v>2906.243125596699</v>
      </c>
    </row>
    <row r="437" spans="1:5" ht="26.25" thickBot="1" x14ac:dyDescent="0.3">
      <c r="A437" s="39">
        <v>422</v>
      </c>
      <c r="B437" s="15" t="s">
        <v>437</v>
      </c>
      <c r="C437" s="29">
        <v>7176</v>
      </c>
      <c r="D437" s="6"/>
      <c r="E437" s="16">
        <f t="shared" si="6"/>
        <v>3874.990834128932</v>
      </c>
    </row>
    <row r="438" spans="1:5" ht="26.25" thickBot="1" x14ac:dyDescent="0.3">
      <c r="A438" s="39">
        <v>423</v>
      </c>
      <c r="B438" s="15" t="s">
        <v>438</v>
      </c>
      <c r="C438" s="29">
        <v>3588</v>
      </c>
      <c r="D438" s="10"/>
      <c r="E438" s="16">
        <f t="shared" si="6"/>
        <v>1937.495417064466</v>
      </c>
    </row>
    <row r="439" spans="1:5" ht="26.25" thickBot="1" x14ac:dyDescent="0.3">
      <c r="A439" s="39">
        <v>424</v>
      </c>
      <c r="B439" s="15" t="s">
        <v>439</v>
      </c>
      <c r="C439" s="29">
        <v>9568</v>
      </c>
      <c r="D439" s="6"/>
      <c r="E439" s="16">
        <f t="shared" si="6"/>
        <v>5166.6544455052426</v>
      </c>
    </row>
    <row r="440" spans="1:5" ht="30.75" thickBot="1" x14ac:dyDescent="0.3">
      <c r="A440" s="39">
        <v>425</v>
      </c>
      <c r="B440" s="17" t="s">
        <v>440</v>
      </c>
      <c r="C440" s="29">
        <v>9568</v>
      </c>
      <c r="D440" s="10"/>
      <c r="E440" s="16">
        <f t="shared" si="6"/>
        <v>5166.6544455052426</v>
      </c>
    </row>
    <row r="441" spans="1:5" ht="30.75" thickBot="1" x14ac:dyDescent="0.3">
      <c r="A441" s="39">
        <v>426</v>
      </c>
      <c r="B441" s="17" t="s">
        <v>441</v>
      </c>
      <c r="C441" s="29">
        <v>4186</v>
      </c>
      <c r="D441" s="6"/>
      <c r="E441" s="16">
        <f t="shared" si="6"/>
        <v>2260.4113199085436</v>
      </c>
    </row>
    <row r="442" spans="1:5" ht="30.75" thickBot="1" x14ac:dyDescent="0.3">
      <c r="A442" s="39">
        <v>427</v>
      </c>
      <c r="B442" s="17" t="s">
        <v>442</v>
      </c>
      <c r="C442" s="29">
        <v>2392</v>
      </c>
      <c r="D442" s="10"/>
      <c r="E442" s="16">
        <f t="shared" si="6"/>
        <v>1291.6636113763107</v>
      </c>
    </row>
    <row r="443" spans="1:5" ht="30.75" thickBot="1" x14ac:dyDescent="0.3">
      <c r="A443" s="39">
        <v>428</v>
      </c>
      <c r="B443" s="17" t="s">
        <v>443</v>
      </c>
      <c r="C443" s="29">
        <v>7176</v>
      </c>
      <c r="D443" s="6"/>
      <c r="E443" s="16">
        <f t="shared" si="6"/>
        <v>3874.990834128932</v>
      </c>
    </row>
    <row r="444" spans="1:5" ht="30.75" thickBot="1" x14ac:dyDescent="0.3">
      <c r="A444" s="39">
        <v>429</v>
      </c>
      <c r="B444" s="17" t="s">
        <v>444</v>
      </c>
      <c r="C444" s="29">
        <v>5980</v>
      </c>
      <c r="D444" s="10"/>
      <c r="E444" s="16">
        <f t="shared" si="6"/>
        <v>3229.1590284407766</v>
      </c>
    </row>
    <row r="445" spans="1:5" ht="45.75" thickBot="1" x14ac:dyDescent="0.3">
      <c r="A445" s="39">
        <v>430</v>
      </c>
      <c r="B445" s="17" t="s">
        <v>445</v>
      </c>
      <c r="C445" s="29">
        <v>71760</v>
      </c>
      <c r="D445" s="6"/>
      <c r="E445" s="16">
        <f t="shared" si="6"/>
        <v>38749.908341289316</v>
      </c>
    </row>
    <row r="446" spans="1:5" ht="45.75" thickBot="1" x14ac:dyDescent="0.3">
      <c r="A446" s="39">
        <v>431</v>
      </c>
      <c r="B446" s="17" t="s">
        <v>446</v>
      </c>
      <c r="C446" s="42">
        <v>71760</v>
      </c>
      <c r="D446" s="10"/>
      <c r="E446" s="16">
        <f t="shared" si="6"/>
        <v>38749.908341289316</v>
      </c>
    </row>
    <row r="447" spans="1:5" ht="30.75" thickBot="1" x14ac:dyDescent="0.3">
      <c r="A447" s="39">
        <v>432</v>
      </c>
      <c r="B447" s="17" t="s">
        <v>447</v>
      </c>
      <c r="C447" s="29">
        <v>71760</v>
      </c>
      <c r="D447" s="6"/>
      <c r="E447" s="16">
        <f t="shared" si="6"/>
        <v>38749.908341289316</v>
      </c>
    </row>
    <row r="448" spans="1:5" ht="30.75" thickBot="1" x14ac:dyDescent="0.3">
      <c r="A448" s="39">
        <v>433</v>
      </c>
      <c r="B448" s="17" t="s">
        <v>448</v>
      </c>
      <c r="C448" s="29">
        <v>47840</v>
      </c>
      <c r="D448" s="10"/>
      <c r="E448" s="16">
        <f t="shared" si="6"/>
        <v>25833.272227526213</v>
      </c>
    </row>
    <row r="449" spans="1:5" ht="30.75" thickBot="1" x14ac:dyDescent="0.3">
      <c r="A449" s="39">
        <v>434</v>
      </c>
      <c r="B449" s="17" t="s">
        <v>449</v>
      </c>
      <c r="C449" s="29">
        <v>23920</v>
      </c>
      <c r="D449" s="6"/>
      <c r="E449" s="16">
        <f t="shared" si="6"/>
        <v>12916.636113763107</v>
      </c>
    </row>
    <row r="450" spans="1:5" ht="30.75" thickBot="1" x14ac:dyDescent="0.3">
      <c r="A450" s="39">
        <v>435</v>
      </c>
      <c r="B450" s="17" t="s">
        <v>450</v>
      </c>
      <c r="C450" s="29">
        <v>5980</v>
      </c>
      <c r="D450" s="6"/>
      <c r="E450" s="16">
        <f t="shared" si="6"/>
        <v>3229.1590284407766</v>
      </c>
    </row>
    <row r="451" spans="1:5" ht="30.75" thickBot="1" x14ac:dyDescent="0.3">
      <c r="A451" s="39">
        <v>436</v>
      </c>
      <c r="B451" s="17" t="s">
        <v>451</v>
      </c>
      <c r="C451" s="29">
        <v>5980</v>
      </c>
      <c r="D451" s="10"/>
      <c r="E451" s="16">
        <f t="shared" si="6"/>
        <v>3229.1590284407766</v>
      </c>
    </row>
    <row r="452" spans="1:5" ht="30.75" thickBot="1" x14ac:dyDescent="0.3">
      <c r="A452" s="39">
        <v>437</v>
      </c>
      <c r="B452" s="17" t="s">
        <v>452</v>
      </c>
      <c r="C452" s="29">
        <v>5980</v>
      </c>
      <c r="D452" s="6"/>
      <c r="E452" s="16">
        <f t="shared" si="6"/>
        <v>3229.1590284407766</v>
      </c>
    </row>
    <row r="453" spans="1:5" ht="30.75" thickBot="1" x14ac:dyDescent="0.3">
      <c r="A453" s="39">
        <v>438</v>
      </c>
      <c r="B453" s="17" t="s">
        <v>453</v>
      </c>
      <c r="C453" s="29">
        <v>5980</v>
      </c>
      <c r="D453" s="10"/>
      <c r="E453" s="16">
        <f t="shared" si="6"/>
        <v>3229.1590284407766</v>
      </c>
    </row>
    <row r="454" spans="1:5" ht="30.75" thickBot="1" x14ac:dyDescent="0.3">
      <c r="A454" s="39">
        <v>439</v>
      </c>
      <c r="B454" s="17" t="s">
        <v>454</v>
      </c>
      <c r="C454" s="29">
        <v>29900</v>
      </c>
      <c r="D454" s="6"/>
      <c r="E454" s="16">
        <f t="shared" si="6"/>
        <v>16145.795142203882</v>
      </c>
    </row>
    <row r="455" spans="1:5" ht="30.75" thickBot="1" x14ac:dyDescent="0.3">
      <c r="A455" s="39">
        <v>440</v>
      </c>
      <c r="B455" s="17" t="s">
        <v>455</v>
      </c>
      <c r="C455" s="29">
        <v>5980</v>
      </c>
      <c r="D455" s="10"/>
      <c r="E455" s="16">
        <f t="shared" si="6"/>
        <v>3229.1590284407766</v>
      </c>
    </row>
    <row r="456" spans="1:5" ht="16.5" thickBot="1" x14ac:dyDescent="0.3">
      <c r="A456" s="39">
        <v>441</v>
      </c>
      <c r="B456" s="17" t="s">
        <v>456</v>
      </c>
      <c r="C456" s="29">
        <v>5980</v>
      </c>
      <c r="D456" s="20"/>
      <c r="E456" s="16">
        <f t="shared" ref="E456:E519" si="7">14721000/27261457*C456</f>
        <v>3229.1590284407766</v>
      </c>
    </row>
    <row r="457" spans="1:5" ht="30.75" thickBot="1" x14ac:dyDescent="0.3">
      <c r="A457" s="39">
        <v>442</v>
      </c>
      <c r="B457" s="17" t="s">
        <v>457</v>
      </c>
      <c r="C457" s="29">
        <v>3588</v>
      </c>
      <c r="D457" s="6"/>
      <c r="E457" s="16">
        <f t="shared" si="7"/>
        <v>1937.495417064466</v>
      </c>
    </row>
    <row r="458" spans="1:5" ht="30.75" thickBot="1" x14ac:dyDescent="0.3">
      <c r="A458" s="39">
        <v>443</v>
      </c>
      <c r="B458" s="17" t="s">
        <v>458</v>
      </c>
      <c r="C458" s="29">
        <v>5980</v>
      </c>
      <c r="D458" s="10"/>
      <c r="E458" s="16">
        <f t="shared" si="7"/>
        <v>3229.1590284407766</v>
      </c>
    </row>
    <row r="459" spans="1:5" ht="16.5" thickBot="1" x14ac:dyDescent="0.3">
      <c r="A459" s="39">
        <v>444</v>
      </c>
      <c r="B459" s="17" t="s">
        <v>459</v>
      </c>
      <c r="C459" s="29">
        <v>4600</v>
      </c>
      <c r="D459" s="6"/>
      <c r="E459" s="16">
        <f t="shared" si="7"/>
        <v>2483.9684834159821</v>
      </c>
    </row>
    <row r="460" spans="1:5" ht="15.75" thickBot="1" x14ac:dyDescent="0.3">
      <c r="A460" s="161" t="s">
        <v>460</v>
      </c>
      <c r="B460" s="162"/>
      <c r="C460" s="6"/>
      <c r="D460" s="6"/>
      <c r="E460" s="16">
        <f t="shared" si="7"/>
        <v>0</v>
      </c>
    </row>
    <row r="461" spans="1:5" ht="28.5" thickBot="1" x14ac:dyDescent="0.3">
      <c r="A461" s="39">
        <v>445</v>
      </c>
      <c r="B461" s="15" t="s">
        <v>461</v>
      </c>
      <c r="C461" s="29">
        <v>47840</v>
      </c>
      <c r="D461" s="10"/>
      <c r="E461" s="16">
        <f t="shared" si="7"/>
        <v>25833.272227526213</v>
      </c>
    </row>
    <row r="462" spans="1:5" ht="28.5" thickBot="1" x14ac:dyDescent="0.3">
      <c r="A462" s="39">
        <v>446</v>
      </c>
      <c r="B462" s="15" t="s">
        <v>462</v>
      </c>
      <c r="C462" s="29">
        <v>8372</v>
      </c>
      <c r="D462" s="6"/>
      <c r="E462" s="16">
        <f t="shared" si="7"/>
        <v>4520.8226398170873</v>
      </c>
    </row>
    <row r="463" spans="1:5" ht="16.5" thickBot="1" x14ac:dyDescent="0.3">
      <c r="A463" s="39">
        <v>447</v>
      </c>
      <c r="B463" s="15" t="s">
        <v>463</v>
      </c>
      <c r="C463" s="29">
        <v>3588</v>
      </c>
      <c r="D463" s="10"/>
      <c r="E463" s="16">
        <f t="shared" si="7"/>
        <v>1937.495417064466</v>
      </c>
    </row>
    <row r="464" spans="1:5" ht="16.5" thickBot="1" x14ac:dyDescent="0.3">
      <c r="A464" s="39">
        <v>448</v>
      </c>
      <c r="B464" s="15" t="s">
        <v>464</v>
      </c>
      <c r="C464" s="29">
        <v>3588</v>
      </c>
      <c r="D464" s="6"/>
      <c r="E464" s="16">
        <f t="shared" si="7"/>
        <v>1937.495417064466</v>
      </c>
    </row>
    <row r="465" spans="1:5" ht="28.5" thickBot="1" x14ac:dyDescent="0.3">
      <c r="A465" s="39">
        <v>449</v>
      </c>
      <c r="B465" s="15" t="s">
        <v>465</v>
      </c>
      <c r="C465" s="29">
        <v>4784</v>
      </c>
      <c r="D465" s="10"/>
      <c r="E465" s="16">
        <f t="shared" si="7"/>
        <v>2583.3272227526213</v>
      </c>
    </row>
    <row r="466" spans="1:5" ht="26.25" thickBot="1" x14ac:dyDescent="0.3">
      <c r="A466" s="39">
        <v>450</v>
      </c>
      <c r="B466" s="15" t="s">
        <v>466</v>
      </c>
      <c r="C466" s="29">
        <v>3588</v>
      </c>
      <c r="D466" s="6"/>
      <c r="E466" s="16">
        <f t="shared" si="7"/>
        <v>1937.495417064466</v>
      </c>
    </row>
    <row r="467" spans="1:5" ht="26.25" thickBot="1" x14ac:dyDescent="0.3">
      <c r="A467" s="39">
        <v>451</v>
      </c>
      <c r="B467" s="15" t="s">
        <v>467</v>
      </c>
      <c r="C467" s="29">
        <v>11960</v>
      </c>
      <c r="D467" s="19"/>
      <c r="E467" s="16">
        <f t="shared" si="7"/>
        <v>6458.3180568815533</v>
      </c>
    </row>
    <row r="468" spans="1:5" ht="26.25" thickBot="1" x14ac:dyDescent="0.3">
      <c r="A468" s="39">
        <v>452</v>
      </c>
      <c r="B468" s="15" t="s">
        <v>468</v>
      </c>
      <c r="C468" s="36">
        <v>5980</v>
      </c>
      <c r="D468" s="10"/>
      <c r="E468" s="16">
        <f t="shared" si="7"/>
        <v>3229.1590284407766</v>
      </c>
    </row>
    <row r="469" spans="1:5" ht="26.25" thickBot="1" x14ac:dyDescent="0.3">
      <c r="A469" s="39">
        <v>453</v>
      </c>
      <c r="B469" s="15" t="s">
        <v>469</v>
      </c>
      <c r="C469" s="37">
        <v>1794</v>
      </c>
      <c r="D469" s="6"/>
      <c r="E469" s="16">
        <f t="shared" si="7"/>
        <v>968.74770853223299</v>
      </c>
    </row>
    <row r="470" spans="1:5" ht="26.25" thickBot="1" x14ac:dyDescent="0.3">
      <c r="A470" s="39">
        <v>454</v>
      </c>
      <c r="B470" s="15" t="s">
        <v>470</v>
      </c>
      <c r="C470" s="32">
        <v>1196</v>
      </c>
      <c r="D470" s="10"/>
      <c r="E470" s="16">
        <f t="shared" si="7"/>
        <v>645.83180568815533</v>
      </c>
    </row>
    <row r="471" spans="1:5" ht="26.25" thickBot="1" x14ac:dyDescent="0.3">
      <c r="A471" s="48">
        <v>455</v>
      </c>
      <c r="B471" s="49" t="s">
        <v>471</v>
      </c>
      <c r="C471" s="50">
        <v>1196</v>
      </c>
      <c r="D471" s="6"/>
      <c r="E471" s="16">
        <f t="shared" si="7"/>
        <v>645.83180568815533</v>
      </c>
    </row>
    <row r="472" spans="1:5" ht="30.75" thickBot="1" x14ac:dyDescent="0.3">
      <c r="A472" s="39">
        <v>456</v>
      </c>
      <c r="B472" s="17" t="s">
        <v>472</v>
      </c>
      <c r="C472" s="29">
        <v>1794</v>
      </c>
      <c r="D472" s="10"/>
      <c r="E472" s="16">
        <f t="shared" si="7"/>
        <v>968.74770853223299</v>
      </c>
    </row>
    <row r="473" spans="1:5" ht="26.25" thickBot="1" x14ac:dyDescent="0.3">
      <c r="A473" s="39">
        <v>457</v>
      </c>
      <c r="B473" s="15" t="s">
        <v>473</v>
      </c>
      <c r="C473" s="29">
        <v>23920</v>
      </c>
      <c r="D473" s="6"/>
      <c r="E473" s="16">
        <f t="shared" si="7"/>
        <v>12916.636113763107</v>
      </c>
    </row>
    <row r="474" spans="1:5" ht="16.5" thickBot="1" x14ac:dyDescent="0.3">
      <c r="A474" s="39">
        <v>458</v>
      </c>
      <c r="B474" s="15" t="s">
        <v>474</v>
      </c>
      <c r="C474" s="32">
        <v>351</v>
      </c>
      <c r="D474" s="10"/>
      <c r="E474" s="16">
        <f t="shared" si="7"/>
        <v>189.5375951476108</v>
      </c>
    </row>
    <row r="475" spans="1:5" ht="15.75" thickBot="1" x14ac:dyDescent="0.3">
      <c r="A475" s="161" t="s">
        <v>5</v>
      </c>
      <c r="B475" s="162"/>
      <c r="C475" s="51"/>
      <c r="E475" s="16">
        <f t="shared" si="7"/>
        <v>0</v>
      </c>
    </row>
    <row r="476" spans="1:5" ht="26.25" thickBot="1" x14ac:dyDescent="0.3">
      <c r="A476" s="13">
        <v>1</v>
      </c>
      <c r="B476" s="15" t="s">
        <v>475</v>
      </c>
      <c r="C476" s="52">
        <v>837200</v>
      </c>
      <c r="E476" s="16">
        <f t="shared" si="7"/>
        <v>452082.26398170873</v>
      </c>
    </row>
    <row r="477" spans="1:5" ht="26.25" thickBot="1" x14ac:dyDescent="0.3">
      <c r="A477" s="13">
        <v>2</v>
      </c>
      <c r="B477" s="15" t="s">
        <v>476</v>
      </c>
      <c r="C477" s="52">
        <v>598000</v>
      </c>
      <c r="E477" s="16">
        <f t="shared" si="7"/>
        <v>322915.90284407767</v>
      </c>
    </row>
    <row r="478" spans="1:5" ht="30.75" thickBot="1" x14ac:dyDescent="0.3">
      <c r="A478" s="13">
        <v>3</v>
      </c>
      <c r="B478" s="17" t="s">
        <v>477</v>
      </c>
      <c r="C478" s="52">
        <v>47840</v>
      </c>
      <c r="E478" s="16">
        <f t="shared" si="7"/>
        <v>25833.272227526213</v>
      </c>
    </row>
    <row r="479" spans="1:5" ht="26.25" thickBot="1" x14ac:dyDescent="0.3">
      <c r="A479" s="13">
        <v>4</v>
      </c>
      <c r="B479" s="15" t="s">
        <v>478</v>
      </c>
      <c r="C479" s="52">
        <v>35880</v>
      </c>
      <c r="E479" s="16">
        <f t="shared" si="7"/>
        <v>19374.954170644658</v>
      </c>
    </row>
    <row r="480" spans="1:5" ht="30.75" thickBot="1" x14ac:dyDescent="0.3">
      <c r="A480" s="13">
        <v>5</v>
      </c>
      <c r="B480" s="15" t="s">
        <v>479</v>
      </c>
      <c r="C480" s="52">
        <v>41860</v>
      </c>
      <c r="E480" s="16">
        <f t="shared" si="7"/>
        <v>22604.113199085437</v>
      </c>
    </row>
    <row r="481" spans="1:5" ht="26.25" thickBot="1" x14ac:dyDescent="0.3">
      <c r="A481" s="13">
        <v>6</v>
      </c>
      <c r="B481" s="15" t="s">
        <v>480</v>
      </c>
      <c r="C481" s="52">
        <v>17940</v>
      </c>
      <c r="E481" s="16">
        <f t="shared" si="7"/>
        <v>9687.477085322329</v>
      </c>
    </row>
    <row r="482" spans="1:5" ht="26.25" thickBot="1" x14ac:dyDescent="0.3">
      <c r="A482" s="13">
        <v>7</v>
      </c>
      <c r="B482" s="15" t="s">
        <v>481</v>
      </c>
      <c r="C482" s="52">
        <v>17342</v>
      </c>
      <c r="E482" s="16">
        <f t="shared" si="7"/>
        <v>9364.5611824782518</v>
      </c>
    </row>
    <row r="483" spans="1:5" ht="30.75" thickBot="1" x14ac:dyDescent="0.3">
      <c r="A483" s="13">
        <v>8</v>
      </c>
      <c r="B483" s="15" t="s">
        <v>482</v>
      </c>
      <c r="C483" s="52">
        <v>17940</v>
      </c>
      <c r="E483" s="16">
        <f t="shared" si="7"/>
        <v>9687.477085322329</v>
      </c>
    </row>
    <row r="484" spans="1:5" ht="26.25" thickBot="1" x14ac:dyDescent="0.3">
      <c r="A484" s="13">
        <v>9</v>
      </c>
      <c r="B484" s="15" t="s">
        <v>483</v>
      </c>
      <c r="C484" s="52">
        <v>3588</v>
      </c>
      <c r="E484" s="16">
        <f t="shared" si="7"/>
        <v>1937.495417064466</v>
      </c>
    </row>
    <row r="485" spans="1:5" ht="26.25" thickBot="1" x14ac:dyDescent="0.3">
      <c r="A485" s="13">
        <v>10</v>
      </c>
      <c r="B485" s="15" t="s">
        <v>484</v>
      </c>
      <c r="C485" s="52">
        <v>598000</v>
      </c>
      <c r="E485" s="16">
        <f t="shared" si="7"/>
        <v>322915.90284407767</v>
      </c>
    </row>
    <row r="486" spans="1:5" ht="26.25" thickBot="1" x14ac:dyDescent="0.3">
      <c r="A486" s="13">
        <v>11</v>
      </c>
      <c r="B486" s="15" t="s">
        <v>485</v>
      </c>
      <c r="C486" s="52">
        <v>11960</v>
      </c>
      <c r="E486" s="16">
        <f t="shared" si="7"/>
        <v>6458.3180568815533</v>
      </c>
    </row>
    <row r="487" spans="1:5" ht="26.25" thickBot="1" x14ac:dyDescent="0.3">
      <c r="A487" s="13">
        <v>12</v>
      </c>
      <c r="B487" s="15" t="s">
        <v>486</v>
      </c>
      <c r="C487" s="52">
        <v>14950</v>
      </c>
      <c r="E487" s="16">
        <f t="shared" si="7"/>
        <v>8072.8975711019411</v>
      </c>
    </row>
    <row r="488" spans="1:5" ht="30.75" thickBot="1" x14ac:dyDescent="0.3">
      <c r="A488" s="13">
        <v>13</v>
      </c>
      <c r="B488" s="15" t="s">
        <v>487</v>
      </c>
      <c r="C488" s="52">
        <v>41860</v>
      </c>
      <c r="E488" s="16">
        <f t="shared" si="7"/>
        <v>22604.113199085437</v>
      </c>
    </row>
    <row r="489" spans="1:5" ht="30.75" thickBot="1" x14ac:dyDescent="0.3">
      <c r="A489" s="13">
        <v>14</v>
      </c>
      <c r="B489" s="15" t="s">
        <v>488</v>
      </c>
      <c r="C489" s="52">
        <v>69966</v>
      </c>
      <c r="E489" s="16">
        <f t="shared" si="7"/>
        <v>37781.160632757084</v>
      </c>
    </row>
    <row r="490" spans="1:5" ht="26.25" thickBot="1" x14ac:dyDescent="0.3">
      <c r="A490" s="13">
        <v>15</v>
      </c>
      <c r="B490" s="15" t="s">
        <v>489</v>
      </c>
      <c r="C490" s="52">
        <v>53820</v>
      </c>
      <c r="E490" s="16">
        <f t="shared" si="7"/>
        <v>29062.431255966989</v>
      </c>
    </row>
    <row r="491" spans="1:5" ht="28.5" thickBot="1" x14ac:dyDescent="0.3">
      <c r="A491" s="13">
        <v>16</v>
      </c>
      <c r="B491" s="15" t="s">
        <v>490</v>
      </c>
      <c r="C491" s="52">
        <v>59800</v>
      </c>
      <c r="E491" s="16">
        <f t="shared" si="7"/>
        <v>32291.590284407765</v>
      </c>
    </row>
    <row r="492" spans="1:5" ht="26.25" thickBot="1" x14ac:dyDescent="0.3">
      <c r="A492" s="13">
        <v>17</v>
      </c>
      <c r="B492" s="15" t="s">
        <v>491</v>
      </c>
      <c r="C492" s="52">
        <v>14352</v>
      </c>
      <c r="E492" s="16">
        <f t="shared" si="7"/>
        <v>7749.9816682578639</v>
      </c>
    </row>
    <row r="493" spans="1:5" ht="26.25" thickBot="1" x14ac:dyDescent="0.3">
      <c r="A493" s="13">
        <v>18</v>
      </c>
      <c r="B493" s="15" t="s">
        <v>492</v>
      </c>
      <c r="C493" s="52">
        <v>95680</v>
      </c>
      <c r="E493" s="16">
        <f t="shared" si="7"/>
        <v>51666.544455052426</v>
      </c>
    </row>
    <row r="494" spans="1:5" ht="26.25" thickBot="1" x14ac:dyDescent="0.3">
      <c r="A494" s="13">
        <v>19</v>
      </c>
      <c r="B494" s="15" t="s">
        <v>493</v>
      </c>
      <c r="C494" s="52">
        <v>21528</v>
      </c>
      <c r="E494" s="16">
        <f t="shared" si="7"/>
        <v>11624.972502386796</v>
      </c>
    </row>
    <row r="495" spans="1:5" ht="26.25" thickBot="1" x14ac:dyDescent="0.3">
      <c r="A495" s="13">
        <v>20</v>
      </c>
      <c r="B495" s="15" t="s">
        <v>494</v>
      </c>
      <c r="C495" s="52">
        <v>119600</v>
      </c>
      <c r="E495" s="16">
        <f t="shared" si="7"/>
        <v>64583.180568815529</v>
      </c>
    </row>
    <row r="496" spans="1:5" ht="26.25" thickBot="1" x14ac:dyDescent="0.3">
      <c r="A496" s="13">
        <v>21</v>
      </c>
      <c r="B496" s="15" t="s">
        <v>495</v>
      </c>
      <c r="C496" s="52">
        <v>71760</v>
      </c>
      <c r="E496" s="16">
        <f t="shared" si="7"/>
        <v>38749.908341289316</v>
      </c>
    </row>
    <row r="497" spans="1:5" ht="26.25" thickBot="1" x14ac:dyDescent="0.3">
      <c r="A497" s="13">
        <v>22</v>
      </c>
      <c r="B497" s="15" t="s">
        <v>496</v>
      </c>
      <c r="C497" s="52">
        <v>35880</v>
      </c>
      <c r="E497" s="16">
        <f t="shared" si="7"/>
        <v>19374.954170644658</v>
      </c>
    </row>
    <row r="498" spans="1:5" ht="26.25" thickBot="1" x14ac:dyDescent="0.3">
      <c r="A498" s="13">
        <v>23</v>
      </c>
      <c r="B498" s="15" t="s">
        <v>497</v>
      </c>
      <c r="C498" s="52">
        <v>23920</v>
      </c>
      <c r="E498" s="16">
        <f t="shared" si="7"/>
        <v>12916.636113763107</v>
      </c>
    </row>
    <row r="499" spans="1:5" ht="26.25" thickBot="1" x14ac:dyDescent="0.3">
      <c r="A499" s="13">
        <v>24</v>
      </c>
      <c r="B499" s="15" t="s">
        <v>498</v>
      </c>
      <c r="C499" s="53">
        <v>16744</v>
      </c>
      <c r="E499" s="16">
        <f t="shared" si="7"/>
        <v>9041.6452796341746</v>
      </c>
    </row>
    <row r="500" spans="1:5" ht="26.25" thickBot="1" x14ac:dyDescent="0.3">
      <c r="A500" s="13">
        <v>25</v>
      </c>
      <c r="B500" s="15" t="s">
        <v>499</v>
      </c>
      <c r="C500" s="53">
        <v>17940</v>
      </c>
      <c r="E500" s="16">
        <f t="shared" si="7"/>
        <v>9687.477085322329</v>
      </c>
    </row>
    <row r="501" spans="1:5" ht="26.25" thickBot="1" x14ac:dyDescent="0.3">
      <c r="A501" s="13">
        <v>26</v>
      </c>
      <c r="B501" s="15" t="s">
        <v>500</v>
      </c>
      <c r="C501" s="52">
        <v>47840</v>
      </c>
      <c r="E501" s="16">
        <f t="shared" si="7"/>
        <v>25833.272227526213</v>
      </c>
    </row>
    <row r="502" spans="1:5" ht="26.25" thickBot="1" x14ac:dyDescent="0.3">
      <c r="A502" s="13">
        <v>27</v>
      </c>
      <c r="B502" s="15" t="s">
        <v>501</v>
      </c>
      <c r="C502" s="52">
        <v>41860</v>
      </c>
      <c r="E502" s="16">
        <f t="shared" si="7"/>
        <v>22604.113199085437</v>
      </c>
    </row>
    <row r="503" spans="1:5" ht="26.25" thickBot="1" x14ac:dyDescent="0.3">
      <c r="A503" s="13">
        <v>28</v>
      </c>
      <c r="B503" s="15" t="s">
        <v>502</v>
      </c>
      <c r="C503" s="52">
        <v>29900</v>
      </c>
      <c r="E503" s="16">
        <f t="shared" si="7"/>
        <v>16145.795142203882</v>
      </c>
    </row>
    <row r="504" spans="1:5" ht="26.25" thickBot="1" x14ac:dyDescent="0.3">
      <c r="A504" s="13">
        <v>29</v>
      </c>
      <c r="B504" s="15" t="s">
        <v>503</v>
      </c>
      <c r="C504" s="52">
        <v>33488</v>
      </c>
      <c r="E504" s="16">
        <f t="shared" si="7"/>
        <v>18083.290559268349</v>
      </c>
    </row>
    <row r="505" spans="1:5" ht="26.25" thickBot="1" x14ac:dyDescent="0.3">
      <c r="A505" s="13">
        <v>30</v>
      </c>
      <c r="B505" s="15" t="s">
        <v>504</v>
      </c>
      <c r="C505" s="52">
        <v>17940</v>
      </c>
      <c r="E505" s="16">
        <f t="shared" si="7"/>
        <v>9687.477085322329</v>
      </c>
    </row>
    <row r="506" spans="1:5" ht="26.25" thickBot="1" x14ac:dyDescent="0.3">
      <c r="A506" s="13">
        <v>31</v>
      </c>
      <c r="B506" s="15" t="s">
        <v>505</v>
      </c>
      <c r="C506" s="52">
        <v>23920</v>
      </c>
      <c r="E506" s="16">
        <f t="shared" si="7"/>
        <v>12916.636113763107</v>
      </c>
    </row>
    <row r="507" spans="1:5" ht="26.25" thickBot="1" x14ac:dyDescent="0.3">
      <c r="A507" s="13">
        <v>32</v>
      </c>
      <c r="B507" s="15" t="s">
        <v>506</v>
      </c>
      <c r="C507" s="52">
        <v>17940</v>
      </c>
      <c r="E507" s="16">
        <f t="shared" si="7"/>
        <v>9687.477085322329</v>
      </c>
    </row>
    <row r="508" spans="1:5" ht="26.25" thickBot="1" x14ac:dyDescent="0.3">
      <c r="A508" s="13">
        <v>33</v>
      </c>
      <c r="B508" s="15" t="s">
        <v>507</v>
      </c>
      <c r="C508" s="52">
        <v>38272</v>
      </c>
      <c r="E508" s="16">
        <f t="shared" si="7"/>
        <v>20666.61778202097</v>
      </c>
    </row>
    <row r="509" spans="1:5" ht="30.75" thickBot="1" x14ac:dyDescent="0.3">
      <c r="A509" s="13">
        <v>34</v>
      </c>
      <c r="B509" s="17" t="s">
        <v>508</v>
      </c>
      <c r="C509" s="52">
        <v>17940</v>
      </c>
      <c r="E509" s="16">
        <f t="shared" si="7"/>
        <v>9687.477085322329</v>
      </c>
    </row>
    <row r="510" spans="1:5" ht="30.75" thickBot="1" x14ac:dyDescent="0.3">
      <c r="A510" s="13">
        <v>35</v>
      </c>
      <c r="B510" s="17" t="s">
        <v>509</v>
      </c>
      <c r="C510" s="52">
        <v>53820</v>
      </c>
      <c r="E510" s="16">
        <f t="shared" si="7"/>
        <v>29062.431255966989</v>
      </c>
    </row>
    <row r="511" spans="1:5" ht="26.25" thickBot="1" x14ac:dyDescent="0.3">
      <c r="A511" s="13">
        <v>36</v>
      </c>
      <c r="B511" s="15" t="s">
        <v>510</v>
      </c>
      <c r="C511" s="52">
        <v>14352</v>
      </c>
      <c r="E511" s="16">
        <f t="shared" si="7"/>
        <v>7749.9816682578639</v>
      </c>
    </row>
    <row r="512" spans="1:5" ht="26.25" thickBot="1" x14ac:dyDescent="0.3">
      <c r="A512" s="13">
        <v>37</v>
      </c>
      <c r="B512" s="15" t="s">
        <v>511</v>
      </c>
      <c r="C512" s="52">
        <v>9568</v>
      </c>
      <c r="E512" s="16">
        <f t="shared" si="7"/>
        <v>5166.6544455052426</v>
      </c>
    </row>
    <row r="513" spans="1:5" ht="26.25" thickBot="1" x14ac:dyDescent="0.3">
      <c r="A513" s="13">
        <v>38</v>
      </c>
      <c r="B513" s="15" t="s">
        <v>512</v>
      </c>
      <c r="C513" s="52">
        <v>59800</v>
      </c>
      <c r="E513" s="16">
        <f t="shared" si="7"/>
        <v>32291.590284407765</v>
      </c>
    </row>
    <row r="514" spans="1:5" ht="30.75" thickBot="1" x14ac:dyDescent="0.3">
      <c r="A514" s="13">
        <v>39</v>
      </c>
      <c r="B514" s="17" t="s">
        <v>513</v>
      </c>
      <c r="C514" s="52">
        <v>17940</v>
      </c>
      <c r="E514" s="16">
        <f t="shared" si="7"/>
        <v>9687.477085322329</v>
      </c>
    </row>
    <row r="515" spans="1:5" ht="30.75" thickBot="1" x14ac:dyDescent="0.3">
      <c r="A515" s="13">
        <v>40</v>
      </c>
      <c r="B515" s="17" t="s">
        <v>514</v>
      </c>
      <c r="C515" s="52">
        <v>11960</v>
      </c>
      <c r="E515" s="16">
        <f t="shared" si="7"/>
        <v>6458.3180568815533</v>
      </c>
    </row>
    <row r="516" spans="1:5" ht="30.75" thickBot="1" x14ac:dyDescent="0.3">
      <c r="A516" s="13">
        <v>41</v>
      </c>
      <c r="B516" s="17" t="s">
        <v>515</v>
      </c>
      <c r="C516" s="52">
        <v>35880</v>
      </c>
      <c r="E516" s="16">
        <f t="shared" si="7"/>
        <v>19374.954170644658</v>
      </c>
    </row>
    <row r="517" spans="1:5" ht="26.25" thickBot="1" x14ac:dyDescent="0.3">
      <c r="A517" s="13">
        <v>42</v>
      </c>
      <c r="B517" s="15" t="s">
        <v>516</v>
      </c>
      <c r="C517" s="52">
        <v>51428</v>
      </c>
      <c r="E517" s="16">
        <f t="shared" si="7"/>
        <v>27770.76764459068</v>
      </c>
    </row>
    <row r="518" spans="1:5" ht="30.75" thickBot="1" x14ac:dyDescent="0.3">
      <c r="A518" s="13">
        <v>43</v>
      </c>
      <c r="B518" s="17" t="s">
        <v>517</v>
      </c>
      <c r="C518" s="52">
        <v>7774</v>
      </c>
      <c r="E518" s="16">
        <f t="shared" si="7"/>
        <v>4197.9067369730092</v>
      </c>
    </row>
    <row r="519" spans="1:5" ht="26.25" thickBot="1" x14ac:dyDescent="0.3">
      <c r="A519" s="13">
        <v>44</v>
      </c>
      <c r="B519" s="15" t="s">
        <v>518</v>
      </c>
      <c r="C519" s="52">
        <v>14352</v>
      </c>
      <c r="E519" s="16">
        <f t="shared" si="7"/>
        <v>7749.9816682578639</v>
      </c>
    </row>
    <row r="520" spans="1:5" ht="26.25" thickBot="1" x14ac:dyDescent="0.3">
      <c r="A520" s="13">
        <v>45</v>
      </c>
      <c r="B520" s="15" t="s">
        <v>519</v>
      </c>
      <c r="C520" s="52">
        <v>17940</v>
      </c>
      <c r="E520" s="16">
        <f t="shared" ref="E520:E583" si="8">14721000/27261457*C520</f>
        <v>9687.477085322329</v>
      </c>
    </row>
    <row r="521" spans="1:5" ht="26.25" thickBot="1" x14ac:dyDescent="0.3">
      <c r="A521" s="13">
        <v>46</v>
      </c>
      <c r="B521" s="15" t="s">
        <v>520</v>
      </c>
      <c r="C521" s="52">
        <v>65780</v>
      </c>
      <c r="E521" s="16">
        <f t="shared" si="8"/>
        <v>35520.749312848544</v>
      </c>
    </row>
    <row r="522" spans="1:5" ht="30.75" thickBot="1" x14ac:dyDescent="0.3">
      <c r="A522" s="13">
        <v>47</v>
      </c>
      <c r="B522" s="17" t="s">
        <v>521</v>
      </c>
      <c r="C522" s="52">
        <v>53820</v>
      </c>
      <c r="E522" s="16">
        <f t="shared" si="8"/>
        <v>29062.431255966989</v>
      </c>
    </row>
    <row r="523" spans="1:5" ht="30.75" thickBot="1" x14ac:dyDescent="0.3">
      <c r="A523" s="13">
        <v>48</v>
      </c>
      <c r="B523" s="17" t="s">
        <v>522</v>
      </c>
      <c r="C523" s="52">
        <v>14950</v>
      </c>
      <c r="E523" s="16">
        <f t="shared" si="8"/>
        <v>8072.8975711019411</v>
      </c>
    </row>
    <row r="524" spans="1:5" ht="30.75" thickBot="1" x14ac:dyDescent="0.3">
      <c r="A524" s="13">
        <v>49</v>
      </c>
      <c r="B524" s="17" t="s">
        <v>523</v>
      </c>
      <c r="C524" s="52">
        <v>17940</v>
      </c>
      <c r="E524" s="16">
        <f t="shared" si="8"/>
        <v>9687.477085322329</v>
      </c>
    </row>
    <row r="525" spans="1:5" ht="26.25" thickBot="1" x14ac:dyDescent="0.3">
      <c r="A525" s="13">
        <v>50</v>
      </c>
      <c r="B525" s="15" t="s">
        <v>524</v>
      </c>
      <c r="C525" s="52">
        <v>2390</v>
      </c>
      <c r="E525" s="16">
        <f t="shared" si="8"/>
        <v>1290.5836250791733</v>
      </c>
    </row>
    <row r="526" spans="1:5" ht="26.25" thickBot="1" x14ac:dyDescent="0.3">
      <c r="A526" s="13">
        <v>51</v>
      </c>
      <c r="B526" s="15" t="s">
        <v>525</v>
      </c>
      <c r="C526" s="52">
        <v>5980</v>
      </c>
      <c r="E526" s="16">
        <f t="shared" si="8"/>
        <v>3229.1590284407766</v>
      </c>
    </row>
    <row r="527" spans="1:5" ht="26.25" thickBot="1" x14ac:dyDescent="0.3">
      <c r="A527" s="13">
        <v>52</v>
      </c>
      <c r="B527" s="15" t="s">
        <v>526</v>
      </c>
      <c r="C527" s="52">
        <v>9568</v>
      </c>
      <c r="E527" s="16">
        <f t="shared" si="8"/>
        <v>5166.6544455052426</v>
      </c>
    </row>
    <row r="528" spans="1:5" ht="26.25" thickBot="1" x14ac:dyDescent="0.3">
      <c r="A528" s="13">
        <v>53</v>
      </c>
      <c r="B528" s="15" t="s">
        <v>527</v>
      </c>
      <c r="C528" s="52">
        <v>11960</v>
      </c>
      <c r="E528" s="16">
        <f t="shared" si="8"/>
        <v>6458.3180568815533</v>
      </c>
    </row>
    <row r="529" spans="1:5" ht="26.25" thickBot="1" x14ac:dyDescent="0.3">
      <c r="A529" s="13">
        <v>54</v>
      </c>
      <c r="B529" s="15" t="s">
        <v>528</v>
      </c>
      <c r="C529" s="52">
        <v>8372</v>
      </c>
      <c r="E529" s="16">
        <f t="shared" si="8"/>
        <v>4520.8226398170873</v>
      </c>
    </row>
    <row r="530" spans="1:5" ht="26.25" thickBot="1" x14ac:dyDescent="0.3">
      <c r="A530" s="13">
        <v>55</v>
      </c>
      <c r="B530" s="15" t="s">
        <v>529</v>
      </c>
      <c r="C530" s="52">
        <v>8372</v>
      </c>
      <c r="E530" s="16">
        <f t="shared" si="8"/>
        <v>4520.8226398170873</v>
      </c>
    </row>
    <row r="531" spans="1:5" ht="26.25" thickBot="1" x14ac:dyDescent="0.3">
      <c r="A531" s="13">
        <v>56</v>
      </c>
      <c r="B531" s="15" t="s">
        <v>530</v>
      </c>
      <c r="C531" s="52">
        <v>23920</v>
      </c>
      <c r="E531" s="16">
        <f t="shared" si="8"/>
        <v>12916.636113763107</v>
      </c>
    </row>
    <row r="532" spans="1:5" ht="26.25" thickBot="1" x14ac:dyDescent="0.3">
      <c r="A532" s="13">
        <v>57</v>
      </c>
      <c r="B532" s="15" t="s">
        <v>531</v>
      </c>
      <c r="C532" s="52">
        <v>35880</v>
      </c>
      <c r="E532" s="16">
        <f t="shared" si="8"/>
        <v>19374.954170644658</v>
      </c>
    </row>
    <row r="533" spans="1:5" ht="30.75" thickBot="1" x14ac:dyDescent="0.3">
      <c r="A533" s="13">
        <v>58</v>
      </c>
      <c r="B533" s="17" t="s">
        <v>532</v>
      </c>
      <c r="C533" s="52">
        <v>95680</v>
      </c>
      <c r="E533" s="16">
        <f t="shared" si="8"/>
        <v>51666.544455052426</v>
      </c>
    </row>
    <row r="534" spans="1:5" ht="30.75" thickBot="1" x14ac:dyDescent="0.3">
      <c r="A534" s="13">
        <v>59</v>
      </c>
      <c r="B534" s="17" t="s">
        <v>533</v>
      </c>
      <c r="C534" s="52">
        <v>35880</v>
      </c>
      <c r="E534" s="16">
        <f t="shared" si="8"/>
        <v>19374.954170644658</v>
      </c>
    </row>
    <row r="535" spans="1:5" ht="30.75" thickBot="1" x14ac:dyDescent="0.3">
      <c r="A535" s="13">
        <v>61</v>
      </c>
      <c r="B535" s="17" t="s">
        <v>534</v>
      </c>
      <c r="C535" s="52">
        <v>179400</v>
      </c>
      <c r="E535" s="16">
        <f t="shared" si="8"/>
        <v>96874.770853223294</v>
      </c>
    </row>
    <row r="536" spans="1:5" ht="16.5" thickBot="1" x14ac:dyDescent="0.3">
      <c r="A536" s="161" t="s">
        <v>82</v>
      </c>
      <c r="B536" s="162"/>
      <c r="C536" s="54"/>
      <c r="E536" s="16">
        <f t="shared" si="8"/>
        <v>0</v>
      </c>
    </row>
    <row r="537" spans="1:5" ht="15.75" thickBot="1" x14ac:dyDescent="0.3">
      <c r="A537" s="13">
        <v>62</v>
      </c>
      <c r="B537" s="15" t="s">
        <v>535</v>
      </c>
      <c r="C537" s="52">
        <v>4186</v>
      </c>
      <c r="E537" s="16">
        <f t="shared" si="8"/>
        <v>2260.4113199085436</v>
      </c>
    </row>
    <row r="538" spans="1:5" ht="15.75" thickBot="1" x14ac:dyDescent="0.3">
      <c r="A538" s="13">
        <v>63</v>
      </c>
      <c r="B538" s="15" t="s">
        <v>536</v>
      </c>
      <c r="C538" s="52">
        <v>4784</v>
      </c>
      <c r="E538" s="16">
        <f t="shared" si="8"/>
        <v>2583.3272227526213</v>
      </c>
    </row>
    <row r="539" spans="1:5" ht="15.75" thickBot="1" x14ac:dyDescent="0.3">
      <c r="A539" s="13">
        <v>64</v>
      </c>
      <c r="B539" s="15" t="s">
        <v>537</v>
      </c>
      <c r="C539" s="52">
        <v>7774</v>
      </c>
      <c r="E539" s="16">
        <f t="shared" si="8"/>
        <v>4197.9067369730092</v>
      </c>
    </row>
    <row r="540" spans="1:5" ht="26.25" thickBot="1" x14ac:dyDescent="0.3">
      <c r="A540" s="13">
        <v>65</v>
      </c>
      <c r="B540" s="15" t="s">
        <v>538</v>
      </c>
      <c r="C540" s="52">
        <v>9568</v>
      </c>
      <c r="E540" s="16">
        <f t="shared" si="8"/>
        <v>5166.6544455052426</v>
      </c>
    </row>
    <row r="541" spans="1:5" ht="26.25" thickBot="1" x14ac:dyDescent="0.3">
      <c r="A541" s="13">
        <v>66</v>
      </c>
      <c r="B541" s="15" t="s">
        <v>539</v>
      </c>
      <c r="C541" s="52">
        <v>35880</v>
      </c>
      <c r="E541" s="16">
        <f t="shared" si="8"/>
        <v>19374.954170644658</v>
      </c>
    </row>
    <row r="542" spans="1:5" ht="26.25" thickBot="1" x14ac:dyDescent="0.3">
      <c r="A542" s="13">
        <v>67</v>
      </c>
      <c r="B542" s="15" t="s">
        <v>540</v>
      </c>
      <c r="C542" s="52">
        <v>26312</v>
      </c>
      <c r="E542" s="16">
        <f t="shared" si="8"/>
        <v>14208.299725139417</v>
      </c>
    </row>
    <row r="543" spans="1:5" ht="26.25" thickBot="1" x14ac:dyDescent="0.3">
      <c r="A543" s="13">
        <v>68</v>
      </c>
      <c r="B543" s="15" t="s">
        <v>541</v>
      </c>
      <c r="C543" s="52">
        <v>47840</v>
      </c>
      <c r="E543" s="16">
        <f t="shared" si="8"/>
        <v>25833.272227526213</v>
      </c>
    </row>
    <row r="544" spans="1:5" ht="26.25" thickBot="1" x14ac:dyDescent="0.3">
      <c r="A544" s="13">
        <v>69</v>
      </c>
      <c r="B544" s="15" t="s">
        <v>542</v>
      </c>
      <c r="C544" s="52">
        <v>5980</v>
      </c>
      <c r="E544" s="16">
        <f t="shared" si="8"/>
        <v>3229.1590284407766</v>
      </c>
    </row>
    <row r="545" spans="1:5" ht="26.25" thickBot="1" x14ac:dyDescent="0.3">
      <c r="A545" s="13">
        <v>70</v>
      </c>
      <c r="B545" s="15" t="s">
        <v>543</v>
      </c>
      <c r="C545" s="52">
        <v>13156</v>
      </c>
      <c r="E545" s="16">
        <f t="shared" si="8"/>
        <v>7104.1498625697086</v>
      </c>
    </row>
    <row r="546" spans="1:5" ht="30.75" thickBot="1" x14ac:dyDescent="0.3">
      <c r="A546" s="13">
        <v>71</v>
      </c>
      <c r="B546" s="17" t="s">
        <v>544</v>
      </c>
      <c r="C546" s="52">
        <v>35880</v>
      </c>
      <c r="E546" s="16">
        <f t="shared" si="8"/>
        <v>19374.954170644658</v>
      </c>
    </row>
    <row r="547" spans="1:5" ht="30.75" thickBot="1" x14ac:dyDescent="0.3">
      <c r="A547" s="13">
        <v>72</v>
      </c>
      <c r="B547" s="17" t="s">
        <v>545</v>
      </c>
      <c r="C547" s="52">
        <v>47840</v>
      </c>
      <c r="E547" s="16">
        <f t="shared" si="8"/>
        <v>25833.272227526213</v>
      </c>
    </row>
    <row r="548" spans="1:5" ht="26.25" thickBot="1" x14ac:dyDescent="0.3">
      <c r="A548" s="13">
        <v>73</v>
      </c>
      <c r="B548" s="15" t="s">
        <v>546</v>
      </c>
      <c r="C548" s="52">
        <v>23920</v>
      </c>
      <c r="E548" s="16">
        <f t="shared" si="8"/>
        <v>12916.636113763107</v>
      </c>
    </row>
    <row r="549" spans="1:5" ht="26.25" thickBot="1" x14ac:dyDescent="0.3">
      <c r="A549" s="13">
        <v>74</v>
      </c>
      <c r="B549" s="15" t="s">
        <v>547</v>
      </c>
      <c r="C549" s="52">
        <v>11960</v>
      </c>
      <c r="E549" s="16">
        <f t="shared" si="8"/>
        <v>6458.3180568815533</v>
      </c>
    </row>
    <row r="550" spans="1:5" ht="26.25" thickBot="1" x14ac:dyDescent="0.3">
      <c r="A550" s="13">
        <v>75</v>
      </c>
      <c r="B550" s="15" t="s">
        <v>548</v>
      </c>
      <c r="C550" s="52">
        <v>11960</v>
      </c>
      <c r="E550" s="16">
        <f t="shared" si="8"/>
        <v>6458.3180568815533</v>
      </c>
    </row>
    <row r="551" spans="1:5" ht="26.25" thickBot="1" x14ac:dyDescent="0.3">
      <c r="A551" s="13">
        <v>76</v>
      </c>
      <c r="B551" s="15" t="s">
        <v>549</v>
      </c>
      <c r="C551" s="52">
        <v>8372</v>
      </c>
      <c r="E551" s="16">
        <f t="shared" si="8"/>
        <v>4520.8226398170873</v>
      </c>
    </row>
    <row r="552" spans="1:5" ht="26.25" thickBot="1" x14ac:dyDescent="0.3">
      <c r="A552" s="13">
        <v>77</v>
      </c>
      <c r="B552" s="15" t="s">
        <v>550</v>
      </c>
      <c r="C552" s="52">
        <v>71760</v>
      </c>
      <c r="E552" s="16">
        <f t="shared" si="8"/>
        <v>38749.908341289316</v>
      </c>
    </row>
    <row r="553" spans="1:5" ht="26.25" thickBot="1" x14ac:dyDescent="0.3">
      <c r="A553" s="13">
        <v>78</v>
      </c>
      <c r="B553" s="15" t="s">
        <v>551</v>
      </c>
      <c r="C553" s="52">
        <v>17940</v>
      </c>
      <c r="E553" s="16">
        <f t="shared" si="8"/>
        <v>9687.477085322329</v>
      </c>
    </row>
    <row r="554" spans="1:5" ht="30.75" thickBot="1" x14ac:dyDescent="0.3">
      <c r="A554" s="13">
        <v>79</v>
      </c>
      <c r="B554" s="17" t="s">
        <v>552</v>
      </c>
      <c r="C554" s="52">
        <v>17940</v>
      </c>
      <c r="E554" s="16">
        <f t="shared" si="8"/>
        <v>9687.477085322329</v>
      </c>
    </row>
    <row r="555" spans="1:5" ht="26.25" thickBot="1" x14ac:dyDescent="0.3">
      <c r="A555" s="13">
        <v>80</v>
      </c>
      <c r="B555" s="15" t="s">
        <v>553</v>
      </c>
      <c r="C555" s="52">
        <v>17940</v>
      </c>
      <c r="E555" s="16">
        <f t="shared" si="8"/>
        <v>9687.477085322329</v>
      </c>
    </row>
    <row r="556" spans="1:5" ht="26.25" thickBot="1" x14ac:dyDescent="0.3">
      <c r="A556" s="13">
        <v>81</v>
      </c>
      <c r="B556" s="15" t="s">
        <v>554</v>
      </c>
      <c r="C556" s="52">
        <v>17940</v>
      </c>
      <c r="E556" s="16">
        <f t="shared" si="8"/>
        <v>9687.477085322329</v>
      </c>
    </row>
    <row r="557" spans="1:5" ht="26.25" thickBot="1" x14ac:dyDescent="0.3">
      <c r="A557" s="13">
        <v>82</v>
      </c>
      <c r="B557" s="15" t="s">
        <v>555</v>
      </c>
      <c r="C557" s="53">
        <v>17940</v>
      </c>
      <c r="E557" s="16">
        <f t="shared" si="8"/>
        <v>9687.477085322329</v>
      </c>
    </row>
    <row r="558" spans="1:5" ht="26.25" thickBot="1" x14ac:dyDescent="0.3">
      <c r="A558" s="13">
        <v>83</v>
      </c>
      <c r="B558" s="15" t="s">
        <v>556</v>
      </c>
      <c r="C558" s="53">
        <v>17940</v>
      </c>
      <c r="E558" s="16">
        <f t="shared" si="8"/>
        <v>9687.477085322329</v>
      </c>
    </row>
    <row r="559" spans="1:5" ht="26.25" thickBot="1" x14ac:dyDescent="0.3">
      <c r="A559" s="13">
        <v>84</v>
      </c>
      <c r="B559" s="15" t="s">
        <v>557</v>
      </c>
      <c r="C559" s="53">
        <v>17940</v>
      </c>
      <c r="E559" s="16">
        <f t="shared" si="8"/>
        <v>9687.477085322329</v>
      </c>
    </row>
    <row r="560" spans="1:5" ht="26.25" thickBot="1" x14ac:dyDescent="0.3">
      <c r="A560" s="13">
        <v>85</v>
      </c>
      <c r="B560" s="15" t="s">
        <v>558</v>
      </c>
      <c r="C560" s="53">
        <v>17940</v>
      </c>
      <c r="E560" s="16">
        <f t="shared" si="8"/>
        <v>9687.477085322329</v>
      </c>
    </row>
    <row r="561" spans="1:5" ht="26.25" thickBot="1" x14ac:dyDescent="0.3">
      <c r="A561" s="13">
        <v>86</v>
      </c>
      <c r="B561" s="15" t="s">
        <v>559</v>
      </c>
      <c r="C561" s="52">
        <v>23920</v>
      </c>
      <c r="E561" s="16">
        <f t="shared" si="8"/>
        <v>12916.636113763107</v>
      </c>
    </row>
    <row r="562" spans="1:5" ht="26.25" thickBot="1" x14ac:dyDescent="0.3">
      <c r="A562" s="13">
        <v>87</v>
      </c>
      <c r="B562" s="15" t="s">
        <v>560</v>
      </c>
      <c r="C562" s="52">
        <v>13754</v>
      </c>
      <c r="E562" s="16">
        <f t="shared" si="8"/>
        <v>7427.0657654137858</v>
      </c>
    </row>
    <row r="563" spans="1:5" ht="26.25" thickBot="1" x14ac:dyDescent="0.3">
      <c r="A563" s="13">
        <v>88</v>
      </c>
      <c r="B563" s="15" t="s">
        <v>561</v>
      </c>
      <c r="C563" s="52">
        <v>17940</v>
      </c>
      <c r="E563" s="16">
        <f t="shared" si="8"/>
        <v>9687.477085322329</v>
      </c>
    </row>
    <row r="564" spans="1:5" ht="30.75" thickBot="1" x14ac:dyDescent="0.3">
      <c r="A564" s="13">
        <v>89</v>
      </c>
      <c r="B564" s="17" t="s">
        <v>562</v>
      </c>
      <c r="C564" s="52">
        <v>17940</v>
      </c>
      <c r="E564" s="16">
        <f t="shared" si="8"/>
        <v>9687.477085322329</v>
      </c>
    </row>
    <row r="565" spans="1:5" ht="26.25" thickBot="1" x14ac:dyDescent="0.3">
      <c r="A565" s="13">
        <v>90</v>
      </c>
      <c r="B565" s="15" t="s">
        <v>563</v>
      </c>
      <c r="C565" s="53">
        <v>5980</v>
      </c>
      <c r="E565" s="16">
        <f t="shared" si="8"/>
        <v>3229.1590284407766</v>
      </c>
    </row>
    <row r="566" spans="1:5" ht="26.25" thickBot="1" x14ac:dyDescent="0.3">
      <c r="A566" s="13">
        <v>91</v>
      </c>
      <c r="B566" s="15" t="s">
        <v>564</v>
      </c>
      <c r="C566" s="53">
        <v>89700</v>
      </c>
      <c r="E566" s="16">
        <f t="shared" si="8"/>
        <v>48437.385426611647</v>
      </c>
    </row>
    <row r="567" spans="1:5" ht="26.25" thickBot="1" x14ac:dyDescent="0.3">
      <c r="A567" s="13">
        <v>92</v>
      </c>
      <c r="B567" s="15" t="s">
        <v>565</v>
      </c>
      <c r="C567" s="52">
        <v>17940</v>
      </c>
      <c r="E567" s="16">
        <f t="shared" si="8"/>
        <v>9687.477085322329</v>
      </c>
    </row>
    <row r="568" spans="1:5" ht="26.25" thickBot="1" x14ac:dyDescent="0.3">
      <c r="A568" s="13">
        <v>93</v>
      </c>
      <c r="B568" s="15" t="s">
        <v>566</v>
      </c>
      <c r="C568" s="52">
        <v>17940</v>
      </c>
      <c r="E568" s="16">
        <f t="shared" si="8"/>
        <v>9687.477085322329</v>
      </c>
    </row>
    <row r="569" spans="1:5" ht="30.75" thickBot="1" x14ac:dyDescent="0.3">
      <c r="A569" s="13">
        <v>94</v>
      </c>
      <c r="B569" s="17" t="s">
        <v>567</v>
      </c>
      <c r="C569" s="52">
        <v>20930</v>
      </c>
      <c r="E569" s="16">
        <f t="shared" si="8"/>
        <v>11302.056599542719</v>
      </c>
    </row>
    <row r="570" spans="1:5" ht="15.75" thickBot="1" x14ac:dyDescent="0.3">
      <c r="A570" s="161" t="s">
        <v>112</v>
      </c>
      <c r="B570" s="162"/>
      <c r="C570" s="52"/>
      <c r="E570" s="16">
        <f t="shared" si="8"/>
        <v>0</v>
      </c>
    </row>
    <row r="571" spans="1:5" ht="26.25" thickBot="1" x14ac:dyDescent="0.3">
      <c r="A571" s="13">
        <v>95</v>
      </c>
      <c r="B571" s="15" t="s">
        <v>568</v>
      </c>
      <c r="C571" s="52">
        <v>59800</v>
      </c>
      <c r="E571" s="16">
        <f t="shared" si="8"/>
        <v>32291.590284407765</v>
      </c>
    </row>
    <row r="572" spans="1:5" ht="26.25" thickBot="1" x14ac:dyDescent="0.3">
      <c r="A572" s="13">
        <v>96</v>
      </c>
      <c r="B572" s="15" t="s">
        <v>569</v>
      </c>
      <c r="C572" s="52">
        <v>54418</v>
      </c>
      <c r="E572" s="16">
        <f t="shared" si="8"/>
        <v>29385.347158811066</v>
      </c>
    </row>
    <row r="573" spans="1:5" ht="26.25" thickBot="1" x14ac:dyDescent="0.3">
      <c r="A573" s="13">
        <v>97</v>
      </c>
      <c r="B573" s="15" t="s">
        <v>570</v>
      </c>
      <c r="C573" s="52">
        <v>23920</v>
      </c>
      <c r="E573" s="16">
        <f t="shared" si="8"/>
        <v>12916.636113763107</v>
      </c>
    </row>
    <row r="574" spans="1:5" ht="26.25" thickBot="1" x14ac:dyDescent="0.3">
      <c r="A574" s="13">
        <v>98</v>
      </c>
      <c r="B574" s="15" t="s">
        <v>571</v>
      </c>
      <c r="C574" s="52">
        <v>5980</v>
      </c>
      <c r="E574" s="16">
        <f t="shared" si="8"/>
        <v>3229.1590284407766</v>
      </c>
    </row>
    <row r="575" spans="1:5" ht="26.25" thickBot="1" x14ac:dyDescent="0.3">
      <c r="A575" s="13">
        <v>99</v>
      </c>
      <c r="B575" s="15" t="s">
        <v>572</v>
      </c>
      <c r="C575" s="52">
        <v>95680</v>
      </c>
      <c r="E575" s="16">
        <f t="shared" si="8"/>
        <v>51666.544455052426</v>
      </c>
    </row>
    <row r="576" spans="1:5" ht="26.25" thickBot="1" x14ac:dyDescent="0.3">
      <c r="A576" s="13">
        <v>100</v>
      </c>
      <c r="B576" s="15" t="s">
        <v>573</v>
      </c>
      <c r="C576" s="52">
        <v>5980</v>
      </c>
      <c r="E576" s="16">
        <f t="shared" si="8"/>
        <v>3229.1590284407766</v>
      </c>
    </row>
    <row r="577" spans="1:5" ht="26.25" thickBot="1" x14ac:dyDescent="0.3">
      <c r="A577" s="13">
        <v>101</v>
      </c>
      <c r="B577" s="15" t="s">
        <v>574</v>
      </c>
      <c r="C577" s="52">
        <v>11960</v>
      </c>
      <c r="E577" s="16">
        <f t="shared" si="8"/>
        <v>6458.3180568815533</v>
      </c>
    </row>
    <row r="578" spans="1:5" ht="26.25" thickBot="1" x14ac:dyDescent="0.3">
      <c r="A578" s="13">
        <v>102</v>
      </c>
      <c r="B578" s="15" t="s">
        <v>575</v>
      </c>
      <c r="C578" s="52">
        <v>35880</v>
      </c>
      <c r="E578" s="16">
        <f t="shared" si="8"/>
        <v>19374.954170644658</v>
      </c>
    </row>
    <row r="579" spans="1:5" ht="15.75" thickBot="1" x14ac:dyDescent="0.3">
      <c r="A579" s="13">
        <v>103</v>
      </c>
      <c r="B579" s="15" t="s">
        <v>576</v>
      </c>
      <c r="C579" s="52">
        <v>23920</v>
      </c>
      <c r="E579" s="16">
        <f t="shared" si="8"/>
        <v>12916.636113763107</v>
      </c>
    </row>
    <row r="580" spans="1:5" ht="26.25" thickBot="1" x14ac:dyDescent="0.3">
      <c r="A580" s="13">
        <v>104</v>
      </c>
      <c r="B580" s="15" t="s">
        <v>577</v>
      </c>
      <c r="C580" s="52">
        <v>8372</v>
      </c>
      <c r="E580" s="16">
        <f t="shared" si="8"/>
        <v>4520.8226398170873</v>
      </c>
    </row>
    <row r="581" spans="1:5" ht="26.25" thickBot="1" x14ac:dyDescent="0.3">
      <c r="A581" s="13">
        <v>105</v>
      </c>
      <c r="B581" s="15" t="s">
        <v>578</v>
      </c>
      <c r="C581" s="52">
        <v>8372</v>
      </c>
      <c r="E581" s="16">
        <f t="shared" si="8"/>
        <v>4520.8226398170873</v>
      </c>
    </row>
    <row r="582" spans="1:5" ht="26.25" thickBot="1" x14ac:dyDescent="0.3">
      <c r="A582" s="13">
        <v>106</v>
      </c>
      <c r="B582" s="15" t="s">
        <v>579</v>
      </c>
      <c r="C582" s="52">
        <v>17940</v>
      </c>
      <c r="E582" s="16">
        <f t="shared" si="8"/>
        <v>9687.477085322329</v>
      </c>
    </row>
    <row r="583" spans="1:5" ht="30.75" thickBot="1" x14ac:dyDescent="0.3">
      <c r="A583" s="13">
        <v>107</v>
      </c>
      <c r="B583" s="17" t="s">
        <v>580</v>
      </c>
      <c r="C583" s="52">
        <v>41860</v>
      </c>
      <c r="E583" s="16">
        <f t="shared" si="8"/>
        <v>22604.113199085437</v>
      </c>
    </row>
    <row r="584" spans="1:5" ht="30.75" thickBot="1" x14ac:dyDescent="0.3">
      <c r="A584" s="13">
        <v>108</v>
      </c>
      <c r="B584" s="17" t="s">
        <v>581</v>
      </c>
      <c r="C584" s="52">
        <v>11960</v>
      </c>
      <c r="E584" s="16">
        <f t="shared" ref="E584:E647" si="9">14721000/27261457*C584</f>
        <v>6458.3180568815533</v>
      </c>
    </row>
    <row r="585" spans="1:5" ht="30.75" thickBot="1" x14ac:dyDescent="0.3">
      <c r="A585" s="13">
        <v>109</v>
      </c>
      <c r="B585" s="17" t="s">
        <v>582</v>
      </c>
      <c r="C585" s="52">
        <v>69368</v>
      </c>
      <c r="E585" s="16">
        <f t="shared" si="9"/>
        <v>37458.244729913007</v>
      </c>
    </row>
    <row r="586" spans="1:5" ht="15.75" thickBot="1" x14ac:dyDescent="0.3">
      <c r="A586" s="13">
        <v>110</v>
      </c>
      <c r="B586" s="17" t="s">
        <v>583</v>
      </c>
      <c r="C586" s="52">
        <v>17940</v>
      </c>
      <c r="E586" s="16">
        <f t="shared" si="9"/>
        <v>9687.477085322329</v>
      </c>
    </row>
    <row r="587" spans="1:5" ht="15.75" thickBot="1" x14ac:dyDescent="0.3">
      <c r="A587" s="13">
        <v>111</v>
      </c>
      <c r="B587" s="55" t="s">
        <v>584</v>
      </c>
      <c r="C587" s="52">
        <v>83720</v>
      </c>
      <c r="E587" s="16">
        <f t="shared" si="9"/>
        <v>45208.226398170875</v>
      </c>
    </row>
    <row r="588" spans="1:5" ht="30.75" thickBot="1" x14ac:dyDescent="0.3">
      <c r="A588" s="13">
        <v>112</v>
      </c>
      <c r="B588" s="17" t="s">
        <v>585</v>
      </c>
      <c r="C588" s="52">
        <v>41860</v>
      </c>
      <c r="E588" s="16">
        <f t="shared" si="9"/>
        <v>22604.113199085437</v>
      </c>
    </row>
    <row r="589" spans="1:5" ht="30.75" thickBot="1" x14ac:dyDescent="0.3">
      <c r="A589" s="13">
        <v>113</v>
      </c>
      <c r="B589" s="17" t="s">
        <v>586</v>
      </c>
      <c r="C589" s="52">
        <v>179400</v>
      </c>
      <c r="E589" s="16">
        <f t="shared" si="9"/>
        <v>96874.770853223294</v>
      </c>
    </row>
    <row r="590" spans="1:5" ht="30.75" thickBot="1" x14ac:dyDescent="0.3">
      <c r="A590" s="13">
        <v>114</v>
      </c>
      <c r="B590" s="17" t="s">
        <v>587</v>
      </c>
      <c r="C590" s="52">
        <v>29900</v>
      </c>
      <c r="E590" s="16">
        <f t="shared" si="9"/>
        <v>16145.795142203882</v>
      </c>
    </row>
    <row r="591" spans="1:5" ht="30.75" thickBot="1" x14ac:dyDescent="0.3">
      <c r="A591" s="13">
        <v>115</v>
      </c>
      <c r="B591" s="17" t="s">
        <v>588</v>
      </c>
      <c r="C591" s="52">
        <v>17940</v>
      </c>
      <c r="E591" s="16">
        <f t="shared" si="9"/>
        <v>9687.477085322329</v>
      </c>
    </row>
    <row r="592" spans="1:5" ht="30.75" thickBot="1" x14ac:dyDescent="0.3">
      <c r="A592" s="13">
        <v>116</v>
      </c>
      <c r="B592" s="17" t="s">
        <v>589</v>
      </c>
      <c r="C592" s="52">
        <v>14352</v>
      </c>
      <c r="E592" s="16">
        <f t="shared" si="9"/>
        <v>7749.9816682578639</v>
      </c>
    </row>
    <row r="593" spans="1:5" ht="30.75" thickBot="1" x14ac:dyDescent="0.3">
      <c r="A593" s="13">
        <v>117</v>
      </c>
      <c r="B593" s="17" t="s">
        <v>590</v>
      </c>
      <c r="C593" s="52">
        <v>8372</v>
      </c>
      <c r="E593" s="16">
        <f t="shared" si="9"/>
        <v>4520.8226398170873</v>
      </c>
    </row>
    <row r="594" spans="1:5" ht="26.25" thickBot="1" x14ac:dyDescent="0.3">
      <c r="A594" s="13">
        <v>118</v>
      </c>
      <c r="B594" s="15" t="s">
        <v>591</v>
      </c>
      <c r="C594" s="56">
        <v>5980</v>
      </c>
      <c r="E594" s="16">
        <f t="shared" si="9"/>
        <v>3229.1590284407766</v>
      </c>
    </row>
    <row r="595" spans="1:5" ht="26.25" thickBot="1" x14ac:dyDescent="0.3">
      <c r="A595" s="13">
        <v>119</v>
      </c>
      <c r="B595" s="15" t="s">
        <v>592</v>
      </c>
      <c r="C595" s="52">
        <v>71760</v>
      </c>
      <c r="E595" s="16">
        <f t="shared" si="9"/>
        <v>38749.908341289316</v>
      </c>
    </row>
    <row r="596" spans="1:5" ht="15.75" thickBot="1" x14ac:dyDescent="0.3">
      <c r="A596" s="13">
        <v>120</v>
      </c>
      <c r="B596" s="17" t="s">
        <v>593</v>
      </c>
      <c r="C596" s="53">
        <v>2392</v>
      </c>
      <c r="E596" s="16">
        <f t="shared" si="9"/>
        <v>1291.6636113763107</v>
      </c>
    </row>
    <row r="597" spans="1:5" ht="30.75" thickBot="1" x14ac:dyDescent="0.3">
      <c r="A597" s="13">
        <v>121</v>
      </c>
      <c r="B597" s="17" t="s">
        <v>594</v>
      </c>
      <c r="C597" s="53">
        <v>7774</v>
      </c>
      <c r="E597" s="16">
        <f t="shared" si="9"/>
        <v>4197.9067369730092</v>
      </c>
    </row>
    <row r="598" spans="1:5" ht="26.25" thickBot="1" x14ac:dyDescent="0.3">
      <c r="A598" s="13">
        <v>122</v>
      </c>
      <c r="B598" s="15" t="s">
        <v>595</v>
      </c>
      <c r="C598" s="52">
        <v>5980</v>
      </c>
      <c r="E598" s="16">
        <f t="shared" si="9"/>
        <v>3229.1590284407766</v>
      </c>
    </row>
    <row r="599" spans="1:5" ht="30.75" thickBot="1" x14ac:dyDescent="0.3">
      <c r="A599" s="13">
        <v>123</v>
      </c>
      <c r="B599" s="17" t="s">
        <v>596</v>
      </c>
      <c r="C599" s="53">
        <v>3120</v>
      </c>
      <c r="E599" s="16">
        <f t="shared" si="9"/>
        <v>1684.7786235343183</v>
      </c>
    </row>
    <row r="600" spans="1:5" ht="30.75" thickBot="1" x14ac:dyDescent="0.3">
      <c r="A600" s="13">
        <v>124</v>
      </c>
      <c r="B600" s="17" t="s">
        <v>597</v>
      </c>
      <c r="C600" s="52">
        <v>11960</v>
      </c>
      <c r="E600" s="16">
        <f t="shared" si="9"/>
        <v>6458.3180568815533</v>
      </c>
    </row>
    <row r="601" spans="1:5" ht="30.75" thickBot="1" x14ac:dyDescent="0.3">
      <c r="A601" s="13">
        <v>125</v>
      </c>
      <c r="B601" s="17" t="s">
        <v>598</v>
      </c>
      <c r="C601" s="52">
        <v>17940</v>
      </c>
      <c r="E601" s="16">
        <f t="shared" si="9"/>
        <v>9687.477085322329</v>
      </c>
    </row>
    <row r="602" spans="1:5" ht="26.25" thickBot="1" x14ac:dyDescent="0.3">
      <c r="A602" s="13">
        <v>126</v>
      </c>
      <c r="B602" s="15" t="s">
        <v>599</v>
      </c>
      <c r="C602" s="57">
        <v>767</v>
      </c>
      <c r="E602" s="16">
        <f t="shared" si="9"/>
        <v>414.17474495218659</v>
      </c>
    </row>
    <row r="603" spans="1:5" ht="26.25" thickBot="1" x14ac:dyDescent="0.3">
      <c r="A603" s="13">
        <v>127</v>
      </c>
      <c r="B603" s="15" t="s">
        <v>600</v>
      </c>
      <c r="C603" s="53">
        <v>5980</v>
      </c>
      <c r="E603" s="16">
        <f t="shared" si="9"/>
        <v>3229.1590284407766</v>
      </c>
    </row>
    <row r="604" spans="1:5" ht="26.25" thickBot="1" x14ac:dyDescent="0.3">
      <c r="A604" s="13">
        <v>128</v>
      </c>
      <c r="B604" s="15" t="s">
        <v>601</v>
      </c>
      <c r="C604" s="52">
        <v>53820</v>
      </c>
      <c r="E604" s="16">
        <f t="shared" si="9"/>
        <v>29062.431255966989</v>
      </c>
    </row>
    <row r="605" spans="1:5" ht="26.25" thickBot="1" x14ac:dyDescent="0.3">
      <c r="A605" s="13">
        <v>129</v>
      </c>
      <c r="B605" s="15" t="s">
        <v>602</v>
      </c>
      <c r="C605" s="52">
        <v>53820</v>
      </c>
      <c r="E605" s="16">
        <f t="shared" si="9"/>
        <v>29062.431255966989</v>
      </c>
    </row>
    <row r="606" spans="1:5" ht="30.75" thickBot="1" x14ac:dyDescent="0.3">
      <c r="A606" s="13">
        <v>130</v>
      </c>
      <c r="B606" s="17" t="s">
        <v>603</v>
      </c>
      <c r="C606" s="52">
        <v>47840</v>
      </c>
      <c r="E606" s="16">
        <f t="shared" si="9"/>
        <v>25833.272227526213</v>
      </c>
    </row>
    <row r="607" spans="1:5" ht="26.25" thickBot="1" x14ac:dyDescent="0.3">
      <c r="A607" s="13">
        <v>131</v>
      </c>
      <c r="B607" s="15" t="s">
        <v>604</v>
      </c>
      <c r="C607" s="53">
        <v>156</v>
      </c>
      <c r="E607" s="16">
        <f t="shared" si="9"/>
        <v>84.238931176715909</v>
      </c>
    </row>
    <row r="608" spans="1:5" ht="30.75" thickBot="1" x14ac:dyDescent="0.3">
      <c r="A608" s="13">
        <v>132</v>
      </c>
      <c r="B608" s="17" t="s">
        <v>605</v>
      </c>
      <c r="C608" s="52">
        <v>29900</v>
      </c>
      <c r="E608" s="16">
        <f t="shared" si="9"/>
        <v>16145.795142203882</v>
      </c>
    </row>
    <row r="609" spans="1:5" ht="15.75" thickBot="1" x14ac:dyDescent="0.3">
      <c r="A609" s="13">
        <v>133</v>
      </c>
      <c r="B609" s="17" t="s">
        <v>606</v>
      </c>
      <c r="C609" s="52">
        <v>26312</v>
      </c>
      <c r="E609" s="16">
        <f t="shared" si="9"/>
        <v>14208.299725139417</v>
      </c>
    </row>
    <row r="610" spans="1:5" ht="30.75" thickBot="1" x14ac:dyDescent="0.3">
      <c r="A610" s="13"/>
      <c r="B610" s="58" t="s">
        <v>607</v>
      </c>
      <c r="C610" s="57" t="s">
        <v>608</v>
      </c>
      <c r="E610" s="16">
        <v>0</v>
      </c>
    </row>
    <row r="611" spans="1:5" ht="26.25" thickBot="1" x14ac:dyDescent="0.3">
      <c r="A611" s="59">
        <v>134</v>
      </c>
      <c r="B611" s="15" t="s">
        <v>609</v>
      </c>
      <c r="C611" s="52">
        <v>31096</v>
      </c>
      <c r="E611" s="16">
        <f t="shared" si="9"/>
        <v>16791.626947892037</v>
      </c>
    </row>
    <row r="612" spans="1:5" ht="26.25" thickBot="1" x14ac:dyDescent="0.3">
      <c r="A612" s="59">
        <v>135</v>
      </c>
      <c r="B612" s="15" t="s">
        <v>610</v>
      </c>
      <c r="C612" s="52">
        <v>13988</v>
      </c>
      <c r="E612" s="16">
        <f t="shared" si="9"/>
        <v>7553.4241621788597</v>
      </c>
    </row>
    <row r="613" spans="1:5" ht="30.75" thickBot="1" x14ac:dyDescent="0.3">
      <c r="A613" s="59">
        <v>136</v>
      </c>
      <c r="B613" s="17" t="s">
        <v>611</v>
      </c>
      <c r="C613" s="56">
        <v>11960</v>
      </c>
      <c r="E613" s="16">
        <f t="shared" si="9"/>
        <v>6458.3180568815533</v>
      </c>
    </row>
    <row r="614" spans="1:5" ht="26.25" thickBot="1" x14ac:dyDescent="0.3">
      <c r="A614" s="59">
        <v>137</v>
      </c>
      <c r="B614" s="15" t="s">
        <v>612</v>
      </c>
      <c r="C614" s="52">
        <v>46644</v>
      </c>
      <c r="E614" s="16">
        <f t="shared" si="9"/>
        <v>25187.440421838059</v>
      </c>
    </row>
    <row r="615" spans="1:5" ht="26.25" thickBot="1" x14ac:dyDescent="0.3">
      <c r="A615" s="59">
        <v>138</v>
      </c>
      <c r="B615" s="15" t="s">
        <v>613</v>
      </c>
      <c r="C615" s="52">
        <v>46644</v>
      </c>
      <c r="E615" s="16">
        <f t="shared" si="9"/>
        <v>25187.440421838059</v>
      </c>
    </row>
    <row r="616" spans="1:5" ht="26.25" thickBot="1" x14ac:dyDescent="0.3">
      <c r="A616" s="59">
        <v>139</v>
      </c>
      <c r="B616" s="15" t="s">
        <v>614</v>
      </c>
      <c r="C616" s="52">
        <v>10881</v>
      </c>
      <c r="E616" s="16">
        <f t="shared" si="9"/>
        <v>5875.6654495759349</v>
      </c>
    </row>
    <row r="617" spans="1:5" ht="26.25" thickBot="1" x14ac:dyDescent="0.3">
      <c r="A617" s="59">
        <v>140</v>
      </c>
      <c r="B617" s="15" t="s">
        <v>615</v>
      </c>
      <c r="C617" s="52">
        <v>1560</v>
      </c>
      <c r="E617" s="16">
        <f t="shared" si="9"/>
        <v>842.38931176715914</v>
      </c>
    </row>
    <row r="618" spans="1:5" ht="26.25" thickBot="1" x14ac:dyDescent="0.3">
      <c r="A618" s="59">
        <v>141</v>
      </c>
      <c r="B618" s="15" t="s">
        <v>616</v>
      </c>
      <c r="C618" s="52">
        <v>11960</v>
      </c>
      <c r="E618" s="16">
        <f t="shared" si="9"/>
        <v>6458.3180568815533</v>
      </c>
    </row>
    <row r="619" spans="1:5" ht="26.25" thickBot="1" x14ac:dyDescent="0.3">
      <c r="A619" s="59">
        <v>142</v>
      </c>
      <c r="B619" s="15" t="s">
        <v>617</v>
      </c>
      <c r="C619" s="52">
        <v>8372</v>
      </c>
      <c r="E619" s="16">
        <f t="shared" si="9"/>
        <v>4520.8226398170873</v>
      </c>
    </row>
    <row r="620" spans="1:5" ht="30.75" thickBot="1" x14ac:dyDescent="0.3">
      <c r="A620" s="59">
        <v>143</v>
      </c>
      <c r="B620" s="17" t="s">
        <v>618</v>
      </c>
      <c r="C620" s="52">
        <v>717600</v>
      </c>
      <c r="E620" s="16">
        <f t="shared" si="9"/>
        <v>387499.08341289317</v>
      </c>
    </row>
    <row r="621" spans="1:5" ht="30.75" thickBot="1" x14ac:dyDescent="0.3">
      <c r="A621" s="59">
        <v>144</v>
      </c>
      <c r="B621" s="17" t="s">
        <v>619</v>
      </c>
      <c r="C621" s="52">
        <v>29900</v>
      </c>
      <c r="E621" s="16">
        <f t="shared" si="9"/>
        <v>16145.795142203882</v>
      </c>
    </row>
    <row r="622" spans="1:5" ht="15.75" thickBot="1" x14ac:dyDescent="0.3">
      <c r="A622" s="59">
        <v>145</v>
      </c>
      <c r="B622" s="17" t="s">
        <v>620</v>
      </c>
      <c r="C622" s="52">
        <v>11960</v>
      </c>
      <c r="E622" s="16">
        <f t="shared" si="9"/>
        <v>6458.3180568815533</v>
      </c>
    </row>
    <row r="623" spans="1:5" ht="30.75" thickBot="1" x14ac:dyDescent="0.3">
      <c r="A623" s="59">
        <v>146</v>
      </c>
      <c r="B623" s="17" t="s">
        <v>621</v>
      </c>
      <c r="C623" s="52">
        <v>2392</v>
      </c>
      <c r="E623" s="16">
        <f t="shared" si="9"/>
        <v>1291.6636113763107</v>
      </c>
    </row>
    <row r="624" spans="1:5" ht="30.75" thickBot="1" x14ac:dyDescent="0.3">
      <c r="A624" s="59">
        <v>147</v>
      </c>
      <c r="B624" s="17" t="s">
        <v>622</v>
      </c>
      <c r="C624" s="52">
        <v>35880</v>
      </c>
      <c r="E624" s="16">
        <f t="shared" si="9"/>
        <v>19374.954170644658</v>
      </c>
    </row>
    <row r="625" spans="1:5" ht="30.75" thickBot="1" x14ac:dyDescent="0.3">
      <c r="A625" s="59">
        <v>148</v>
      </c>
      <c r="B625" s="17" t="s">
        <v>623</v>
      </c>
      <c r="C625" s="52">
        <v>3120</v>
      </c>
      <c r="E625" s="16">
        <f t="shared" si="9"/>
        <v>1684.7786235343183</v>
      </c>
    </row>
    <row r="626" spans="1:5" ht="30.75" thickBot="1" x14ac:dyDescent="0.3">
      <c r="A626" s="59">
        <v>149</v>
      </c>
      <c r="B626" s="17" t="s">
        <v>624</v>
      </c>
      <c r="C626" s="52">
        <v>2120</v>
      </c>
      <c r="E626" s="16">
        <f t="shared" si="9"/>
        <v>1144.7854749656265</v>
      </c>
    </row>
    <row r="627" spans="1:5" ht="30.75" thickBot="1" x14ac:dyDescent="0.3">
      <c r="A627" s="59">
        <v>150</v>
      </c>
      <c r="B627" s="17" t="s">
        <v>625</v>
      </c>
      <c r="C627" s="52">
        <v>12428</v>
      </c>
      <c r="E627" s="16">
        <f t="shared" si="9"/>
        <v>6711.034850411701</v>
      </c>
    </row>
    <row r="628" spans="1:5" ht="26.25" thickBot="1" x14ac:dyDescent="0.3">
      <c r="A628" s="59">
        <v>151</v>
      </c>
      <c r="B628" s="15" t="s">
        <v>626</v>
      </c>
      <c r="C628" s="52">
        <v>5980</v>
      </c>
      <c r="E628" s="16">
        <f t="shared" si="9"/>
        <v>3229.1590284407766</v>
      </c>
    </row>
    <row r="629" spans="1:5" ht="26.25" thickBot="1" x14ac:dyDescent="0.3">
      <c r="A629" s="59">
        <v>152</v>
      </c>
      <c r="B629" s="60" t="s">
        <v>627</v>
      </c>
      <c r="C629" s="61">
        <v>17940</v>
      </c>
      <c r="E629" s="16">
        <f t="shared" si="9"/>
        <v>9687.477085322329</v>
      </c>
    </row>
    <row r="630" spans="1:5" ht="30.75" thickBot="1" x14ac:dyDescent="0.3">
      <c r="A630" s="59">
        <v>153</v>
      </c>
      <c r="B630" s="17" t="s">
        <v>628</v>
      </c>
      <c r="C630" s="52">
        <v>10881</v>
      </c>
      <c r="E630" s="16">
        <f t="shared" si="9"/>
        <v>5875.6654495759349</v>
      </c>
    </row>
    <row r="631" spans="1:5" ht="30.75" thickBot="1" x14ac:dyDescent="0.3">
      <c r="A631" s="59">
        <v>154</v>
      </c>
      <c r="B631" s="17" t="s">
        <v>629</v>
      </c>
      <c r="C631" s="56">
        <v>59800</v>
      </c>
      <c r="E631" s="16">
        <f t="shared" si="9"/>
        <v>32291.590284407765</v>
      </c>
    </row>
    <row r="632" spans="1:5" ht="30.75" thickBot="1" x14ac:dyDescent="0.3">
      <c r="A632" s="59">
        <v>155</v>
      </c>
      <c r="B632" s="17" t="s">
        <v>630</v>
      </c>
      <c r="C632" s="52">
        <v>24882</v>
      </c>
      <c r="E632" s="16">
        <f t="shared" si="9"/>
        <v>13436.109522686187</v>
      </c>
    </row>
    <row r="633" spans="1:5" ht="30.75" thickBot="1" x14ac:dyDescent="0.3">
      <c r="A633" s="59">
        <v>156</v>
      </c>
      <c r="B633" s="17" t="s">
        <v>631</v>
      </c>
      <c r="C633" s="52">
        <v>31096</v>
      </c>
      <c r="E633" s="16">
        <f t="shared" si="9"/>
        <v>16791.626947892037</v>
      </c>
    </row>
    <row r="634" spans="1:5" ht="30.75" thickBot="1" x14ac:dyDescent="0.3">
      <c r="A634" s="59">
        <v>157</v>
      </c>
      <c r="B634" s="17" t="s">
        <v>632</v>
      </c>
      <c r="C634" s="52">
        <v>38870</v>
      </c>
      <c r="E634" s="16">
        <f t="shared" si="9"/>
        <v>20989.533684865048</v>
      </c>
    </row>
    <row r="635" spans="1:5" ht="30.75" thickBot="1" x14ac:dyDescent="0.3">
      <c r="A635" s="59">
        <v>158</v>
      </c>
      <c r="B635" s="17" t="s">
        <v>633</v>
      </c>
      <c r="C635" s="52">
        <v>31096</v>
      </c>
      <c r="E635" s="16">
        <f t="shared" si="9"/>
        <v>16791.626947892037</v>
      </c>
    </row>
    <row r="636" spans="1:5" ht="30.75" thickBot="1" x14ac:dyDescent="0.3">
      <c r="A636" s="59">
        <v>159</v>
      </c>
      <c r="B636" s="17" t="s">
        <v>634</v>
      </c>
      <c r="C636" s="52">
        <v>23322</v>
      </c>
      <c r="E636" s="16">
        <f t="shared" si="9"/>
        <v>12593.720210919029</v>
      </c>
    </row>
    <row r="637" spans="1:5" ht="26.25" thickBot="1" x14ac:dyDescent="0.3">
      <c r="A637" s="59">
        <v>160</v>
      </c>
      <c r="B637" s="15" t="s">
        <v>635</v>
      </c>
      <c r="C637" s="52">
        <v>9334</v>
      </c>
      <c r="E637" s="16">
        <f t="shared" si="9"/>
        <v>5040.2960487401688</v>
      </c>
    </row>
    <row r="638" spans="1:5" ht="30.75" thickBot="1" x14ac:dyDescent="0.3">
      <c r="A638" s="59">
        <v>161</v>
      </c>
      <c r="B638" s="17" t="s">
        <v>636</v>
      </c>
      <c r="C638" s="52">
        <v>83720</v>
      </c>
      <c r="E638" s="16">
        <f t="shared" si="9"/>
        <v>45208.226398170875</v>
      </c>
    </row>
    <row r="639" spans="1:5" ht="30.75" thickBot="1" x14ac:dyDescent="0.3">
      <c r="A639" s="59">
        <v>162</v>
      </c>
      <c r="B639" s="15" t="s">
        <v>637</v>
      </c>
      <c r="C639" s="52">
        <v>15548</v>
      </c>
      <c r="E639" s="16">
        <f t="shared" si="9"/>
        <v>8395.8134739460183</v>
      </c>
    </row>
    <row r="640" spans="1:5" ht="26.25" thickBot="1" x14ac:dyDescent="0.3">
      <c r="A640" s="59">
        <v>163</v>
      </c>
      <c r="B640" s="60" t="s">
        <v>638</v>
      </c>
      <c r="C640" s="52">
        <v>8554</v>
      </c>
      <c r="E640" s="16">
        <f t="shared" si="9"/>
        <v>4619.101392856589</v>
      </c>
    </row>
    <row r="641" spans="1:5" ht="26.25" thickBot="1" x14ac:dyDescent="0.3">
      <c r="A641" s="59">
        <v>164</v>
      </c>
      <c r="B641" s="60" t="s">
        <v>639</v>
      </c>
      <c r="C641" s="52">
        <v>21775</v>
      </c>
      <c r="E641" s="16">
        <f t="shared" si="9"/>
        <v>11758.350810083262</v>
      </c>
    </row>
    <row r="642" spans="1:5" ht="26.25" thickBot="1" x14ac:dyDescent="0.3">
      <c r="A642" s="59">
        <v>165</v>
      </c>
      <c r="B642" s="60" t="s">
        <v>640</v>
      </c>
      <c r="C642" s="52">
        <v>1560</v>
      </c>
      <c r="E642" s="16">
        <f t="shared" si="9"/>
        <v>842.38931176715914</v>
      </c>
    </row>
    <row r="643" spans="1:5" ht="26.25" thickBot="1" x14ac:dyDescent="0.3">
      <c r="A643" s="59">
        <v>166</v>
      </c>
      <c r="B643" s="60" t="s">
        <v>641</v>
      </c>
      <c r="C643" s="52">
        <v>6994</v>
      </c>
      <c r="E643" s="16">
        <f t="shared" si="9"/>
        <v>3776.7120810894298</v>
      </c>
    </row>
    <row r="644" spans="1:5" ht="26.25" thickBot="1" x14ac:dyDescent="0.3">
      <c r="A644" s="59">
        <v>167</v>
      </c>
      <c r="B644" s="60" t="s">
        <v>642</v>
      </c>
      <c r="C644" s="52">
        <v>1560</v>
      </c>
      <c r="E644" s="16">
        <f t="shared" si="9"/>
        <v>842.38931176715914</v>
      </c>
    </row>
    <row r="645" spans="1:5" ht="26.25" thickBot="1" x14ac:dyDescent="0.3">
      <c r="A645" s="59">
        <v>168</v>
      </c>
      <c r="B645" s="60" t="s">
        <v>643</v>
      </c>
      <c r="C645" s="52">
        <v>1560</v>
      </c>
      <c r="E645" s="16">
        <f t="shared" si="9"/>
        <v>842.38931176715914</v>
      </c>
    </row>
    <row r="646" spans="1:5" ht="26.25" thickBot="1" x14ac:dyDescent="0.3">
      <c r="A646" s="59">
        <v>169</v>
      </c>
      <c r="B646" s="60" t="s">
        <v>644</v>
      </c>
      <c r="C646" s="52">
        <v>1560</v>
      </c>
      <c r="E646" s="16">
        <f t="shared" si="9"/>
        <v>842.38931176715914</v>
      </c>
    </row>
    <row r="647" spans="1:5" ht="26.25" thickBot="1" x14ac:dyDescent="0.3">
      <c r="A647" s="59">
        <v>170</v>
      </c>
      <c r="B647" s="60" t="s">
        <v>645</v>
      </c>
      <c r="C647" s="52">
        <v>3107</v>
      </c>
      <c r="E647" s="16">
        <f t="shared" si="9"/>
        <v>1677.7587126029252</v>
      </c>
    </row>
    <row r="648" spans="1:5" ht="26.25" thickBot="1" x14ac:dyDescent="0.3">
      <c r="A648" s="59">
        <v>171</v>
      </c>
      <c r="B648" s="60" t="s">
        <v>646</v>
      </c>
      <c r="C648" s="52">
        <v>4667</v>
      </c>
      <c r="E648" s="16">
        <f t="shared" ref="E648:E711" si="10">14721000/27261457*C648</f>
        <v>2520.1480243700844</v>
      </c>
    </row>
    <row r="649" spans="1:5" ht="26.25" thickBot="1" x14ac:dyDescent="0.3">
      <c r="A649" s="59">
        <v>172</v>
      </c>
      <c r="B649" s="60" t="s">
        <v>647</v>
      </c>
      <c r="C649" s="52">
        <v>3120</v>
      </c>
      <c r="E649" s="16">
        <f t="shared" si="10"/>
        <v>1684.7786235343183</v>
      </c>
    </row>
    <row r="650" spans="1:5" ht="30.75" thickBot="1" x14ac:dyDescent="0.3">
      <c r="A650" s="59">
        <v>173</v>
      </c>
      <c r="B650" s="62" t="s">
        <v>648</v>
      </c>
      <c r="C650" s="52">
        <v>23920</v>
      </c>
      <c r="E650" s="16">
        <f t="shared" si="10"/>
        <v>12916.636113763107</v>
      </c>
    </row>
    <row r="651" spans="1:5" ht="30.75" thickBot="1" x14ac:dyDescent="0.3">
      <c r="A651" s="59">
        <v>174</v>
      </c>
      <c r="B651" s="62" t="s">
        <v>649</v>
      </c>
      <c r="C651" s="52">
        <v>59800</v>
      </c>
      <c r="E651" s="16">
        <f t="shared" si="10"/>
        <v>32291.590284407765</v>
      </c>
    </row>
    <row r="652" spans="1:5" ht="30.75" thickBot="1" x14ac:dyDescent="0.3">
      <c r="A652" s="59">
        <v>175</v>
      </c>
      <c r="B652" s="62" t="s">
        <v>650</v>
      </c>
      <c r="C652" s="61">
        <v>239200</v>
      </c>
      <c r="E652" s="16">
        <f t="shared" si="10"/>
        <v>129166.36113763106</v>
      </c>
    </row>
    <row r="653" spans="1:5" ht="30.75" thickBot="1" x14ac:dyDescent="0.3">
      <c r="A653" s="59">
        <v>176</v>
      </c>
      <c r="B653" s="62" t="s">
        <v>651</v>
      </c>
      <c r="C653" s="61">
        <v>203320</v>
      </c>
      <c r="E653" s="16">
        <f t="shared" si="10"/>
        <v>109791.40696698641</v>
      </c>
    </row>
    <row r="654" spans="1:5" ht="30.75" thickBot="1" x14ac:dyDescent="0.3">
      <c r="A654" s="59">
        <v>177</v>
      </c>
      <c r="B654" s="62" t="s">
        <v>652</v>
      </c>
      <c r="C654" s="61">
        <v>53820</v>
      </c>
      <c r="E654" s="16">
        <f t="shared" si="10"/>
        <v>29062.431255966989</v>
      </c>
    </row>
    <row r="655" spans="1:5" ht="30.75" thickBot="1" x14ac:dyDescent="0.3">
      <c r="A655" s="59">
        <v>178</v>
      </c>
      <c r="B655" s="62" t="s">
        <v>653</v>
      </c>
      <c r="C655" s="61">
        <v>239200</v>
      </c>
      <c r="E655" s="16">
        <f t="shared" si="10"/>
        <v>129166.36113763106</v>
      </c>
    </row>
    <row r="656" spans="1:5" ht="30.75" thickBot="1" x14ac:dyDescent="0.3">
      <c r="A656" s="59">
        <v>179</v>
      </c>
      <c r="B656" s="62" t="s">
        <v>654</v>
      </c>
      <c r="C656" s="61">
        <v>203320</v>
      </c>
      <c r="E656" s="16">
        <f t="shared" si="10"/>
        <v>109791.40696698641</v>
      </c>
    </row>
    <row r="657" spans="1:5" ht="30.75" thickBot="1" x14ac:dyDescent="0.3">
      <c r="A657" s="59">
        <v>180</v>
      </c>
      <c r="B657" s="62" t="s">
        <v>1167</v>
      </c>
      <c r="C657" s="61">
        <v>53820</v>
      </c>
      <c r="E657" s="16">
        <f t="shared" si="10"/>
        <v>29062.431255966989</v>
      </c>
    </row>
    <row r="658" spans="1:5" ht="30.75" thickBot="1" x14ac:dyDescent="0.3">
      <c r="A658" s="59">
        <v>181</v>
      </c>
      <c r="B658" s="62" t="s">
        <v>1168</v>
      </c>
      <c r="C658" s="61">
        <v>119600</v>
      </c>
      <c r="E658" s="16">
        <f t="shared" si="10"/>
        <v>64583.180568815529</v>
      </c>
    </row>
    <row r="659" spans="1:5" ht="30.75" thickBot="1" x14ac:dyDescent="0.3">
      <c r="A659" s="59">
        <v>182</v>
      </c>
      <c r="B659" s="62" t="s">
        <v>1169</v>
      </c>
      <c r="C659" s="61">
        <v>23920</v>
      </c>
      <c r="E659" s="16">
        <f t="shared" si="10"/>
        <v>12916.636113763107</v>
      </c>
    </row>
    <row r="660" spans="1:5" ht="30.75" thickBot="1" x14ac:dyDescent="0.3">
      <c r="A660" s="59">
        <v>183</v>
      </c>
      <c r="B660" s="62" t="s">
        <v>1170</v>
      </c>
      <c r="C660" s="63" t="s">
        <v>608</v>
      </c>
      <c r="E660" s="16">
        <v>0</v>
      </c>
    </row>
    <row r="661" spans="1:5" ht="30.75" thickBot="1" x14ac:dyDescent="0.3">
      <c r="A661" s="59">
        <v>184</v>
      </c>
      <c r="B661" s="62" t="s">
        <v>1171</v>
      </c>
      <c r="C661" s="61">
        <v>23920</v>
      </c>
      <c r="E661" s="16">
        <f t="shared" si="10"/>
        <v>12916.636113763107</v>
      </c>
    </row>
    <row r="662" spans="1:5" ht="30.75" thickBot="1" x14ac:dyDescent="0.3">
      <c r="A662" s="59">
        <v>185</v>
      </c>
      <c r="B662" s="62" t="s">
        <v>1172</v>
      </c>
      <c r="C662" s="61">
        <v>14352</v>
      </c>
      <c r="E662" s="16">
        <f t="shared" si="10"/>
        <v>7749.9816682578639</v>
      </c>
    </row>
    <row r="663" spans="1:5" ht="15.75" thickBot="1" x14ac:dyDescent="0.3">
      <c r="A663" s="59"/>
      <c r="B663" s="64" t="s">
        <v>203</v>
      </c>
      <c r="C663" s="63" t="s">
        <v>608</v>
      </c>
      <c r="E663" s="16"/>
    </row>
    <row r="664" spans="1:5" ht="26.25" thickBot="1" x14ac:dyDescent="0.3">
      <c r="A664" s="13">
        <v>186</v>
      </c>
      <c r="B664" s="15" t="s">
        <v>661</v>
      </c>
      <c r="C664" s="52">
        <v>598000</v>
      </c>
      <c r="E664" s="16">
        <f t="shared" si="10"/>
        <v>322915.90284407767</v>
      </c>
    </row>
    <row r="665" spans="1:5" ht="26.25" thickBot="1" x14ac:dyDescent="0.3">
      <c r="A665" s="13">
        <v>187</v>
      </c>
      <c r="B665" s="15" t="s">
        <v>662</v>
      </c>
      <c r="C665" s="56">
        <v>65780</v>
      </c>
      <c r="E665" s="16">
        <f t="shared" si="10"/>
        <v>35520.749312848544</v>
      </c>
    </row>
    <row r="666" spans="1:5" ht="26.25" thickBot="1" x14ac:dyDescent="0.3">
      <c r="A666" s="13">
        <v>188</v>
      </c>
      <c r="B666" s="15" t="s">
        <v>663</v>
      </c>
      <c r="C666" s="52">
        <v>5980</v>
      </c>
      <c r="E666" s="16">
        <f t="shared" si="10"/>
        <v>3229.1590284407766</v>
      </c>
    </row>
    <row r="667" spans="1:5" ht="26.25" thickBot="1" x14ac:dyDescent="0.3">
      <c r="A667" s="13">
        <v>189</v>
      </c>
      <c r="B667" s="15" t="s">
        <v>664</v>
      </c>
      <c r="C667" s="52">
        <v>21775</v>
      </c>
      <c r="E667" s="16">
        <f t="shared" si="10"/>
        <v>11758.350810083262</v>
      </c>
    </row>
    <row r="668" spans="1:5" ht="26.25" thickBot="1" x14ac:dyDescent="0.3">
      <c r="A668" s="13">
        <v>190</v>
      </c>
      <c r="B668" s="15" t="s">
        <v>665</v>
      </c>
      <c r="C668" s="52">
        <v>38870</v>
      </c>
      <c r="E668" s="16">
        <f t="shared" si="10"/>
        <v>20989.533684865048</v>
      </c>
    </row>
    <row r="669" spans="1:5" ht="26.25" thickBot="1" x14ac:dyDescent="0.3">
      <c r="A669" s="13">
        <v>191</v>
      </c>
      <c r="B669" s="15" t="s">
        <v>666</v>
      </c>
      <c r="C669" s="52">
        <v>100464</v>
      </c>
      <c r="E669" s="16">
        <f t="shared" si="10"/>
        <v>54249.871677805044</v>
      </c>
    </row>
    <row r="670" spans="1:5" ht="26.25" thickBot="1" x14ac:dyDescent="0.3">
      <c r="A670" s="13">
        <v>192</v>
      </c>
      <c r="B670" s="15" t="s">
        <v>667</v>
      </c>
      <c r="C670" s="56">
        <v>90896</v>
      </c>
      <c r="E670" s="16">
        <f t="shared" si="10"/>
        <v>49083.217232299801</v>
      </c>
    </row>
    <row r="671" spans="1:5" ht="26.25" thickBot="1" x14ac:dyDescent="0.3">
      <c r="A671" s="13">
        <v>193</v>
      </c>
      <c r="B671" s="15" t="s">
        <v>668</v>
      </c>
      <c r="C671" s="56">
        <v>83720</v>
      </c>
      <c r="E671" s="16">
        <f t="shared" si="10"/>
        <v>45208.226398170875</v>
      </c>
    </row>
    <row r="672" spans="1:5" ht="26.25" thickBot="1" x14ac:dyDescent="0.3">
      <c r="A672" s="13">
        <v>194</v>
      </c>
      <c r="B672" s="15" t="s">
        <v>669</v>
      </c>
      <c r="C672" s="56">
        <v>47840</v>
      </c>
      <c r="E672" s="16">
        <f t="shared" si="10"/>
        <v>25833.272227526213</v>
      </c>
    </row>
    <row r="673" spans="1:5" ht="26.25" thickBot="1" x14ac:dyDescent="0.3">
      <c r="A673" s="13">
        <v>195</v>
      </c>
      <c r="B673" s="15" t="s">
        <v>670</v>
      </c>
      <c r="C673" s="56">
        <v>59800</v>
      </c>
      <c r="E673" s="16">
        <f t="shared" si="10"/>
        <v>32291.590284407765</v>
      </c>
    </row>
    <row r="674" spans="1:5" ht="26.25" thickBot="1" x14ac:dyDescent="0.3">
      <c r="A674" s="13">
        <v>196</v>
      </c>
      <c r="B674" s="15" t="s">
        <v>671</v>
      </c>
      <c r="C674" s="56">
        <v>29900</v>
      </c>
      <c r="E674" s="16">
        <f t="shared" si="10"/>
        <v>16145.795142203882</v>
      </c>
    </row>
    <row r="675" spans="1:5" ht="30.75" thickBot="1" x14ac:dyDescent="0.3">
      <c r="A675" s="13">
        <v>197</v>
      </c>
      <c r="B675" s="15" t="s">
        <v>672</v>
      </c>
      <c r="C675" s="56">
        <v>41860</v>
      </c>
      <c r="E675" s="16">
        <f t="shared" si="10"/>
        <v>22604.113199085437</v>
      </c>
    </row>
    <row r="676" spans="1:5" ht="26.25" thickBot="1" x14ac:dyDescent="0.3">
      <c r="A676" s="13">
        <v>198</v>
      </c>
      <c r="B676" s="15" t="s">
        <v>673</v>
      </c>
      <c r="C676" s="56">
        <v>17940</v>
      </c>
      <c r="E676" s="16">
        <f t="shared" si="10"/>
        <v>9687.477085322329</v>
      </c>
    </row>
    <row r="677" spans="1:5" ht="30.75" thickBot="1" x14ac:dyDescent="0.3">
      <c r="A677" s="13">
        <v>199</v>
      </c>
      <c r="B677" s="15" t="s">
        <v>674</v>
      </c>
      <c r="C677" s="56">
        <v>65780</v>
      </c>
      <c r="E677" s="16">
        <f t="shared" si="10"/>
        <v>35520.749312848544</v>
      </c>
    </row>
    <row r="678" spans="1:5" ht="26.25" thickBot="1" x14ac:dyDescent="0.3">
      <c r="A678" s="13">
        <v>200</v>
      </c>
      <c r="B678" s="15" t="s">
        <v>675</v>
      </c>
      <c r="C678" s="56">
        <v>38272</v>
      </c>
      <c r="E678" s="16">
        <f t="shared" si="10"/>
        <v>20666.61778202097</v>
      </c>
    </row>
    <row r="679" spans="1:5" ht="30.75" thickBot="1" x14ac:dyDescent="0.3">
      <c r="A679" s="13">
        <v>201</v>
      </c>
      <c r="B679" s="15" t="s">
        <v>676</v>
      </c>
      <c r="C679" s="56">
        <v>9568</v>
      </c>
      <c r="E679" s="16">
        <f t="shared" si="10"/>
        <v>5166.6544455052426</v>
      </c>
    </row>
    <row r="680" spans="1:5" ht="26.25" thickBot="1" x14ac:dyDescent="0.3">
      <c r="A680" s="13">
        <v>202</v>
      </c>
      <c r="B680" s="15" t="s">
        <v>677</v>
      </c>
      <c r="C680" s="52">
        <v>98072</v>
      </c>
      <c r="E680" s="16">
        <f t="shared" si="10"/>
        <v>52958.208066428735</v>
      </c>
    </row>
    <row r="681" spans="1:5" ht="26.25" thickBot="1" x14ac:dyDescent="0.3">
      <c r="A681" s="13">
        <v>203</v>
      </c>
      <c r="B681" s="15" t="s">
        <v>678</v>
      </c>
      <c r="C681" s="52">
        <v>9321</v>
      </c>
      <c r="E681" s="16">
        <f t="shared" si="10"/>
        <v>5033.2761378087753</v>
      </c>
    </row>
    <row r="682" spans="1:5" ht="26.25" thickBot="1" x14ac:dyDescent="0.3">
      <c r="A682" s="13">
        <v>204</v>
      </c>
      <c r="B682" s="15" t="s">
        <v>679</v>
      </c>
      <c r="C682" s="52">
        <v>21528</v>
      </c>
      <c r="E682" s="16">
        <f t="shared" si="10"/>
        <v>11624.972502386796</v>
      </c>
    </row>
    <row r="683" spans="1:5" ht="26.25" thickBot="1" x14ac:dyDescent="0.3">
      <c r="A683" s="13">
        <v>205</v>
      </c>
      <c r="B683" s="15" t="s">
        <v>680</v>
      </c>
      <c r="C683" s="52">
        <v>43537</v>
      </c>
      <c r="E683" s="16">
        <f t="shared" si="10"/>
        <v>23509.681709235134</v>
      </c>
    </row>
    <row r="684" spans="1:5" ht="26.25" thickBot="1" x14ac:dyDescent="0.3">
      <c r="A684" s="13">
        <v>206</v>
      </c>
      <c r="B684" s="15" t="s">
        <v>681</v>
      </c>
      <c r="C684" s="52">
        <v>15548</v>
      </c>
      <c r="E684" s="16">
        <f t="shared" si="10"/>
        <v>8395.8134739460183</v>
      </c>
    </row>
    <row r="685" spans="1:5" ht="26.25" thickBot="1" x14ac:dyDescent="0.3">
      <c r="A685" s="13">
        <v>207</v>
      </c>
      <c r="B685" s="15" t="s">
        <v>682</v>
      </c>
      <c r="C685" s="57">
        <v>468</v>
      </c>
      <c r="E685" s="16">
        <f t="shared" si="10"/>
        <v>252.71679353014773</v>
      </c>
    </row>
    <row r="686" spans="1:5" ht="26.25" thickBot="1" x14ac:dyDescent="0.3">
      <c r="A686" s="13">
        <v>208</v>
      </c>
      <c r="B686" s="15" t="s">
        <v>683</v>
      </c>
      <c r="C686" s="57">
        <v>468</v>
      </c>
      <c r="E686" s="16">
        <f t="shared" si="10"/>
        <v>252.71679353014773</v>
      </c>
    </row>
    <row r="687" spans="1:5" ht="26.25" thickBot="1" x14ac:dyDescent="0.3">
      <c r="A687" s="13">
        <v>209</v>
      </c>
      <c r="B687" s="15" t="s">
        <v>684</v>
      </c>
      <c r="C687" s="52">
        <v>11960</v>
      </c>
      <c r="E687" s="16">
        <f t="shared" si="10"/>
        <v>6458.3180568815533</v>
      </c>
    </row>
    <row r="688" spans="1:5" ht="26.25" thickBot="1" x14ac:dyDescent="0.3">
      <c r="A688" s="13">
        <v>210</v>
      </c>
      <c r="B688" s="15" t="s">
        <v>685</v>
      </c>
      <c r="C688" s="53">
        <v>3120</v>
      </c>
      <c r="E688" s="16">
        <f t="shared" si="10"/>
        <v>1684.7786235343183</v>
      </c>
    </row>
    <row r="689" spans="1:5" ht="26.25" thickBot="1" x14ac:dyDescent="0.3">
      <c r="A689" s="13">
        <v>211</v>
      </c>
      <c r="B689" s="15" t="s">
        <v>686</v>
      </c>
      <c r="C689" s="53">
        <v>1560</v>
      </c>
      <c r="E689" s="16">
        <f t="shared" si="10"/>
        <v>842.38931176715914</v>
      </c>
    </row>
    <row r="690" spans="1:5" ht="26.25" thickBot="1" x14ac:dyDescent="0.3">
      <c r="A690" s="13">
        <v>212</v>
      </c>
      <c r="B690" s="15" t="s">
        <v>687</v>
      </c>
      <c r="C690" s="53">
        <v>5980</v>
      </c>
      <c r="E690" s="16">
        <f t="shared" si="10"/>
        <v>3229.1590284407766</v>
      </c>
    </row>
    <row r="691" spans="1:5" ht="28.5" thickBot="1" x14ac:dyDescent="0.3">
      <c r="A691" s="13">
        <v>213</v>
      </c>
      <c r="B691" s="15" t="s">
        <v>688</v>
      </c>
      <c r="C691" s="53">
        <v>8372</v>
      </c>
      <c r="E691" s="16">
        <f t="shared" si="10"/>
        <v>4520.8226398170873</v>
      </c>
    </row>
    <row r="692" spans="1:5" ht="26.25" thickBot="1" x14ac:dyDescent="0.3">
      <c r="A692" s="13">
        <v>214</v>
      </c>
      <c r="B692" s="15" t="s">
        <v>689</v>
      </c>
      <c r="C692" s="53">
        <v>3588</v>
      </c>
      <c r="E692" s="16">
        <f t="shared" si="10"/>
        <v>1937.495417064466</v>
      </c>
    </row>
    <row r="693" spans="1:5" ht="26.25" thickBot="1" x14ac:dyDescent="0.3">
      <c r="A693" s="13">
        <v>215</v>
      </c>
      <c r="B693" s="15" t="s">
        <v>690</v>
      </c>
      <c r="C693" s="53">
        <v>9568</v>
      </c>
      <c r="E693" s="16">
        <f t="shared" si="10"/>
        <v>5166.6544455052426</v>
      </c>
    </row>
    <row r="694" spans="1:5" ht="39" thickBot="1" x14ac:dyDescent="0.3">
      <c r="A694" s="13">
        <v>216</v>
      </c>
      <c r="B694" s="15" t="s">
        <v>691</v>
      </c>
      <c r="C694" s="65">
        <v>598</v>
      </c>
      <c r="E694" s="16">
        <f t="shared" si="10"/>
        <v>322.91590284407766</v>
      </c>
    </row>
    <row r="695" spans="1:5" ht="26.25" thickBot="1" x14ac:dyDescent="0.3">
      <c r="A695" s="13">
        <v>217</v>
      </c>
      <c r="B695" s="15" t="s">
        <v>692</v>
      </c>
      <c r="C695" s="53">
        <v>8372</v>
      </c>
      <c r="E695" s="16">
        <f t="shared" si="10"/>
        <v>4520.8226398170873</v>
      </c>
    </row>
    <row r="696" spans="1:5" ht="26.25" thickBot="1" x14ac:dyDescent="0.3">
      <c r="A696" s="13">
        <v>218</v>
      </c>
      <c r="B696" s="15" t="s">
        <v>693</v>
      </c>
      <c r="C696" s="53">
        <v>9568</v>
      </c>
      <c r="E696" s="16">
        <f t="shared" si="10"/>
        <v>5166.6544455052426</v>
      </c>
    </row>
    <row r="697" spans="1:5" ht="28.5" thickBot="1" x14ac:dyDescent="0.3">
      <c r="A697" s="13">
        <v>219</v>
      </c>
      <c r="B697" s="15" t="s">
        <v>694</v>
      </c>
      <c r="C697" s="57">
        <v>468</v>
      </c>
      <c r="E697" s="16">
        <f t="shared" si="10"/>
        <v>252.71679353014773</v>
      </c>
    </row>
    <row r="698" spans="1:5" ht="26.25" thickBot="1" x14ac:dyDescent="0.3">
      <c r="A698" s="13">
        <v>220</v>
      </c>
      <c r="B698" s="15" t="s">
        <v>695</v>
      </c>
      <c r="C698" s="52">
        <v>217620</v>
      </c>
      <c r="E698" s="16">
        <f t="shared" si="10"/>
        <v>117513.3089915187</v>
      </c>
    </row>
    <row r="699" spans="1:5" ht="26.25" thickBot="1" x14ac:dyDescent="0.3">
      <c r="A699" s="13">
        <v>221</v>
      </c>
      <c r="B699" s="15" t="s">
        <v>696</v>
      </c>
      <c r="C699" s="52">
        <v>62192</v>
      </c>
      <c r="E699" s="16">
        <f t="shared" si="10"/>
        <v>33583.253895784073</v>
      </c>
    </row>
    <row r="700" spans="1:5" ht="26.25" thickBot="1" x14ac:dyDescent="0.3">
      <c r="A700" s="13">
        <v>222</v>
      </c>
      <c r="B700" s="15" t="s">
        <v>697</v>
      </c>
      <c r="C700" s="52">
        <v>29900</v>
      </c>
      <c r="E700" s="16">
        <f t="shared" si="10"/>
        <v>16145.795142203882</v>
      </c>
    </row>
    <row r="701" spans="1:5" ht="26.25" thickBot="1" x14ac:dyDescent="0.3">
      <c r="A701" s="13">
        <v>223</v>
      </c>
      <c r="B701" s="15" t="s">
        <v>698</v>
      </c>
      <c r="C701" s="52">
        <v>17940</v>
      </c>
      <c r="E701" s="16">
        <f t="shared" si="10"/>
        <v>9687.477085322329</v>
      </c>
    </row>
    <row r="702" spans="1:5" ht="16.5" thickBot="1" x14ac:dyDescent="0.3">
      <c r="A702" s="161" t="s">
        <v>699</v>
      </c>
      <c r="B702" s="162"/>
      <c r="C702" s="54"/>
      <c r="E702" s="16">
        <f t="shared" si="10"/>
        <v>0</v>
      </c>
    </row>
    <row r="703" spans="1:5" ht="26.25" thickBot="1" x14ac:dyDescent="0.3">
      <c r="A703" s="13">
        <v>224</v>
      </c>
      <c r="B703" s="15" t="s">
        <v>700</v>
      </c>
      <c r="C703" s="52">
        <v>478400</v>
      </c>
      <c r="E703" s="16">
        <f t="shared" si="10"/>
        <v>258332.72227526212</v>
      </c>
    </row>
    <row r="704" spans="1:5" ht="30.75" thickBot="1" x14ac:dyDescent="0.3">
      <c r="A704" s="13">
        <v>225</v>
      </c>
      <c r="B704" s="17" t="s">
        <v>701</v>
      </c>
      <c r="C704" s="52">
        <v>257140</v>
      </c>
      <c r="E704" s="16">
        <f t="shared" si="10"/>
        <v>138853.8382229534</v>
      </c>
    </row>
    <row r="705" spans="1:5" ht="26.25" thickBot="1" x14ac:dyDescent="0.3">
      <c r="A705" s="13">
        <v>226</v>
      </c>
      <c r="B705" s="15" t="s">
        <v>702</v>
      </c>
      <c r="C705" s="52">
        <v>143520</v>
      </c>
      <c r="E705" s="16">
        <f t="shared" si="10"/>
        <v>77499.816682578632</v>
      </c>
    </row>
    <row r="706" spans="1:5" ht="26.25" thickBot="1" x14ac:dyDescent="0.3">
      <c r="A706" s="13">
        <v>227</v>
      </c>
      <c r="B706" s="15" t="s">
        <v>703</v>
      </c>
      <c r="C706" s="52">
        <v>143520</v>
      </c>
      <c r="E706" s="16">
        <f t="shared" si="10"/>
        <v>77499.816682578632</v>
      </c>
    </row>
    <row r="707" spans="1:5" ht="26.25" thickBot="1" x14ac:dyDescent="0.3">
      <c r="A707" s="13">
        <v>228</v>
      </c>
      <c r="B707" s="15" t="s">
        <v>704</v>
      </c>
      <c r="C707" s="52">
        <v>62192</v>
      </c>
      <c r="E707" s="16">
        <f t="shared" si="10"/>
        <v>33583.253895784073</v>
      </c>
    </row>
    <row r="708" spans="1:5" ht="28.5" thickBot="1" x14ac:dyDescent="0.3">
      <c r="A708" s="13">
        <v>229</v>
      </c>
      <c r="B708" s="15" t="s">
        <v>705</v>
      </c>
      <c r="C708" s="52">
        <v>65780</v>
      </c>
      <c r="E708" s="16">
        <f t="shared" si="10"/>
        <v>35520.749312848544</v>
      </c>
    </row>
    <row r="709" spans="1:5" ht="26.25" thickBot="1" x14ac:dyDescent="0.3">
      <c r="A709" s="13">
        <v>230</v>
      </c>
      <c r="B709" s="15" t="s">
        <v>706</v>
      </c>
      <c r="C709" s="52">
        <v>3120</v>
      </c>
      <c r="E709" s="16">
        <f t="shared" si="10"/>
        <v>1684.7786235343183</v>
      </c>
    </row>
    <row r="710" spans="1:5" ht="26.25" thickBot="1" x14ac:dyDescent="0.3">
      <c r="A710" s="13">
        <v>231</v>
      </c>
      <c r="B710" s="15" t="s">
        <v>707</v>
      </c>
      <c r="C710" s="52">
        <v>11960</v>
      </c>
      <c r="E710" s="16">
        <f t="shared" si="10"/>
        <v>6458.3180568815533</v>
      </c>
    </row>
    <row r="711" spans="1:5" ht="26.25" thickBot="1" x14ac:dyDescent="0.3">
      <c r="A711" s="13">
        <v>232</v>
      </c>
      <c r="B711" s="15" t="s">
        <v>708</v>
      </c>
      <c r="C711" s="52">
        <v>11960</v>
      </c>
      <c r="E711" s="16">
        <f t="shared" si="10"/>
        <v>6458.3180568815533</v>
      </c>
    </row>
    <row r="712" spans="1:5" ht="26.25" thickBot="1" x14ac:dyDescent="0.3">
      <c r="A712" s="13">
        <v>233</v>
      </c>
      <c r="B712" s="15" t="s">
        <v>709</v>
      </c>
      <c r="C712" s="52">
        <v>5980</v>
      </c>
      <c r="E712" s="16">
        <f t="shared" ref="E712:E775" si="11">14721000/27261457*C712</f>
        <v>3229.1590284407766</v>
      </c>
    </row>
    <row r="713" spans="1:5" ht="26.25" thickBot="1" x14ac:dyDescent="0.3">
      <c r="A713" s="13">
        <v>234</v>
      </c>
      <c r="B713" s="15" t="s">
        <v>710</v>
      </c>
      <c r="C713" s="52">
        <v>65780</v>
      </c>
      <c r="E713" s="16">
        <f t="shared" si="11"/>
        <v>35520.749312848544</v>
      </c>
    </row>
    <row r="714" spans="1:5" ht="26.25" thickBot="1" x14ac:dyDescent="0.3">
      <c r="A714" s="13">
        <v>235</v>
      </c>
      <c r="B714" s="15" t="s">
        <v>711</v>
      </c>
      <c r="C714" s="52">
        <v>11960</v>
      </c>
      <c r="E714" s="16">
        <f t="shared" si="11"/>
        <v>6458.3180568815533</v>
      </c>
    </row>
    <row r="715" spans="1:5" ht="26.25" thickBot="1" x14ac:dyDescent="0.3">
      <c r="A715" s="13">
        <v>236</v>
      </c>
      <c r="B715" s="15" t="s">
        <v>712</v>
      </c>
      <c r="C715" s="52">
        <v>1560</v>
      </c>
      <c r="E715" s="16">
        <f t="shared" si="11"/>
        <v>842.38931176715914</v>
      </c>
    </row>
    <row r="716" spans="1:5" ht="26.25" thickBot="1" x14ac:dyDescent="0.3">
      <c r="A716" s="13">
        <v>237</v>
      </c>
      <c r="B716" s="15" t="s">
        <v>713</v>
      </c>
      <c r="C716" s="57">
        <v>780</v>
      </c>
      <c r="E716" s="16">
        <f t="shared" si="11"/>
        <v>421.19465588357957</v>
      </c>
    </row>
    <row r="717" spans="1:5" ht="26.25" thickBot="1" x14ac:dyDescent="0.3">
      <c r="A717" s="13">
        <v>238</v>
      </c>
      <c r="B717" s="15" t="s">
        <v>714</v>
      </c>
      <c r="C717" s="65">
        <v>715</v>
      </c>
      <c r="E717" s="16">
        <f t="shared" si="11"/>
        <v>386.09510122661459</v>
      </c>
    </row>
    <row r="718" spans="1:5" ht="26.25" thickBot="1" x14ac:dyDescent="0.3">
      <c r="A718" s="13">
        <v>239</v>
      </c>
      <c r="B718" s="15" t="s">
        <v>715</v>
      </c>
      <c r="C718" s="53">
        <v>65780</v>
      </c>
      <c r="E718" s="16">
        <f t="shared" si="11"/>
        <v>35520.749312848544</v>
      </c>
    </row>
    <row r="719" spans="1:5" ht="26.25" thickBot="1" x14ac:dyDescent="0.3">
      <c r="A719" s="13">
        <v>240</v>
      </c>
      <c r="B719" s="15" t="s">
        <v>716</v>
      </c>
      <c r="C719" s="53">
        <v>71760</v>
      </c>
      <c r="E719" s="16">
        <f t="shared" si="11"/>
        <v>38749.908341289316</v>
      </c>
    </row>
    <row r="720" spans="1:5" ht="26.25" thickBot="1" x14ac:dyDescent="0.3">
      <c r="A720" s="13">
        <v>241</v>
      </c>
      <c r="B720" s="15" t="s">
        <v>717</v>
      </c>
      <c r="C720" s="52">
        <v>59800</v>
      </c>
      <c r="E720" s="16">
        <f t="shared" si="11"/>
        <v>32291.590284407765</v>
      </c>
    </row>
    <row r="721" spans="1:5" ht="26.25" thickBot="1" x14ac:dyDescent="0.3">
      <c r="A721" s="13">
        <v>242</v>
      </c>
      <c r="B721" s="15" t="s">
        <v>718</v>
      </c>
      <c r="C721" s="52">
        <v>59800</v>
      </c>
      <c r="E721" s="16">
        <f t="shared" si="11"/>
        <v>32291.590284407765</v>
      </c>
    </row>
    <row r="722" spans="1:5" ht="26.25" thickBot="1" x14ac:dyDescent="0.3">
      <c r="A722" s="13">
        <v>243</v>
      </c>
      <c r="B722" s="15" t="s">
        <v>719</v>
      </c>
      <c r="C722" s="52">
        <v>20202</v>
      </c>
      <c r="E722" s="16">
        <f t="shared" si="11"/>
        <v>10908.94158738471</v>
      </c>
    </row>
    <row r="723" spans="1:5" ht="26.25" thickBot="1" x14ac:dyDescent="0.3">
      <c r="A723" s="13">
        <v>244</v>
      </c>
      <c r="B723" s="15" t="s">
        <v>720</v>
      </c>
      <c r="C723" s="53">
        <v>5980</v>
      </c>
      <c r="E723" s="16">
        <f t="shared" si="11"/>
        <v>3229.1590284407766</v>
      </c>
    </row>
    <row r="724" spans="1:5" ht="26.25" thickBot="1" x14ac:dyDescent="0.3">
      <c r="A724" s="13">
        <v>245</v>
      </c>
      <c r="B724" s="15" t="s">
        <v>721</v>
      </c>
      <c r="C724" s="53">
        <v>2392</v>
      </c>
      <c r="E724" s="16">
        <f t="shared" si="11"/>
        <v>1291.6636113763107</v>
      </c>
    </row>
    <row r="725" spans="1:5" ht="26.25" thickBot="1" x14ac:dyDescent="0.3">
      <c r="A725" s="13">
        <v>246</v>
      </c>
      <c r="B725" s="15" t="s">
        <v>722</v>
      </c>
      <c r="C725" s="56">
        <v>161460</v>
      </c>
      <c r="E725" s="16">
        <f t="shared" si="11"/>
        <v>87187.293767900963</v>
      </c>
    </row>
    <row r="726" spans="1:5" ht="30.75" thickBot="1" x14ac:dyDescent="0.3">
      <c r="A726" s="13">
        <v>247</v>
      </c>
      <c r="B726" s="17" t="s">
        <v>723</v>
      </c>
      <c r="C726" s="56">
        <v>161460</v>
      </c>
      <c r="E726" s="16">
        <f t="shared" si="11"/>
        <v>87187.293767900963</v>
      </c>
    </row>
    <row r="727" spans="1:5" ht="30.75" thickBot="1" x14ac:dyDescent="0.3">
      <c r="A727" s="13">
        <v>248</v>
      </c>
      <c r="B727" s="17" t="s">
        <v>724</v>
      </c>
      <c r="C727" s="52">
        <v>4667</v>
      </c>
      <c r="E727" s="16">
        <f t="shared" si="11"/>
        <v>2520.1480243700844</v>
      </c>
    </row>
    <row r="728" spans="1:5" ht="26.25" thickBot="1" x14ac:dyDescent="0.3">
      <c r="A728" s="13">
        <v>249</v>
      </c>
      <c r="B728" s="15" t="s">
        <v>725</v>
      </c>
      <c r="C728" s="52">
        <v>4667</v>
      </c>
      <c r="E728" s="16">
        <f t="shared" si="11"/>
        <v>2520.1480243700844</v>
      </c>
    </row>
    <row r="729" spans="1:5" ht="26.25" thickBot="1" x14ac:dyDescent="0.3">
      <c r="A729" s="13">
        <v>250</v>
      </c>
      <c r="B729" s="15" t="s">
        <v>726</v>
      </c>
      <c r="C729" s="52">
        <v>23322</v>
      </c>
      <c r="E729" s="16">
        <f t="shared" si="11"/>
        <v>12593.720210919029</v>
      </c>
    </row>
    <row r="730" spans="1:5" ht="26.25" thickBot="1" x14ac:dyDescent="0.3">
      <c r="A730" s="13">
        <v>251</v>
      </c>
      <c r="B730" s="15" t="s">
        <v>727</v>
      </c>
      <c r="C730" s="52">
        <v>23322</v>
      </c>
      <c r="E730" s="16">
        <f t="shared" si="11"/>
        <v>12593.720210919029</v>
      </c>
    </row>
    <row r="731" spans="1:5" ht="26.25" thickBot="1" x14ac:dyDescent="0.3">
      <c r="A731" s="13">
        <v>252</v>
      </c>
      <c r="B731" s="15" t="s">
        <v>728</v>
      </c>
      <c r="C731" s="52">
        <v>5980</v>
      </c>
      <c r="E731" s="16">
        <f t="shared" si="11"/>
        <v>3229.1590284407766</v>
      </c>
    </row>
    <row r="732" spans="1:5" ht="30.75" thickBot="1" x14ac:dyDescent="0.3">
      <c r="A732" s="13">
        <v>253</v>
      </c>
      <c r="B732" s="17" t="s">
        <v>729</v>
      </c>
      <c r="C732" s="52">
        <v>89700</v>
      </c>
      <c r="E732" s="16">
        <f t="shared" si="11"/>
        <v>48437.385426611647</v>
      </c>
    </row>
    <row r="733" spans="1:5" ht="30.75" thickBot="1" x14ac:dyDescent="0.3">
      <c r="A733" s="13">
        <v>254</v>
      </c>
      <c r="B733" s="17" t="s">
        <v>730</v>
      </c>
      <c r="C733" s="52">
        <v>71760</v>
      </c>
      <c r="E733" s="16">
        <f t="shared" si="11"/>
        <v>38749.908341289316</v>
      </c>
    </row>
    <row r="734" spans="1:5" ht="26.25" thickBot="1" x14ac:dyDescent="0.3">
      <c r="A734" s="13">
        <v>255</v>
      </c>
      <c r="B734" s="15" t="s">
        <v>731</v>
      </c>
      <c r="C734" s="52">
        <v>1560</v>
      </c>
      <c r="E734" s="16">
        <f t="shared" si="11"/>
        <v>842.38931176715914</v>
      </c>
    </row>
    <row r="735" spans="1:5" ht="16.5" thickBot="1" x14ac:dyDescent="0.3">
      <c r="A735" s="161" t="s">
        <v>262</v>
      </c>
      <c r="B735" s="162"/>
      <c r="C735" s="54"/>
      <c r="E735" s="16">
        <f t="shared" si="11"/>
        <v>0</v>
      </c>
    </row>
    <row r="736" spans="1:5" ht="26.25" thickBot="1" x14ac:dyDescent="0.3">
      <c r="A736" s="13">
        <v>256</v>
      </c>
      <c r="B736" s="15" t="s">
        <v>732</v>
      </c>
      <c r="C736" s="52">
        <v>83720</v>
      </c>
      <c r="E736" s="16">
        <f t="shared" si="11"/>
        <v>45208.226398170875</v>
      </c>
    </row>
    <row r="737" spans="1:5" ht="30.75" thickBot="1" x14ac:dyDescent="0.3">
      <c r="A737" s="13">
        <v>257</v>
      </c>
      <c r="B737" s="17" t="s">
        <v>733</v>
      </c>
      <c r="C737" s="56">
        <v>145860</v>
      </c>
      <c r="E737" s="16">
        <f t="shared" si="11"/>
        <v>78763.400650229378</v>
      </c>
    </row>
    <row r="738" spans="1:5" ht="26.25" thickBot="1" x14ac:dyDescent="0.3">
      <c r="A738" s="13">
        <v>258</v>
      </c>
      <c r="B738" s="15" t="s">
        <v>734</v>
      </c>
      <c r="C738" s="52">
        <v>57408</v>
      </c>
      <c r="E738" s="16">
        <f t="shared" si="11"/>
        <v>30999.926673031456</v>
      </c>
    </row>
    <row r="739" spans="1:5" ht="26.25" thickBot="1" x14ac:dyDescent="0.3">
      <c r="A739" s="13">
        <v>259</v>
      </c>
      <c r="B739" s="15" t="s">
        <v>735</v>
      </c>
      <c r="C739" s="52">
        <v>57408</v>
      </c>
      <c r="E739" s="16">
        <f t="shared" si="11"/>
        <v>30999.926673031456</v>
      </c>
    </row>
    <row r="740" spans="1:5" ht="26.25" thickBot="1" x14ac:dyDescent="0.3">
      <c r="A740" s="13">
        <v>260</v>
      </c>
      <c r="B740" s="15" t="s">
        <v>736</v>
      </c>
      <c r="C740" s="52">
        <v>5980</v>
      </c>
      <c r="E740" s="16">
        <f t="shared" si="11"/>
        <v>3229.1590284407766</v>
      </c>
    </row>
    <row r="741" spans="1:5" ht="26.25" thickBot="1" x14ac:dyDescent="0.3">
      <c r="A741" s="13">
        <v>261</v>
      </c>
      <c r="B741" s="15" t="s">
        <v>737</v>
      </c>
      <c r="C741" s="52">
        <v>14352</v>
      </c>
      <c r="E741" s="16">
        <f t="shared" si="11"/>
        <v>7749.9816682578639</v>
      </c>
    </row>
    <row r="742" spans="1:5" ht="26.25" thickBot="1" x14ac:dyDescent="0.3">
      <c r="A742" s="13">
        <v>262</v>
      </c>
      <c r="B742" s="15" t="s">
        <v>738</v>
      </c>
      <c r="C742" s="52">
        <v>14352</v>
      </c>
      <c r="E742" s="16">
        <f t="shared" si="11"/>
        <v>7749.9816682578639</v>
      </c>
    </row>
    <row r="743" spans="1:5" ht="26.25" thickBot="1" x14ac:dyDescent="0.3">
      <c r="A743" s="13">
        <v>263</v>
      </c>
      <c r="B743" s="15" t="s">
        <v>739</v>
      </c>
      <c r="C743" s="53">
        <v>14352</v>
      </c>
      <c r="E743" s="16">
        <f t="shared" si="11"/>
        <v>7749.9816682578639</v>
      </c>
    </row>
    <row r="744" spans="1:5" ht="30.75" thickBot="1" x14ac:dyDescent="0.3">
      <c r="A744" s="13">
        <v>264</v>
      </c>
      <c r="B744" s="17" t="s">
        <v>740</v>
      </c>
      <c r="C744" s="53">
        <v>17940</v>
      </c>
      <c r="E744" s="16">
        <f t="shared" si="11"/>
        <v>9687.477085322329</v>
      </c>
    </row>
    <row r="745" spans="1:5" ht="26.25" thickBot="1" x14ac:dyDescent="0.3">
      <c r="A745" s="13">
        <v>265</v>
      </c>
      <c r="B745" s="15" t="s">
        <v>741</v>
      </c>
      <c r="C745" s="52">
        <v>23322</v>
      </c>
      <c r="E745" s="16">
        <f t="shared" si="11"/>
        <v>12593.720210919029</v>
      </c>
    </row>
    <row r="746" spans="1:5" ht="26.25" thickBot="1" x14ac:dyDescent="0.3">
      <c r="A746" s="13">
        <v>266</v>
      </c>
      <c r="B746" s="15" t="s">
        <v>742</v>
      </c>
      <c r="C746" s="52">
        <v>89700</v>
      </c>
      <c r="E746" s="16">
        <f t="shared" si="11"/>
        <v>48437.385426611647</v>
      </c>
    </row>
    <row r="747" spans="1:5" ht="30.75" thickBot="1" x14ac:dyDescent="0.3">
      <c r="A747" s="13">
        <v>267</v>
      </c>
      <c r="B747" s="17" t="s">
        <v>743</v>
      </c>
      <c r="C747" s="52">
        <v>1560</v>
      </c>
      <c r="E747" s="16">
        <f t="shared" si="11"/>
        <v>842.38931176715914</v>
      </c>
    </row>
    <row r="748" spans="1:5" ht="30.75" thickBot="1" x14ac:dyDescent="0.3">
      <c r="A748" s="13">
        <v>268</v>
      </c>
      <c r="B748" s="17" t="s">
        <v>744</v>
      </c>
      <c r="C748" s="52">
        <v>2392</v>
      </c>
      <c r="E748" s="16">
        <f t="shared" si="11"/>
        <v>1291.6636113763107</v>
      </c>
    </row>
    <row r="749" spans="1:5" ht="26.25" thickBot="1" x14ac:dyDescent="0.3">
      <c r="A749" s="13">
        <v>269</v>
      </c>
      <c r="B749" s="15" t="s">
        <v>745</v>
      </c>
      <c r="C749" s="52">
        <v>46644</v>
      </c>
      <c r="E749" s="16">
        <f t="shared" si="11"/>
        <v>25187.440421838059</v>
      </c>
    </row>
    <row r="750" spans="1:5" ht="26.25" thickBot="1" x14ac:dyDescent="0.3">
      <c r="A750" s="13">
        <v>270</v>
      </c>
      <c r="B750" s="15" t="s">
        <v>746</v>
      </c>
      <c r="C750" s="52">
        <v>4667</v>
      </c>
      <c r="E750" s="16">
        <f t="shared" si="11"/>
        <v>2520.1480243700844</v>
      </c>
    </row>
    <row r="751" spans="1:5" ht="26.25" thickBot="1" x14ac:dyDescent="0.3">
      <c r="A751" s="13">
        <v>271</v>
      </c>
      <c r="B751" s="15" t="s">
        <v>747</v>
      </c>
      <c r="C751" s="52">
        <v>23322</v>
      </c>
      <c r="E751" s="16">
        <f t="shared" si="11"/>
        <v>12593.720210919029</v>
      </c>
    </row>
    <row r="752" spans="1:5" ht="30.75" thickBot="1" x14ac:dyDescent="0.3">
      <c r="A752" s="13">
        <v>272</v>
      </c>
      <c r="B752" s="17" t="s">
        <v>748</v>
      </c>
      <c r="C752" s="53">
        <v>18655</v>
      </c>
      <c r="E752" s="16">
        <f t="shared" si="11"/>
        <v>10073.572186548945</v>
      </c>
    </row>
    <row r="753" spans="1:5" ht="30.75" thickBot="1" x14ac:dyDescent="0.3">
      <c r="A753" s="13">
        <v>273</v>
      </c>
      <c r="B753" s="17" t="s">
        <v>749</v>
      </c>
      <c r="C753" s="53">
        <v>31096</v>
      </c>
      <c r="E753" s="16">
        <f t="shared" si="11"/>
        <v>16791.626947892037</v>
      </c>
    </row>
    <row r="754" spans="1:5" ht="26.25" thickBot="1" x14ac:dyDescent="0.3">
      <c r="A754" s="13">
        <v>274</v>
      </c>
      <c r="B754" s="15" t="s">
        <v>750</v>
      </c>
      <c r="C754" s="52">
        <v>3120</v>
      </c>
      <c r="E754" s="16">
        <f t="shared" si="11"/>
        <v>1684.7786235343183</v>
      </c>
    </row>
    <row r="755" spans="1:5" ht="26.25" thickBot="1" x14ac:dyDescent="0.3">
      <c r="A755" s="13">
        <v>275</v>
      </c>
      <c r="B755" s="15" t="s">
        <v>751</v>
      </c>
      <c r="C755" s="52">
        <v>12350</v>
      </c>
      <c r="E755" s="16">
        <f t="shared" si="11"/>
        <v>6668.9153848233427</v>
      </c>
    </row>
    <row r="756" spans="1:5" ht="26.25" thickBot="1" x14ac:dyDescent="0.3">
      <c r="A756" s="13">
        <v>276</v>
      </c>
      <c r="B756" s="15" t="s">
        <v>752</v>
      </c>
      <c r="C756" s="52">
        <v>23920</v>
      </c>
      <c r="E756" s="16">
        <f t="shared" si="11"/>
        <v>12916.636113763107</v>
      </c>
    </row>
    <row r="757" spans="1:5" ht="26.25" thickBot="1" x14ac:dyDescent="0.3">
      <c r="A757" s="13">
        <v>277</v>
      </c>
      <c r="B757" s="15" t="s">
        <v>753</v>
      </c>
      <c r="C757" s="52">
        <v>9321</v>
      </c>
      <c r="E757" s="16">
        <f t="shared" si="11"/>
        <v>5033.2761378087753</v>
      </c>
    </row>
    <row r="758" spans="1:5" ht="26.25" thickBot="1" x14ac:dyDescent="0.3">
      <c r="A758" s="13">
        <v>278</v>
      </c>
      <c r="B758" s="15" t="s">
        <v>754</v>
      </c>
      <c r="C758" s="52">
        <v>17940</v>
      </c>
      <c r="E758" s="16">
        <f t="shared" si="11"/>
        <v>9687.477085322329</v>
      </c>
    </row>
    <row r="759" spans="1:5" ht="26.25" thickBot="1" x14ac:dyDescent="0.3">
      <c r="A759" s="13">
        <v>279</v>
      </c>
      <c r="B759" s="15" t="s">
        <v>755</v>
      </c>
      <c r="C759" s="52">
        <v>17940</v>
      </c>
      <c r="E759" s="16">
        <f t="shared" si="11"/>
        <v>9687.477085322329</v>
      </c>
    </row>
    <row r="760" spans="1:5" ht="26.25" thickBot="1" x14ac:dyDescent="0.3">
      <c r="A760" s="13">
        <v>280</v>
      </c>
      <c r="B760" s="15" t="s">
        <v>756</v>
      </c>
      <c r="C760" s="52">
        <v>15548</v>
      </c>
      <c r="E760" s="16">
        <f t="shared" si="11"/>
        <v>8395.8134739460183</v>
      </c>
    </row>
    <row r="761" spans="1:5" ht="26.25" thickBot="1" x14ac:dyDescent="0.3">
      <c r="A761" s="13">
        <v>281</v>
      </c>
      <c r="B761" s="15" t="s">
        <v>757</v>
      </c>
      <c r="C761" s="52">
        <v>11960</v>
      </c>
      <c r="E761" s="16">
        <f t="shared" si="11"/>
        <v>6458.3180568815533</v>
      </c>
    </row>
    <row r="762" spans="1:5" ht="26.25" thickBot="1" x14ac:dyDescent="0.3">
      <c r="A762" s="13">
        <v>282</v>
      </c>
      <c r="B762" s="15" t="s">
        <v>758</v>
      </c>
      <c r="C762" s="52">
        <v>71760</v>
      </c>
      <c r="E762" s="16">
        <f t="shared" si="11"/>
        <v>38749.908341289316</v>
      </c>
    </row>
    <row r="763" spans="1:5" ht="26.25" thickBot="1" x14ac:dyDescent="0.3">
      <c r="A763" s="13">
        <v>283</v>
      </c>
      <c r="B763" s="15" t="s">
        <v>759</v>
      </c>
      <c r="C763" s="52">
        <v>23920</v>
      </c>
      <c r="E763" s="16">
        <f t="shared" si="11"/>
        <v>12916.636113763107</v>
      </c>
    </row>
    <row r="764" spans="1:5" ht="26.25" thickBot="1" x14ac:dyDescent="0.3">
      <c r="A764" s="13">
        <v>284</v>
      </c>
      <c r="B764" s="15" t="s">
        <v>760</v>
      </c>
      <c r="C764" s="53">
        <v>5980</v>
      </c>
      <c r="E764" s="16">
        <f t="shared" si="11"/>
        <v>3229.1590284407766</v>
      </c>
    </row>
    <row r="765" spans="1:5" ht="15.75" thickBot="1" x14ac:dyDescent="0.3">
      <c r="A765" s="13">
        <v>285</v>
      </c>
      <c r="B765" s="66" t="s">
        <v>761</v>
      </c>
      <c r="C765" s="53">
        <v>29900</v>
      </c>
      <c r="E765" s="16">
        <f t="shared" si="11"/>
        <v>16145.795142203882</v>
      </c>
    </row>
    <row r="766" spans="1:5" ht="15.75" thickBot="1" x14ac:dyDescent="0.3">
      <c r="A766" s="13">
        <v>286</v>
      </c>
      <c r="B766" s="66" t="s">
        <v>762</v>
      </c>
      <c r="C766" s="53">
        <v>11960</v>
      </c>
      <c r="E766" s="16">
        <f t="shared" si="11"/>
        <v>6458.3180568815533</v>
      </c>
    </row>
    <row r="767" spans="1:5" ht="15.75" thickBot="1" x14ac:dyDescent="0.3">
      <c r="A767" s="13">
        <v>287</v>
      </c>
      <c r="B767" s="66" t="s">
        <v>763</v>
      </c>
      <c r="C767" s="65">
        <v>780</v>
      </c>
      <c r="E767" s="16">
        <f t="shared" si="11"/>
        <v>421.19465588357957</v>
      </c>
    </row>
    <row r="768" spans="1:5" ht="15.75" thickBot="1" x14ac:dyDescent="0.3">
      <c r="A768" s="13">
        <v>288</v>
      </c>
      <c r="B768" s="66" t="s">
        <v>764</v>
      </c>
      <c r="C768" s="65">
        <v>780</v>
      </c>
      <c r="E768" s="16">
        <f t="shared" si="11"/>
        <v>421.19465588357957</v>
      </c>
    </row>
    <row r="769" spans="1:5" ht="15.75" thickBot="1" x14ac:dyDescent="0.3">
      <c r="A769" s="13">
        <v>289</v>
      </c>
      <c r="B769" s="66" t="s">
        <v>765</v>
      </c>
      <c r="C769" s="53">
        <v>1560</v>
      </c>
      <c r="E769" s="16">
        <f t="shared" si="11"/>
        <v>842.38931176715914</v>
      </c>
    </row>
    <row r="770" spans="1:5" ht="15.75" thickBot="1" x14ac:dyDescent="0.3">
      <c r="A770" s="13">
        <v>290</v>
      </c>
      <c r="B770" s="66" t="s">
        <v>766</v>
      </c>
      <c r="C770" s="53">
        <v>4667</v>
      </c>
      <c r="E770" s="16">
        <f t="shared" si="11"/>
        <v>2520.1480243700844</v>
      </c>
    </row>
    <row r="771" spans="1:5" ht="15.75" thickBot="1" x14ac:dyDescent="0.3">
      <c r="A771" s="13">
        <v>291</v>
      </c>
      <c r="B771" s="66" t="s">
        <v>767</v>
      </c>
      <c r="C771" s="53">
        <v>4667</v>
      </c>
      <c r="E771" s="16">
        <f t="shared" si="11"/>
        <v>2520.1480243700844</v>
      </c>
    </row>
    <row r="772" spans="1:5" ht="26.25" thickBot="1" x14ac:dyDescent="0.3">
      <c r="A772" s="13">
        <v>292</v>
      </c>
      <c r="B772" s="15" t="s">
        <v>768</v>
      </c>
      <c r="C772" s="65">
        <v>780</v>
      </c>
      <c r="E772" s="16">
        <f t="shared" si="11"/>
        <v>421.19465588357957</v>
      </c>
    </row>
    <row r="773" spans="1:5" ht="26.25" thickBot="1" x14ac:dyDescent="0.3">
      <c r="A773" s="13">
        <v>293</v>
      </c>
      <c r="B773" s="15" t="s">
        <v>769</v>
      </c>
      <c r="C773" s="53">
        <v>11960</v>
      </c>
      <c r="E773" s="16">
        <f t="shared" si="11"/>
        <v>6458.3180568815533</v>
      </c>
    </row>
    <row r="774" spans="1:5" ht="26.25" thickBot="1" x14ac:dyDescent="0.3">
      <c r="A774" s="13">
        <v>294</v>
      </c>
      <c r="B774" s="15" t="s">
        <v>770</v>
      </c>
      <c r="C774" s="52">
        <v>4784</v>
      </c>
      <c r="E774" s="16">
        <f t="shared" si="11"/>
        <v>2583.3272227526213</v>
      </c>
    </row>
    <row r="775" spans="1:5" ht="26.25" thickBot="1" x14ac:dyDescent="0.3">
      <c r="A775" s="13">
        <v>295</v>
      </c>
      <c r="B775" s="15" t="s">
        <v>771</v>
      </c>
      <c r="C775" s="52">
        <v>11960</v>
      </c>
      <c r="E775" s="16">
        <f t="shared" si="11"/>
        <v>6458.3180568815533</v>
      </c>
    </row>
    <row r="776" spans="1:5" ht="26.25" thickBot="1" x14ac:dyDescent="0.3">
      <c r="A776" s="13">
        <v>296</v>
      </c>
      <c r="B776" s="15" t="s">
        <v>772</v>
      </c>
      <c r="C776" s="52">
        <v>23920</v>
      </c>
      <c r="E776" s="16">
        <f t="shared" ref="E776:E839" si="12">14721000/27261457*C776</f>
        <v>12916.636113763107</v>
      </c>
    </row>
    <row r="777" spans="1:5" ht="26.25" thickBot="1" x14ac:dyDescent="0.3">
      <c r="A777" s="13">
        <v>297</v>
      </c>
      <c r="B777" s="15" t="s">
        <v>773</v>
      </c>
      <c r="C777" s="57">
        <v>780</v>
      </c>
      <c r="E777" s="16">
        <f t="shared" si="12"/>
        <v>421.19465588357957</v>
      </c>
    </row>
    <row r="778" spans="1:5" ht="26.25" thickBot="1" x14ac:dyDescent="0.3">
      <c r="A778" s="13">
        <v>298</v>
      </c>
      <c r="B778" s="15" t="s">
        <v>774</v>
      </c>
      <c r="C778" s="52">
        <v>3120</v>
      </c>
      <c r="E778" s="16">
        <f t="shared" si="12"/>
        <v>1684.7786235343183</v>
      </c>
    </row>
    <row r="779" spans="1:5" ht="26.25" thickBot="1" x14ac:dyDescent="0.3">
      <c r="A779" s="13">
        <v>299</v>
      </c>
      <c r="B779" s="15" t="s">
        <v>775</v>
      </c>
      <c r="C779" s="57">
        <v>780</v>
      </c>
      <c r="E779" s="16">
        <f t="shared" si="12"/>
        <v>421.19465588357957</v>
      </c>
    </row>
    <row r="780" spans="1:5" ht="26.25" thickBot="1" x14ac:dyDescent="0.3">
      <c r="A780" s="13">
        <v>300</v>
      </c>
      <c r="B780" s="15" t="s">
        <v>776</v>
      </c>
      <c r="C780" s="52">
        <v>17940</v>
      </c>
      <c r="E780" s="16">
        <f t="shared" si="12"/>
        <v>9687.477085322329</v>
      </c>
    </row>
    <row r="781" spans="1:5" ht="26.25" thickBot="1" x14ac:dyDescent="0.3">
      <c r="A781" s="39">
        <v>301</v>
      </c>
      <c r="B781" s="15" t="s">
        <v>777</v>
      </c>
      <c r="C781" s="57">
        <v>780</v>
      </c>
      <c r="E781" s="16">
        <f t="shared" si="12"/>
        <v>421.19465588357957</v>
      </c>
    </row>
    <row r="782" spans="1:5" ht="26.25" thickBot="1" x14ac:dyDescent="0.3">
      <c r="A782" s="39">
        <v>302</v>
      </c>
      <c r="B782" s="15" t="s">
        <v>778</v>
      </c>
      <c r="C782" s="52">
        <v>2392</v>
      </c>
      <c r="E782" s="16">
        <f t="shared" si="12"/>
        <v>1291.6636113763107</v>
      </c>
    </row>
    <row r="783" spans="1:5" ht="26.25" thickBot="1" x14ac:dyDescent="0.3">
      <c r="A783" s="39">
        <v>303</v>
      </c>
      <c r="B783" s="15" t="s">
        <v>779</v>
      </c>
      <c r="C783" s="52">
        <v>6214</v>
      </c>
      <c r="E783" s="16">
        <f t="shared" si="12"/>
        <v>3355.5174252058505</v>
      </c>
    </row>
    <row r="784" spans="1:5" ht="26.25" thickBot="1" x14ac:dyDescent="0.3">
      <c r="A784" s="39">
        <v>304</v>
      </c>
      <c r="B784" s="15" t="s">
        <v>780</v>
      </c>
      <c r="C784" s="57">
        <v>780</v>
      </c>
      <c r="E784" s="16">
        <f t="shared" si="12"/>
        <v>421.19465588357957</v>
      </c>
    </row>
    <row r="785" spans="1:5" ht="30.75" thickBot="1" x14ac:dyDescent="0.3">
      <c r="A785" s="39">
        <v>305</v>
      </c>
      <c r="B785" s="17" t="s">
        <v>781</v>
      </c>
      <c r="C785" s="52">
        <v>14014</v>
      </c>
      <c r="E785" s="16">
        <f t="shared" si="12"/>
        <v>7567.4639840416457</v>
      </c>
    </row>
    <row r="786" spans="1:5" ht="26.25" thickBot="1" x14ac:dyDescent="0.3">
      <c r="A786" s="39">
        <v>306</v>
      </c>
      <c r="B786" s="15" t="s">
        <v>782</v>
      </c>
      <c r="C786" s="52">
        <v>3120</v>
      </c>
      <c r="E786" s="16">
        <f t="shared" si="12"/>
        <v>1684.7786235343183</v>
      </c>
    </row>
    <row r="787" spans="1:5" ht="26.25" thickBot="1" x14ac:dyDescent="0.3">
      <c r="A787" s="39">
        <v>307</v>
      </c>
      <c r="B787" s="15" t="s">
        <v>783</v>
      </c>
      <c r="C787" s="52">
        <v>4654</v>
      </c>
      <c r="E787" s="16">
        <f t="shared" si="12"/>
        <v>2513.1281134386913</v>
      </c>
    </row>
    <row r="788" spans="1:5" ht="16.5" thickBot="1" x14ac:dyDescent="0.3">
      <c r="A788" s="39">
        <v>308</v>
      </c>
      <c r="B788" s="17" t="s">
        <v>784</v>
      </c>
      <c r="C788" s="53">
        <v>4654</v>
      </c>
      <c r="E788" s="16">
        <f t="shared" si="12"/>
        <v>2513.1281134386913</v>
      </c>
    </row>
    <row r="789" spans="1:5" ht="30.75" thickBot="1" x14ac:dyDescent="0.3">
      <c r="A789" s="39">
        <v>309</v>
      </c>
      <c r="B789" s="17" t="s">
        <v>785</v>
      </c>
      <c r="C789" s="53">
        <v>4667</v>
      </c>
      <c r="E789" s="16">
        <f t="shared" si="12"/>
        <v>2520.1480243700844</v>
      </c>
    </row>
    <row r="790" spans="1:5" ht="30.75" thickBot="1" x14ac:dyDescent="0.3">
      <c r="A790" s="39">
        <v>310</v>
      </c>
      <c r="B790" s="17" t="s">
        <v>786</v>
      </c>
      <c r="C790" s="53">
        <v>4667</v>
      </c>
      <c r="E790" s="16">
        <f t="shared" si="12"/>
        <v>2520.1480243700844</v>
      </c>
    </row>
    <row r="791" spans="1:5" ht="16.5" thickBot="1" x14ac:dyDescent="0.3">
      <c r="A791" s="166" t="s">
        <v>314</v>
      </c>
      <c r="B791" s="167"/>
      <c r="C791" s="54"/>
      <c r="E791" s="16">
        <f t="shared" si="12"/>
        <v>0</v>
      </c>
    </row>
    <row r="792" spans="1:5" ht="16.5" thickBot="1" x14ac:dyDescent="0.3">
      <c r="A792" s="39">
        <v>311</v>
      </c>
      <c r="B792" s="17" t="s">
        <v>787</v>
      </c>
      <c r="C792" s="52">
        <v>119600</v>
      </c>
      <c r="E792" s="16">
        <f t="shared" si="12"/>
        <v>64583.180568815529</v>
      </c>
    </row>
    <row r="793" spans="1:5" ht="16.5" thickBot="1" x14ac:dyDescent="0.3">
      <c r="A793" s="39">
        <v>312</v>
      </c>
      <c r="B793" s="17" t="s">
        <v>788</v>
      </c>
      <c r="C793" s="52">
        <v>119600</v>
      </c>
      <c r="E793" s="16">
        <f t="shared" si="12"/>
        <v>64583.180568815529</v>
      </c>
    </row>
    <row r="794" spans="1:5" ht="30.75" thickBot="1" x14ac:dyDescent="0.3">
      <c r="A794" s="39">
        <v>313</v>
      </c>
      <c r="B794" s="17" t="s">
        <v>789</v>
      </c>
      <c r="C794" s="52">
        <v>119600</v>
      </c>
      <c r="E794" s="16">
        <f t="shared" si="12"/>
        <v>64583.180568815529</v>
      </c>
    </row>
    <row r="795" spans="1:5" ht="30.75" thickBot="1" x14ac:dyDescent="0.3">
      <c r="A795" s="39">
        <v>314</v>
      </c>
      <c r="B795" s="17" t="s">
        <v>790</v>
      </c>
      <c r="C795" s="52">
        <v>83720</v>
      </c>
      <c r="E795" s="16">
        <f t="shared" si="12"/>
        <v>45208.226398170875</v>
      </c>
    </row>
    <row r="796" spans="1:5" ht="30.75" thickBot="1" x14ac:dyDescent="0.3">
      <c r="A796" s="39">
        <v>315</v>
      </c>
      <c r="B796" s="17" t="s">
        <v>791</v>
      </c>
      <c r="C796" s="52">
        <v>89700</v>
      </c>
      <c r="E796" s="16">
        <f t="shared" si="12"/>
        <v>48437.385426611647</v>
      </c>
    </row>
    <row r="797" spans="1:5" ht="30.75" thickBot="1" x14ac:dyDescent="0.3">
      <c r="A797" s="39">
        <v>316</v>
      </c>
      <c r="B797" s="17" t="s">
        <v>792</v>
      </c>
      <c r="C797" s="56">
        <v>77740</v>
      </c>
      <c r="E797" s="16">
        <f t="shared" si="12"/>
        <v>41979.067369730095</v>
      </c>
    </row>
    <row r="798" spans="1:5" ht="30.75" thickBot="1" x14ac:dyDescent="0.3">
      <c r="A798" s="39">
        <v>317</v>
      </c>
      <c r="B798" s="17" t="s">
        <v>793</v>
      </c>
      <c r="C798" s="56">
        <v>53820</v>
      </c>
      <c r="E798" s="16">
        <f t="shared" si="12"/>
        <v>29062.431255966989</v>
      </c>
    </row>
    <row r="799" spans="1:5" ht="16.5" thickBot="1" x14ac:dyDescent="0.3">
      <c r="A799" s="39">
        <v>318</v>
      </c>
      <c r="B799" s="55" t="s">
        <v>794</v>
      </c>
      <c r="C799" s="56">
        <v>77740</v>
      </c>
      <c r="E799" s="16">
        <f t="shared" si="12"/>
        <v>41979.067369730095</v>
      </c>
    </row>
    <row r="800" spans="1:5" ht="30.75" thickBot="1" x14ac:dyDescent="0.3">
      <c r="A800" s="39">
        <v>319</v>
      </c>
      <c r="B800" s="17" t="s">
        <v>795</v>
      </c>
      <c r="C800" s="56">
        <v>837420</v>
      </c>
      <c r="E800" s="16">
        <f t="shared" si="12"/>
        <v>452201.06247439381</v>
      </c>
    </row>
    <row r="801" spans="1:5" ht="30.75" thickBot="1" x14ac:dyDescent="0.3">
      <c r="A801" s="39">
        <v>320</v>
      </c>
      <c r="B801" s="17" t="s">
        <v>796</v>
      </c>
      <c r="C801" s="56">
        <v>35880</v>
      </c>
      <c r="E801" s="16">
        <f t="shared" si="12"/>
        <v>19374.954170644658</v>
      </c>
    </row>
    <row r="802" spans="1:5" ht="16.5" thickBot="1" x14ac:dyDescent="0.3">
      <c r="A802" s="39">
        <v>321</v>
      </c>
      <c r="B802" s="66" t="s">
        <v>797</v>
      </c>
      <c r="C802" s="56">
        <v>17940</v>
      </c>
      <c r="E802" s="16">
        <f t="shared" si="12"/>
        <v>9687.477085322329</v>
      </c>
    </row>
    <row r="803" spans="1:5" ht="30.75" thickBot="1" x14ac:dyDescent="0.3">
      <c r="A803" s="39">
        <v>322</v>
      </c>
      <c r="B803" s="17" t="s">
        <v>798</v>
      </c>
      <c r="C803" s="56">
        <v>71760</v>
      </c>
      <c r="E803" s="16">
        <f t="shared" si="12"/>
        <v>38749.908341289316</v>
      </c>
    </row>
    <row r="804" spans="1:5" ht="30.75" thickBot="1" x14ac:dyDescent="0.3">
      <c r="A804" s="39">
        <v>323</v>
      </c>
      <c r="B804" s="17" t="s">
        <v>799</v>
      </c>
      <c r="C804" s="52">
        <v>143520</v>
      </c>
      <c r="E804" s="16">
        <f t="shared" si="12"/>
        <v>77499.816682578632</v>
      </c>
    </row>
    <row r="805" spans="1:5" ht="30.75" thickBot="1" x14ac:dyDescent="0.3">
      <c r="A805" s="39">
        <v>324</v>
      </c>
      <c r="B805" s="17" t="s">
        <v>800</v>
      </c>
      <c r="C805" s="52">
        <v>17940</v>
      </c>
      <c r="E805" s="16">
        <f t="shared" si="12"/>
        <v>9687.477085322329</v>
      </c>
    </row>
    <row r="806" spans="1:5" ht="30.75" thickBot="1" x14ac:dyDescent="0.3">
      <c r="A806" s="39">
        <v>325</v>
      </c>
      <c r="B806" s="17" t="s">
        <v>801</v>
      </c>
      <c r="C806" s="52">
        <v>53820</v>
      </c>
      <c r="E806" s="16">
        <f t="shared" si="12"/>
        <v>29062.431255966989</v>
      </c>
    </row>
    <row r="807" spans="1:5" ht="30.75" thickBot="1" x14ac:dyDescent="0.3">
      <c r="A807" s="39">
        <v>326</v>
      </c>
      <c r="B807" s="17" t="s">
        <v>802</v>
      </c>
      <c r="C807" s="52">
        <v>11960</v>
      </c>
      <c r="E807" s="16">
        <f t="shared" si="12"/>
        <v>6458.3180568815533</v>
      </c>
    </row>
    <row r="808" spans="1:5" ht="30.75" thickBot="1" x14ac:dyDescent="0.3">
      <c r="A808" s="39">
        <v>327</v>
      </c>
      <c r="B808" s="17" t="s">
        <v>803</v>
      </c>
      <c r="C808" s="52">
        <v>7774</v>
      </c>
      <c r="E808" s="16">
        <f t="shared" si="12"/>
        <v>4197.9067369730092</v>
      </c>
    </row>
    <row r="809" spans="1:5" ht="30.75" thickBot="1" x14ac:dyDescent="0.3">
      <c r="A809" s="39">
        <v>328</v>
      </c>
      <c r="B809" s="17" t="s">
        <v>804</v>
      </c>
      <c r="C809" s="52">
        <v>7176</v>
      </c>
      <c r="E809" s="16">
        <f t="shared" si="12"/>
        <v>3874.990834128932</v>
      </c>
    </row>
    <row r="810" spans="1:5" ht="30.75" thickBot="1" x14ac:dyDescent="0.3">
      <c r="A810" s="39">
        <v>329</v>
      </c>
      <c r="B810" s="17" t="s">
        <v>805</v>
      </c>
      <c r="C810" s="52">
        <v>9334</v>
      </c>
      <c r="E810" s="16">
        <f t="shared" si="12"/>
        <v>5040.2960487401688</v>
      </c>
    </row>
    <row r="811" spans="1:5" ht="15.75" thickBot="1" x14ac:dyDescent="0.3">
      <c r="A811" s="13"/>
      <c r="B811" s="58" t="s">
        <v>340</v>
      </c>
      <c r="C811" s="52"/>
      <c r="E811" s="16">
        <f t="shared" si="12"/>
        <v>0</v>
      </c>
    </row>
    <row r="812" spans="1:5" ht="26.25" thickBot="1" x14ac:dyDescent="0.3">
      <c r="A812" s="39">
        <v>330</v>
      </c>
      <c r="B812" s="15" t="s">
        <v>806</v>
      </c>
      <c r="C812" s="52">
        <v>51418</v>
      </c>
      <c r="E812" s="16">
        <f t="shared" si="12"/>
        <v>27765.367713104992</v>
      </c>
    </row>
    <row r="813" spans="1:5" ht="30.75" thickBot="1" x14ac:dyDescent="0.3">
      <c r="A813" s="39">
        <v>331</v>
      </c>
      <c r="B813" s="15" t="s">
        <v>807</v>
      </c>
      <c r="C813" s="52">
        <v>3120</v>
      </c>
      <c r="E813" s="16"/>
    </row>
    <row r="814" spans="1:5" ht="26.25" thickBot="1" x14ac:dyDescent="0.3">
      <c r="A814" s="39">
        <v>332</v>
      </c>
      <c r="B814" s="15" t="s">
        <v>808</v>
      </c>
      <c r="C814" s="52">
        <v>95680</v>
      </c>
      <c r="E814" s="16">
        <f t="shared" si="12"/>
        <v>51666.544455052426</v>
      </c>
    </row>
    <row r="815" spans="1:5" ht="30.75" thickBot="1" x14ac:dyDescent="0.3">
      <c r="A815" s="39">
        <v>333</v>
      </c>
      <c r="B815" s="17" t="s">
        <v>809</v>
      </c>
      <c r="C815" s="52">
        <v>7774</v>
      </c>
      <c r="E815" s="16">
        <f t="shared" si="12"/>
        <v>4197.9067369730092</v>
      </c>
    </row>
    <row r="816" spans="1:5" ht="30.75" thickBot="1" x14ac:dyDescent="0.3">
      <c r="A816" s="39">
        <v>334</v>
      </c>
      <c r="B816" s="17" t="s">
        <v>810</v>
      </c>
      <c r="C816" s="52">
        <v>1560</v>
      </c>
      <c r="E816" s="16">
        <f t="shared" si="12"/>
        <v>842.38931176715914</v>
      </c>
    </row>
    <row r="817" spans="1:5" ht="30.75" thickBot="1" x14ac:dyDescent="0.3">
      <c r="A817" s="39">
        <v>335</v>
      </c>
      <c r="B817" s="17" t="s">
        <v>811</v>
      </c>
      <c r="C817" s="52">
        <v>4667</v>
      </c>
      <c r="E817" s="16">
        <f t="shared" si="12"/>
        <v>2520.1480243700844</v>
      </c>
    </row>
    <row r="818" spans="1:5" ht="26.25" thickBot="1" x14ac:dyDescent="0.3">
      <c r="A818" s="39">
        <v>336</v>
      </c>
      <c r="B818" s="15" t="s">
        <v>812</v>
      </c>
      <c r="C818" s="52">
        <v>19136</v>
      </c>
      <c r="E818" s="16">
        <f t="shared" si="12"/>
        <v>10333.308891010485</v>
      </c>
    </row>
    <row r="819" spans="1:5" ht="16.5" thickBot="1" x14ac:dyDescent="0.3">
      <c r="A819" s="39">
        <v>337</v>
      </c>
      <c r="B819" s="17" t="s">
        <v>813</v>
      </c>
      <c r="C819" s="52">
        <v>41860</v>
      </c>
      <c r="E819" s="16">
        <f t="shared" si="12"/>
        <v>22604.113199085437</v>
      </c>
    </row>
    <row r="820" spans="1:5" ht="16.5" thickBot="1" x14ac:dyDescent="0.3">
      <c r="A820" s="39">
        <v>338</v>
      </c>
      <c r="B820" s="17" t="s">
        <v>814</v>
      </c>
      <c r="C820" s="52">
        <v>35880</v>
      </c>
      <c r="E820" s="16">
        <f t="shared" si="12"/>
        <v>19374.954170644658</v>
      </c>
    </row>
    <row r="821" spans="1:5" ht="30.75" thickBot="1" x14ac:dyDescent="0.3">
      <c r="A821" s="39">
        <v>339</v>
      </c>
      <c r="B821" s="17" t="s">
        <v>815</v>
      </c>
      <c r="C821" s="52">
        <v>5980</v>
      </c>
      <c r="E821" s="16">
        <f t="shared" si="12"/>
        <v>3229.1590284407766</v>
      </c>
    </row>
    <row r="822" spans="1:5" ht="30.75" thickBot="1" x14ac:dyDescent="0.3">
      <c r="A822" s="39">
        <v>340</v>
      </c>
      <c r="B822" s="17" t="s">
        <v>816</v>
      </c>
      <c r="C822" s="52">
        <v>31096</v>
      </c>
      <c r="E822" s="16">
        <f t="shared" si="12"/>
        <v>16791.626947892037</v>
      </c>
    </row>
    <row r="823" spans="1:5" ht="30.75" thickBot="1" x14ac:dyDescent="0.3">
      <c r="A823" s="39">
        <v>341</v>
      </c>
      <c r="B823" s="17" t="s">
        <v>817</v>
      </c>
      <c r="C823" s="52">
        <v>31096</v>
      </c>
      <c r="E823" s="16">
        <f t="shared" si="12"/>
        <v>16791.626947892037</v>
      </c>
    </row>
    <row r="824" spans="1:5" ht="30.75" thickBot="1" x14ac:dyDescent="0.3">
      <c r="A824" s="39">
        <v>342</v>
      </c>
      <c r="B824" s="17" t="s">
        <v>818</v>
      </c>
      <c r="C824" s="52">
        <v>31096</v>
      </c>
      <c r="E824" s="16">
        <f t="shared" si="12"/>
        <v>16791.626947892037</v>
      </c>
    </row>
    <row r="825" spans="1:5" ht="30.75" thickBot="1" x14ac:dyDescent="0.3">
      <c r="A825" s="39">
        <v>343</v>
      </c>
      <c r="B825" s="17" t="s">
        <v>819</v>
      </c>
      <c r="C825" s="52">
        <v>1560</v>
      </c>
      <c r="E825" s="16">
        <f t="shared" si="12"/>
        <v>842.38931176715914</v>
      </c>
    </row>
    <row r="826" spans="1:5" ht="30.75" thickBot="1" x14ac:dyDescent="0.3">
      <c r="A826" s="39">
        <v>344</v>
      </c>
      <c r="B826" s="17" t="s">
        <v>820</v>
      </c>
      <c r="C826" s="52">
        <v>89700</v>
      </c>
      <c r="E826" s="16">
        <f t="shared" si="12"/>
        <v>48437.385426611647</v>
      </c>
    </row>
    <row r="827" spans="1:5" ht="30.75" thickBot="1" x14ac:dyDescent="0.3">
      <c r="A827" s="39">
        <v>345</v>
      </c>
      <c r="B827" s="17" t="s">
        <v>821</v>
      </c>
      <c r="C827" s="52">
        <v>77740</v>
      </c>
      <c r="E827" s="16">
        <f t="shared" si="12"/>
        <v>41979.067369730095</v>
      </c>
    </row>
    <row r="828" spans="1:5" ht="30.75" thickBot="1" x14ac:dyDescent="0.3">
      <c r="A828" s="39">
        <v>346</v>
      </c>
      <c r="B828" s="17" t="s">
        <v>822</v>
      </c>
      <c r="C828" s="52">
        <v>29900</v>
      </c>
      <c r="E828" s="16">
        <f t="shared" si="12"/>
        <v>16145.795142203882</v>
      </c>
    </row>
    <row r="829" spans="1:5" ht="30.75" thickBot="1" x14ac:dyDescent="0.3">
      <c r="A829" s="39">
        <v>347</v>
      </c>
      <c r="B829" s="17" t="s">
        <v>823</v>
      </c>
      <c r="C829" s="52">
        <v>21775</v>
      </c>
      <c r="E829" s="16">
        <f t="shared" si="12"/>
        <v>11758.350810083262</v>
      </c>
    </row>
    <row r="830" spans="1:5" ht="30.75" thickBot="1" x14ac:dyDescent="0.3">
      <c r="A830" s="39">
        <v>348</v>
      </c>
      <c r="B830" s="17" t="s">
        <v>824</v>
      </c>
      <c r="C830" s="52">
        <v>2392</v>
      </c>
      <c r="E830" s="16">
        <f t="shared" si="12"/>
        <v>1291.6636113763107</v>
      </c>
    </row>
    <row r="831" spans="1:5" ht="30.75" thickBot="1" x14ac:dyDescent="0.3">
      <c r="A831" s="39">
        <v>349</v>
      </c>
      <c r="B831" s="17" t="s">
        <v>825</v>
      </c>
      <c r="C831" s="52">
        <v>2392</v>
      </c>
      <c r="E831" s="16">
        <f t="shared" si="12"/>
        <v>1291.6636113763107</v>
      </c>
    </row>
    <row r="832" spans="1:5" ht="30.75" thickBot="1" x14ac:dyDescent="0.3">
      <c r="A832" s="39">
        <v>350</v>
      </c>
      <c r="B832" s="17" t="s">
        <v>826</v>
      </c>
      <c r="C832" s="52">
        <v>5980</v>
      </c>
      <c r="E832" s="16">
        <f t="shared" si="12"/>
        <v>3229.1590284407766</v>
      </c>
    </row>
    <row r="833" spans="1:5" ht="26.25" thickBot="1" x14ac:dyDescent="0.3">
      <c r="A833" s="39">
        <v>351</v>
      </c>
      <c r="B833" s="15" t="s">
        <v>827</v>
      </c>
      <c r="C833" s="52">
        <v>217620</v>
      </c>
      <c r="E833" s="16">
        <f t="shared" si="12"/>
        <v>117513.3089915187</v>
      </c>
    </row>
    <row r="834" spans="1:5" ht="30.75" thickBot="1" x14ac:dyDescent="0.3">
      <c r="A834" s="39">
        <v>352</v>
      </c>
      <c r="B834" s="15" t="s">
        <v>828</v>
      </c>
      <c r="C834" s="52">
        <v>21775</v>
      </c>
      <c r="E834" s="16">
        <f t="shared" si="12"/>
        <v>11758.350810083262</v>
      </c>
    </row>
    <row r="835" spans="1:5" ht="26.25" thickBot="1" x14ac:dyDescent="0.3">
      <c r="A835" s="39">
        <v>353</v>
      </c>
      <c r="B835" s="15" t="s">
        <v>829</v>
      </c>
      <c r="C835" s="52">
        <v>17940</v>
      </c>
      <c r="E835" s="16">
        <f t="shared" si="12"/>
        <v>9687.477085322329</v>
      </c>
    </row>
    <row r="836" spans="1:5" ht="26.25" thickBot="1" x14ac:dyDescent="0.3">
      <c r="A836" s="39">
        <v>354</v>
      </c>
      <c r="B836" s="15" t="s">
        <v>830</v>
      </c>
      <c r="C836" s="52">
        <v>21775</v>
      </c>
      <c r="E836" s="16">
        <f t="shared" si="12"/>
        <v>11758.350810083262</v>
      </c>
    </row>
    <row r="837" spans="1:5" ht="16.5" thickBot="1" x14ac:dyDescent="0.3">
      <c r="A837" s="39"/>
      <c r="B837" s="58" t="s">
        <v>372</v>
      </c>
      <c r="C837" s="57" t="s">
        <v>608</v>
      </c>
      <c r="E837" s="16"/>
    </row>
    <row r="838" spans="1:5" ht="26.25" thickBot="1" x14ac:dyDescent="0.3">
      <c r="A838" s="39">
        <v>355</v>
      </c>
      <c r="B838" s="15" t="s">
        <v>831</v>
      </c>
      <c r="C838" s="52">
        <v>107640</v>
      </c>
      <c r="E838" s="16">
        <f t="shared" si="12"/>
        <v>58124.862511933978</v>
      </c>
    </row>
    <row r="839" spans="1:5" ht="26.25" thickBot="1" x14ac:dyDescent="0.3">
      <c r="A839" s="39">
        <v>356</v>
      </c>
      <c r="B839" s="15" t="s">
        <v>832</v>
      </c>
      <c r="C839" s="52">
        <v>33488</v>
      </c>
      <c r="E839" s="16">
        <f t="shared" si="12"/>
        <v>18083.290559268349</v>
      </c>
    </row>
    <row r="840" spans="1:5" ht="26.25" thickBot="1" x14ac:dyDescent="0.3">
      <c r="A840" s="39">
        <v>357</v>
      </c>
      <c r="B840" s="15" t="s">
        <v>833</v>
      </c>
      <c r="C840" s="52">
        <v>21528</v>
      </c>
      <c r="E840" s="16">
        <f t="shared" ref="E840:E903" si="13">14721000/27261457*C840</f>
        <v>11624.972502386796</v>
      </c>
    </row>
    <row r="841" spans="1:5" ht="26.25" thickBot="1" x14ac:dyDescent="0.3">
      <c r="A841" s="39">
        <v>358</v>
      </c>
      <c r="B841" s="15" t="s">
        <v>834</v>
      </c>
      <c r="C841" s="52">
        <v>6214</v>
      </c>
      <c r="E841" s="16">
        <f t="shared" si="13"/>
        <v>3355.5174252058505</v>
      </c>
    </row>
    <row r="842" spans="1:5" ht="26.25" thickBot="1" x14ac:dyDescent="0.3">
      <c r="A842" s="67">
        <v>359</v>
      </c>
      <c r="B842" s="15" t="s">
        <v>835</v>
      </c>
      <c r="C842" s="52">
        <v>45448</v>
      </c>
      <c r="E842" s="16">
        <f t="shared" si="13"/>
        <v>24541.608616149901</v>
      </c>
    </row>
    <row r="843" spans="1:5" ht="26.25" thickBot="1" x14ac:dyDescent="0.3">
      <c r="A843" s="39">
        <v>360</v>
      </c>
      <c r="B843" s="15" t="s">
        <v>836</v>
      </c>
      <c r="C843" s="52">
        <v>3120</v>
      </c>
      <c r="E843" s="16">
        <f t="shared" si="13"/>
        <v>1684.7786235343183</v>
      </c>
    </row>
    <row r="844" spans="1:5" ht="26.25" thickBot="1" x14ac:dyDescent="0.3">
      <c r="A844" s="39">
        <v>361</v>
      </c>
      <c r="B844" s="15" t="s">
        <v>837</v>
      </c>
      <c r="C844" s="52">
        <v>15548</v>
      </c>
      <c r="E844" s="16">
        <f t="shared" si="13"/>
        <v>8395.8134739460183</v>
      </c>
    </row>
    <row r="845" spans="1:5" ht="26.25" thickBot="1" x14ac:dyDescent="0.3">
      <c r="A845" s="39">
        <v>362</v>
      </c>
      <c r="B845" s="15" t="s">
        <v>838</v>
      </c>
      <c r="C845" s="52">
        <v>12428</v>
      </c>
      <c r="E845" s="16">
        <f t="shared" si="13"/>
        <v>6711.034850411701</v>
      </c>
    </row>
    <row r="846" spans="1:5" ht="26.25" thickBot="1" x14ac:dyDescent="0.3">
      <c r="A846" s="39">
        <v>363</v>
      </c>
      <c r="B846" s="15" t="s">
        <v>839</v>
      </c>
      <c r="C846" s="52">
        <v>41860</v>
      </c>
      <c r="E846" s="16">
        <f t="shared" si="13"/>
        <v>22604.113199085437</v>
      </c>
    </row>
    <row r="847" spans="1:5" ht="30.75" thickBot="1" x14ac:dyDescent="0.3">
      <c r="A847" s="39">
        <v>364</v>
      </c>
      <c r="B847" s="17" t="s">
        <v>840</v>
      </c>
      <c r="C847" s="52">
        <v>9568</v>
      </c>
      <c r="E847" s="16">
        <f t="shared" si="13"/>
        <v>5166.6544455052426</v>
      </c>
    </row>
    <row r="848" spans="1:5" ht="30.75" thickBot="1" x14ac:dyDescent="0.3">
      <c r="A848" s="39">
        <v>365</v>
      </c>
      <c r="B848" s="17" t="s">
        <v>841</v>
      </c>
      <c r="C848" s="52">
        <v>11960</v>
      </c>
      <c r="E848" s="16">
        <f t="shared" si="13"/>
        <v>6458.3180568815533</v>
      </c>
    </row>
    <row r="849" spans="1:5" ht="26.25" thickBot="1" x14ac:dyDescent="0.3">
      <c r="A849" s="39">
        <v>366</v>
      </c>
      <c r="B849" s="15" t="s">
        <v>842</v>
      </c>
      <c r="C849" s="52">
        <v>4680</v>
      </c>
      <c r="E849" s="16">
        <f t="shared" si="13"/>
        <v>2527.1679353014774</v>
      </c>
    </row>
    <row r="850" spans="1:5" ht="26.25" thickBot="1" x14ac:dyDescent="0.3">
      <c r="A850" s="39">
        <v>367</v>
      </c>
      <c r="B850" s="15" t="s">
        <v>843</v>
      </c>
      <c r="C850" s="52">
        <v>7774</v>
      </c>
      <c r="E850" s="16">
        <f t="shared" si="13"/>
        <v>4197.9067369730092</v>
      </c>
    </row>
    <row r="851" spans="1:5" ht="30.75" thickBot="1" x14ac:dyDescent="0.3">
      <c r="A851" s="39">
        <v>368</v>
      </c>
      <c r="B851" s="15" t="s">
        <v>844</v>
      </c>
      <c r="C851" s="52">
        <v>15548</v>
      </c>
      <c r="E851" s="16">
        <f t="shared" si="13"/>
        <v>8395.8134739460183</v>
      </c>
    </row>
    <row r="852" spans="1:5" ht="26.25" thickBot="1" x14ac:dyDescent="0.3">
      <c r="A852" s="39">
        <v>369</v>
      </c>
      <c r="B852" s="15" t="s">
        <v>845</v>
      </c>
      <c r="C852" s="52">
        <v>45448</v>
      </c>
      <c r="E852" s="16">
        <f t="shared" si="13"/>
        <v>24541.608616149901</v>
      </c>
    </row>
    <row r="853" spans="1:5" ht="26.25" thickBot="1" x14ac:dyDescent="0.3">
      <c r="A853" s="39">
        <v>370</v>
      </c>
      <c r="B853" s="15" t="s">
        <v>846</v>
      </c>
      <c r="C853" s="52">
        <v>5980</v>
      </c>
      <c r="E853" s="16">
        <f t="shared" si="13"/>
        <v>3229.1590284407766</v>
      </c>
    </row>
    <row r="854" spans="1:5" ht="26.25" thickBot="1" x14ac:dyDescent="0.3">
      <c r="A854" s="39">
        <v>371</v>
      </c>
      <c r="B854" s="15" t="s">
        <v>847</v>
      </c>
      <c r="C854" s="52">
        <v>143520</v>
      </c>
      <c r="E854" s="16">
        <f t="shared" si="13"/>
        <v>77499.816682578632</v>
      </c>
    </row>
    <row r="855" spans="1:5" ht="26.25" thickBot="1" x14ac:dyDescent="0.3">
      <c r="A855" s="39">
        <v>372</v>
      </c>
      <c r="B855" s="15" t="s">
        <v>848</v>
      </c>
      <c r="C855" s="52">
        <v>26312</v>
      </c>
      <c r="E855" s="16">
        <f t="shared" si="13"/>
        <v>14208.299725139417</v>
      </c>
    </row>
    <row r="856" spans="1:5" ht="30.75" thickBot="1" x14ac:dyDescent="0.3">
      <c r="A856" s="39">
        <v>373</v>
      </c>
      <c r="B856" s="17" t="s">
        <v>849</v>
      </c>
      <c r="C856" s="52">
        <v>23920</v>
      </c>
      <c r="E856" s="16">
        <f t="shared" si="13"/>
        <v>12916.636113763107</v>
      </c>
    </row>
    <row r="857" spans="1:5" ht="26.25" thickBot="1" x14ac:dyDescent="0.3">
      <c r="A857" s="39">
        <v>374</v>
      </c>
      <c r="B857" s="15" t="s">
        <v>850</v>
      </c>
      <c r="C857" s="52">
        <v>95680</v>
      </c>
      <c r="E857" s="16">
        <f t="shared" si="13"/>
        <v>51666.544455052426</v>
      </c>
    </row>
    <row r="858" spans="1:5" ht="26.25" thickBot="1" x14ac:dyDescent="0.3">
      <c r="A858" s="39">
        <v>375</v>
      </c>
      <c r="B858" s="15" t="s">
        <v>851</v>
      </c>
      <c r="C858" s="52">
        <v>77740</v>
      </c>
      <c r="E858" s="16">
        <f t="shared" si="13"/>
        <v>41979.067369730095</v>
      </c>
    </row>
    <row r="859" spans="1:5" ht="26.25" thickBot="1" x14ac:dyDescent="0.3">
      <c r="A859" s="39">
        <v>376</v>
      </c>
      <c r="B859" s="15" t="s">
        <v>852</v>
      </c>
      <c r="C859" s="52">
        <v>29900</v>
      </c>
      <c r="E859" s="16">
        <f t="shared" si="13"/>
        <v>16145.795142203882</v>
      </c>
    </row>
    <row r="860" spans="1:5" ht="26.25" thickBot="1" x14ac:dyDescent="0.3">
      <c r="A860" s="39">
        <v>377</v>
      </c>
      <c r="B860" s="15" t="s">
        <v>853</v>
      </c>
      <c r="C860" s="52">
        <v>21528</v>
      </c>
      <c r="E860" s="16">
        <f t="shared" si="13"/>
        <v>11624.972502386796</v>
      </c>
    </row>
    <row r="861" spans="1:5" ht="30.75" thickBot="1" x14ac:dyDescent="0.3">
      <c r="A861" s="39">
        <v>378</v>
      </c>
      <c r="B861" s="17" t="s">
        <v>854</v>
      </c>
      <c r="C861" s="52">
        <v>11960</v>
      </c>
      <c r="E861" s="16">
        <f t="shared" si="13"/>
        <v>6458.3180568815533</v>
      </c>
    </row>
    <row r="862" spans="1:5" ht="30.75" thickBot="1" x14ac:dyDescent="0.3">
      <c r="A862" s="39">
        <v>379</v>
      </c>
      <c r="B862" s="17" t="s">
        <v>855</v>
      </c>
      <c r="C862" s="52">
        <v>11960</v>
      </c>
      <c r="E862" s="16">
        <f t="shared" si="13"/>
        <v>6458.3180568815533</v>
      </c>
    </row>
    <row r="863" spans="1:5" ht="26.25" thickBot="1" x14ac:dyDescent="0.3">
      <c r="A863" s="39">
        <v>380</v>
      </c>
      <c r="B863" s="15" t="s">
        <v>856</v>
      </c>
      <c r="C863" s="57">
        <v>598</v>
      </c>
      <c r="E863" s="16">
        <f t="shared" si="13"/>
        <v>322.91590284407766</v>
      </c>
    </row>
    <row r="864" spans="1:5" ht="26.25" thickBot="1" x14ac:dyDescent="0.3">
      <c r="A864" s="39">
        <v>381</v>
      </c>
      <c r="B864" s="15" t="s">
        <v>857</v>
      </c>
      <c r="C864" s="57">
        <v>598</v>
      </c>
      <c r="E864" s="16">
        <f t="shared" si="13"/>
        <v>322.91590284407766</v>
      </c>
    </row>
    <row r="865" spans="1:5" ht="26.25" thickBot="1" x14ac:dyDescent="0.3">
      <c r="A865" s="39">
        <v>382</v>
      </c>
      <c r="B865" s="15" t="s">
        <v>858</v>
      </c>
      <c r="C865" s="57">
        <v>598</v>
      </c>
      <c r="E865" s="16">
        <f t="shared" si="13"/>
        <v>322.91590284407766</v>
      </c>
    </row>
    <row r="866" spans="1:5" ht="26.25" thickBot="1" x14ac:dyDescent="0.3">
      <c r="A866" s="39">
        <v>383</v>
      </c>
      <c r="B866" s="15" t="s">
        <v>859</v>
      </c>
      <c r="C866" s="52">
        <v>7774</v>
      </c>
      <c r="E866" s="16">
        <f t="shared" si="13"/>
        <v>4197.9067369730092</v>
      </c>
    </row>
    <row r="867" spans="1:5" ht="26.25" thickBot="1" x14ac:dyDescent="0.3">
      <c r="A867" s="39">
        <v>384</v>
      </c>
      <c r="B867" s="15" t="s">
        <v>860</v>
      </c>
      <c r="C867" s="57">
        <v>598</v>
      </c>
      <c r="E867" s="16">
        <f t="shared" si="13"/>
        <v>322.91590284407766</v>
      </c>
    </row>
    <row r="868" spans="1:5" ht="26.25" thickBot="1" x14ac:dyDescent="0.3">
      <c r="A868" s="39">
        <v>385</v>
      </c>
      <c r="B868" s="15" t="s">
        <v>1183</v>
      </c>
      <c r="C868" s="52">
        <v>4186</v>
      </c>
      <c r="E868" s="16">
        <v>17000</v>
      </c>
    </row>
    <row r="869" spans="1:5" ht="26.25" thickBot="1" x14ac:dyDescent="0.3">
      <c r="A869" s="39">
        <v>386</v>
      </c>
      <c r="B869" s="15" t="s">
        <v>862</v>
      </c>
      <c r="C869" s="52">
        <v>5980</v>
      </c>
      <c r="E869" s="16">
        <f t="shared" si="13"/>
        <v>3229.1590284407766</v>
      </c>
    </row>
    <row r="870" spans="1:5" ht="26.25" thickBot="1" x14ac:dyDescent="0.3">
      <c r="A870" s="39">
        <v>387</v>
      </c>
      <c r="B870" s="15" t="s">
        <v>863</v>
      </c>
      <c r="C870" s="52">
        <v>5980</v>
      </c>
      <c r="E870" s="16">
        <f t="shared" si="13"/>
        <v>3229.1590284407766</v>
      </c>
    </row>
    <row r="871" spans="1:5" ht="26.25" thickBot="1" x14ac:dyDescent="0.3">
      <c r="A871" s="39">
        <v>388</v>
      </c>
      <c r="B871" s="15" t="s">
        <v>864</v>
      </c>
      <c r="C871" s="52">
        <v>17940</v>
      </c>
      <c r="E871" s="16">
        <f t="shared" si="13"/>
        <v>9687.477085322329</v>
      </c>
    </row>
    <row r="872" spans="1:5" ht="26.25" thickBot="1" x14ac:dyDescent="0.3">
      <c r="A872" s="39">
        <v>389</v>
      </c>
      <c r="B872" s="15" t="s">
        <v>865</v>
      </c>
      <c r="C872" s="52">
        <v>4784</v>
      </c>
      <c r="E872" s="16">
        <f t="shared" si="13"/>
        <v>2583.3272227526213</v>
      </c>
    </row>
    <row r="873" spans="1:5" ht="26.25" thickBot="1" x14ac:dyDescent="0.3">
      <c r="A873" s="39">
        <v>390</v>
      </c>
      <c r="B873" s="15" t="s">
        <v>866</v>
      </c>
      <c r="C873" s="52">
        <v>29900</v>
      </c>
      <c r="E873" s="16">
        <f t="shared" si="13"/>
        <v>16145.795142203882</v>
      </c>
    </row>
    <row r="874" spans="1:5" ht="26.25" thickBot="1" x14ac:dyDescent="0.3">
      <c r="A874" s="39">
        <v>391</v>
      </c>
      <c r="B874" s="15" t="s">
        <v>867</v>
      </c>
      <c r="C874" s="52">
        <v>23920</v>
      </c>
      <c r="E874" s="16">
        <f t="shared" si="13"/>
        <v>12916.636113763107</v>
      </c>
    </row>
    <row r="875" spans="1:5" ht="26.25" thickBot="1" x14ac:dyDescent="0.3">
      <c r="A875" s="39">
        <v>392</v>
      </c>
      <c r="B875" s="15" t="s">
        <v>868</v>
      </c>
      <c r="C875" s="52">
        <v>17940</v>
      </c>
      <c r="E875" s="16">
        <f t="shared" si="13"/>
        <v>9687.477085322329</v>
      </c>
    </row>
    <row r="876" spans="1:5" ht="26.25" thickBot="1" x14ac:dyDescent="0.3">
      <c r="A876" s="39">
        <v>393</v>
      </c>
      <c r="B876" s="15" t="s">
        <v>869</v>
      </c>
      <c r="C876" s="53">
        <v>71760</v>
      </c>
      <c r="E876" s="16">
        <v>6000</v>
      </c>
    </row>
    <row r="877" spans="1:5" ht="30.75" thickBot="1" x14ac:dyDescent="0.3">
      <c r="A877" s="39">
        <v>394</v>
      </c>
      <c r="B877" s="17" t="s">
        <v>870</v>
      </c>
      <c r="C877" s="52">
        <v>95680</v>
      </c>
      <c r="E877" s="16">
        <f t="shared" si="13"/>
        <v>51666.544455052426</v>
      </c>
    </row>
    <row r="878" spans="1:5" ht="26.25" thickBot="1" x14ac:dyDescent="0.3">
      <c r="A878" s="39">
        <v>395</v>
      </c>
      <c r="B878" s="15" t="s">
        <v>871</v>
      </c>
      <c r="C878" s="52">
        <v>5980</v>
      </c>
      <c r="E878" s="16">
        <f t="shared" si="13"/>
        <v>3229.1590284407766</v>
      </c>
    </row>
    <row r="879" spans="1:5" ht="26.25" thickBot="1" x14ac:dyDescent="0.3">
      <c r="A879" s="39">
        <v>396</v>
      </c>
      <c r="B879" s="15" t="s">
        <v>872</v>
      </c>
      <c r="C879" s="53">
        <v>9568</v>
      </c>
      <c r="E879" s="16">
        <f t="shared" si="13"/>
        <v>5166.6544455052426</v>
      </c>
    </row>
    <row r="880" spans="1:5" ht="26.25" thickBot="1" x14ac:dyDescent="0.3">
      <c r="A880" s="39">
        <v>397</v>
      </c>
      <c r="B880" s="15" t="s">
        <v>873</v>
      </c>
      <c r="C880" s="53">
        <v>5980</v>
      </c>
      <c r="E880" s="16">
        <f t="shared" si="13"/>
        <v>3229.1590284407766</v>
      </c>
    </row>
    <row r="881" spans="1:5" ht="26.25" thickBot="1" x14ac:dyDescent="0.3">
      <c r="A881" s="39">
        <v>398</v>
      </c>
      <c r="B881" s="15" t="s">
        <v>874</v>
      </c>
      <c r="C881" s="53">
        <v>2392</v>
      </c>
      <c r="E881" s="16">
        <f t="shared" si="13"/>
        <v>1291.6636113763107</v>
      </c>
    </row>
    <row r="882" spans="1:5" ht="26.25" thickBot="1" x14ac:dyDescent="0.3">
      <c r="A882" s="39">
        <v>399</v>
      </c>
      <c r="B882" s="15" t="s">
        <v>875</v>
      </c>
      <c r="C882" s="53">
        <v>17940</v>
      </c>
      <c r="E882" s="16">
        <f t="shared" si="13"/>
        <v>9687.477085322329</v>
      </c>
    </row>
    <row r="883" spans="1:5" ht="30.75" thickBot="1" x14ac:dyDescent="0.3">
      <c r="A883" s="39">
        <v>400</v>
      </c>
      <c r="B883" s="17" t="s">
        <v>876</v>
      </c>
      <c r="C883" s="53">
        <v>23920</v>
      </c>
      <c r="E883" s="16">
        <f t="shared" si="13"/>
        <v>12916.636113763107</v>
      </c>
    </row>
    <row r="884" spans="1:5" ht="26.25" thickBot="1" x14ac:dyDescent="0.3">
      <c r="A884" s="39">
        <v>401</v>
      </c>
      <c r="B884" s="15" t="s">
        <v>877</v>
      </c>
      <c r="C884" s="53">
        <v>29900</v>
      </c>
      <c r="E884" s="16">
        <f t="shared" si="13"/>
        <v>16145.795142203882</v>
      </c>
    </row>
    <row r="885" spans="1:5" ht="26.25" thickBot="1" x14ac:dyDescent="0.3">
      <c r="A885" s="39">
        <v>402</v>
      </c>
      <c r="B885" s="15" t="s">
        <v>878</v>
      </c>
      <c r="C885" s="53">
        <v>143520</v>
      </c>
      <c r="E885" s="16">
        <f t="shared" si="13"/>
        <v>77499.816682578632</v>
      </c>
    </row>
    <row r="886" spans="1:5" ht="26.25" thickBot="1" x14ac:dyDescent="0.3">
      <c r="A886" s="39">
        <v>403</v>
      </c>
      <c r="B886" s="15" t="s">
        <v>879</v>
      </c>
      <c r="C886" s="52">
        <v>6214</v>
      </c>
      <c r="E886" s="16">
        <f t="shared" si="13"/>
        <v>3355.5174252058505</v>
      </c>
    </row>
    <row r="887" spans="1:5" ht="26.25" thickBot="1" x14ac:dyDescent="0.3">
      <c r="A887" s="39">
        <v>404</v>
      </c>
      <c r="B887" s="15" t="s">
        <v>880</v>
      </c>
      <c r="C887" s="52">
        <v>10920</v>
      </c>
      <c r="E887" s="16">
        <f t="shared" si="13"/>
        <v>5896.7251823701135</v>
      </c>
    </row>
    <row r="888" spans="1:5" ht="26.25" thickBot="1" x14ac:dyDescent="0.3">
      <c r="A888" s="39">
        <v>405</v>
      </c>
      <c r="B888" s="15" t="s">
        <v>881</v>
      </c>
      <c r="C888" s="52">
        <v>10920</v>
      </c>
      <c r="E888" s="16">
        <f t="shared" si="13"/>
        <v>5896.7251823701135</v>
      </c>
    </row>
    <row r="889" spans="1:5" ht="26.25" thickBot="1" x14ac:dyDescent="0.3">
      <c r="A889" s="39">
        <v>406</v>
      </c>
      <c r="B889" s="15" t="s">
        <v>882</v>
      </c>
      <c r="C889" s="52">
        <v>7774</v>
      </c>
      <c r="E889" s="16">
        <f t="shared" si="13"/>
        <v>4197.9067369730092</v>
      </c>
    </row>
    <row r="890" spans="1:5" ht="16.5" thickBot="1" x14ac:dyDescent="0.3">
      <c r="A890" s="39">
        <v>407</v>
      </c>
      <c r="B890" s="15" t="s">
        <v>883</v>
      </c>
      <c r="C890" s="52">
        <v>21528</v>
      </c>
      <c r="E890" s="16">
        <f t="shared" si="13"/>
        <v>11624.972502386796</v>
      </c>
    </row>
    <row r="891" spans="1:5" ht="26.25" thickBot="1" x14ac:dyDescent="0.3">
      <c r="A891" s="39">
        <v>408</v>
      </c>
      <c r="B891" s="15" t="s">
        <v>884</v>
      </c>
      <c r="C891" s="52">
        <v>11960</v>
      </c>
      <c r="E891" s="16">
        <f t="shared" si="13"/>
        <v>6458.3180568815533</v>
      </c>
    </row>
    <row r="892" spans="1:5" ht="26.25" thickBot="1" x14ac:dyDescent="0.3">
      <c r="A892" s="39">
        <v>409</v>
      </c>
      <c r="B892" s="15" t="s">
        <v>885</v>
      </c>
      <c r="C892" s="53">
        <v>5980</v>
      </c>
      <c r="E892" s="16">
        <f t="shared" si="13"/>
        <v>3229.1590284407766</v>
      </c>
    </row>
    <row r="893" spans="1:5" ht="30.75" thickBot="1" x14ac:dyDescent="0.3">
      <c r="A893" s="39">
        <v>410</v>
      </c>
      <c r="B893" s="17" t="s">
        <v>886</v>
      </c>
      <c r="C893" s="53">
        <v>3588</v>
      </c>
      <c r="E893" s="16">
        <f t="shared" si="13"/>
        <v>1937.495417064466</v>
      </c>
    </row>
    <row r="894" spans="1:5" ht="30.75" thickBot="1" x14ac:dyDescent="0.3">
      <c r="A894" s="39">
        <v>411</v>
      </c>
      <c r="B894" s="68" t="s">
        <v>887</v>
      </c>
      <c r="C894" s="69">
        <v>41860</v>
      </c>
      <c r="E894" s="16">
        <f t="shared" si="13"/>
        <v>22604.113199085437</v>
      </c>
    </row>
    <row r="895" spans="1:5" ht="30.75" thickBot="1" x14ac:dyDescent="0.3">
      <c r="A895" s="70">
        <v>412</v>
      </c>
      <c r="B895" s="17" t="s">
        <v>888</v>
      </c>
      <c r="C895" s="53">
        <v>11960</v>
      </c>
      <c r="E895" s="16">
        <f t="shared" si="13"/>
        <v>6458.3180568815533</v>
      </c>
    </row>
    <row r="896" spans="1:5" ht="30.75" thickBot="1" x14ac:dyDescent="0.3">
      <c r="A896" s="70">
        <v>413</v>
      </c>
      <c r="B896" s="17" t="s">
        <v>889</v>
      </c>
      <c r="C896" s="53">
        <v>23920</v>
      </c>
      <c r="E896" s="16">
        <f t="shared" si="13"/>
        <v>12916.636113763107</v>
      </c>
    </row>
    <row r="897" spans="1:5" ht="26.25" thickBot="1" x14ac:dyDescent="0.3">
      <c r="A897" s="70">
        <v>414</v>
      </c>
      <c r="B897" s="15" t="s">
        <v>890</v>
      </c>
      <c r="C897" s="52">
        <v>11960</v>
      </c>
      <c r="E897" s="16">
        <f t="shared" si="13"/>
        <v>6458.3180568815533</v>
      </c>
    </row>
    <row r="898" spans="1:5" ht="26.25" thickBot="1" x14ac:dyDescent="0.3">
      <c r="A898" s="70">
        <v>415</v>
      </c>
      <c r="B898" s="15" t="s">
        <v>891</v>
      </c>
      <c r="C898" s="52">
        <v>17940</v>
      </c>
      <c r="E898" s="16">
        <f t="shared" si="13"/>
        <v>9687.477085322329</v>
      </c>
    </row>
    <row r="899" spans="1:5" ht="26.25" thickBot="1" x14ac:dyDescent="0.3">
      <c r="A899" s="70">
        <v>416</v>
      </c>
      <c r="B899" s="15" t="s">
        <v>892</v>
      </c>
      <c r="C899" s="52">
        <v>28704</v>
      </c>
      <c r="E899" s="16">
        <f t="shared" si="13"/>
        <v>15499.963336515728</v>
      </c>
    </row>
    <row r="900" spans="1:5" ht="26.25" thickBot="1" x14ac:dyDescent="0.3">
      <c r="A900" s="70">
        <v>417</v>
      </c>
      <c r="B900" s="15" t="s">
        <v>893</v>
      </c>
      <c r="C900" s="52">
        <v>12428</v>
      </c>
      <c r="E900" s="16">
        <f t="shared" si="13"/>
        <v>6711.034850411701</v>
      </c>
    </row>
    <row r="901" spans="1:5" ht="26.25" thickBot="1" x14ac:dyDescent="0.3">
      <c r="A901" s="70">
        <v>418</v>
      </c>
      <c r="B901" s="15" t="s">
        <v>894</v>
      </c>
      <c r="C901" s="52">
        <v>53820</v>
      </c>
      <c r="E901" s="16">
        <f t="shared" si="13"/>
        <v>29062.431255966989</v>
      </c>
    </row>
    <row r="902" spans="1:5" ht="26.25" thickBot="1" x14ac:dyDescent="0.3">
      <c r="A902" s="70">
        <v>419</v>
      </c>
      <c r="B902" s="15" t="s">
        <v>895</v>
      </c>
      <c r="C902" s="52">
        <v>29900</v>
      </c>
      <c r="E902" s="16">
        <f t="shared" si="13"/>
        <v>16145.795142203882</v>
      </c>
    </row>
    <row r="903" spans="1:5" ht="26.25" thickBot="1" x14ac:dyDescent="0.3">
      <c r="A903" s="70">
        <v>420</v>
      </c>
      <c r="B903" s="15" t="s">
        <v>896</v>
      </c>
      <c r="C903" s="52">
        <v>33488</v>
      </c>
      <c r="E903" s="16">
        <f t="shared" si="13"/>
        <v>18083.290559268349</v>
      </c>
    </row>
    <row r="904" spans="1:5" ht="15.75" thickBot="1" x14ac:dyDescent="0.3">
      <c r="A904" s="70"/>
      <c r="B904" s="71" t="s">
        <v>897</v>
      </c>
      <c r="C904" s="57" t="s">
        <v>608</v>
      </c>
      <c r="E904" s="16"/>
    </row>
    <row r="905" spans="1:5" ht="30.75" thickBot="1" x14ac:dyDescent="0.3">
      <c r="A905" s="70">
        <v>421</v>
      </c>
      <c r="B905" s="17" t="s">
        <v>898</v>
      </c>
      <c r="C905" s="52">
        <v>119600</v>
      </c>
      <c r="E905" s="16">
        <f t="shared" ref="E905:E959" si="14">14721000/27261457*C905</f>
        <v>64583.180568815529</v>
      </c>
    </row>
    <row r="906" spans="1:5" ht="30.75" thickBot="1" x14ac:dyDescent="0.3">
      <c r="A906" s="70">
        <v>422</v>
      </c>
      <c r="B906" s="17" t="s">
        <v>899</v>
      </c>
      <c r="C906" s="52">
        <v>119600</v>
      </c>
      <c r="E906" s="16">
        <f t="shared" si="14"/>
        <v>64583.180568815529</v>
      </c>
    </row>
    <row r="907" spans="1:5" ht="30.75" thickBot="1" x14ac:dyDescent="0.3">
      <c r="A907" s="70">
        <v>423</v>
      </c>
      <c r="B907" s="17" t="s">
        <v>900</v>
      </c>
      <c r="C907" s="52">
        <v>23322</v>
      </c>
      <c r="E907" s="16">
        <f t="shared" si="14"/>
        <v>12593.720210919029</v>
      </c>
    </row>
    <row r="908" spans="1:5" ht="30.75" thickBot="1" x14ac:dyDescent="0.3">
      <c r="A908" s="70">
        <v>424</v>
      </c>
      <c r="B908" s="17" t="s">
        <v>901</v>
      </c>
      <c r="C908" s="52">
        <v>12428</v>
      </c>
      <c r="E908" s="16">
        <f t="shared" si="14"/>
        <v>6711.034850411701</v>
      </c>
    </row>
    <row r="909" spans="1:5" ht="30.75" thickBot="1" x14ac:dyDescent="0.3">
      <c r="A909" s="70">
        <v>425</v>
      </c>
      <c r="B909" s="17" t="s">
        <v>902</v>
      </c>
      <c r="C909" s="52">
        <v>124384</v>
      </c>
      <c r="E909" s="16">
        <f t="shared" si="14"/>
        <v>67166.507791568147</v>
      </c>
    </row>
    <row r="910" spans="1:5" ht="30.75" thickBot="1" x14ac:dyDescent="0.3">
      <c r="A910" s="70">
        <v>426</v>
      </c>
      <c r="B910" s="17" t="s">
        <v>903</v>
      </c>
      <c r="C910" s="52">
        <v>12428</v>
      </c>
      <c r="E910" s="16">
        <f t="shared" si="14"/>
        <v>6711.034850411701</v>
      </c>
    </row>
    <row r="911" spans="1:5" ht="30.75" thickBot="1" x14ac:dyDescent="0.3">
      <c r="A911" s="70">
        <v>427</v>
      </c>
      <c r="B911" s="17" t="s">
        <v>904</v>
      </c>
      <c r="C911" s="52">
        <v>23920</v>
      </c>
      <c r="E911" s="16">
        <f t="shared" si="14"/>
        <v>12916.636113763107</v>
      </c>
    </row>
    <row r="912" spans="1:5" ht="30.75" thickBot="1" x14ac:dyDescent="0.3">
      <c r="A912" s="70">
        <v>428</v>
      </c>
      <c r="B912" s="17" t="s">
        <v>905</v>
      </c>
      <c r="C912" s="52">
        <v>23920</v>
      </c>
      <c r="E912" s="16">
        <f t="shared" si="14"/>
        <v>12916.636113763107</v>
      </c>
    </row>
    <row r="913" spans="1:5" ht="30.75" thickBot="1" x14ac:dyDescent="0.3">
      <c r="A913" s="70">
        <v>429</v>
      </c>
      <c r="B913" s="17" t="s">
        <v>906</v>
      </c>
      <c r="C913" s="52">
        <v>71760</v>
      </c>
      <c r="E913" s="16">
        <f t="shared" si="14"/>
        <v>38749.908341289316</v>
      </c>
    </row>
    <row r="914" spans="1:5" ht="30.75" thickBot="1" x14ac:dyDescent="0.3">
      <c r="A914" s="70">
        <v>430</v>
      </c>
      <c r="B914" s="17" t="s">
        <v>907</v>
      </c>
      <c r="C914" s="52">
        <v>149500</v>
      </c>
      <c r="E914" s="16">
        <f t="shared" si="14"/>
        <v>80728.975711019419</v>
      </c>
    </row>
    <row r="915" spans="1:5" ht="30.75" thickBot="1" x14ac:dyDescent="0.3">
      <c r="A915" s="70">
        <v>431</v>
      </c>
      <c r="B915" s="17" t="s">
        <v>908</v>
      </c>
      <c r="C915" s="52">
        <v>143520</v>
      </c>
      <c r="E915" s="16">
        <f t="shared" si="14"/>
        <v>77499.816682578632</v>
      </c>
    </row>
    <row r="916" spans="1:5" ht="30.75" thickBot="1" x14ac:dyDescent="0.3">
      <c r="A916" s="70">
        <v>432</v>
      </c>
      <c r="B916" s="17" t="s">
        <v>909</v>
      </c>
      <c r="C916" s="52">
        <v>100464</v>
      </c>
      <c r="E916" s="16">
        <f t="shared" si="14"/>
        <v>54249.871677805044</v>
      </c>
    </row>
    <row r="917" spans="1:5" ht="30.75" thickBot="1" x14ac:dyDescent="0.3">
      <c r="A917" s="70">
        <v>433</v>
      </c>
      <c r="B917" s="17" t="s">
        <v>910</v>
      </c>
      <c r="C917" s="52">
        <v>7540</v>
      </c>
      <c r="E917" s="16">
        <f t="shared" si="14"/>
        <v>4071.5483402079358</v>
      </c>
    </row>
    <row r="918" spans="1:5" ht="30.75" thickBot="1" x14ac:dyDescent="0.3">
      <c r="A918" s="70">
        <v>434</v>
      </c>
      <c r="B918" s="17" t="s">
        <v>911</v>
      </c>
      <c r="C918" s="52">
        <v>23920</v>
      </c>
      <c r="E918" s="16">
        <f t="shared" si="14"/>
        <v>12916.636113763107</v>
      </c>
    </row>
    <row r="919" spans="1:5" ht="30.75" thickBot="1" x14ac:dyDescent="0.3">
      <c r="A919" s="70">
        <v>435</v>
      </c>
      <c r="B919" s="17" t="s">
        <v>912</v>
      </c>
      <c r="C919" s="52">
        <v>17940</v>
      </c>
      <c r="E919" s="16">
        <f t="shared" si="14"/>
        <v>9687.477085322329</v>
      </c>
    </row>
    <row r="920" spans="1:5" ht="30.75" thickBot="1" x14ac:dyDescent="0.3">
      <c r="A920" s="70">
        <v>436</v>
      </c>
      <c r="B920" s="17" t="s">
        <v>913</v>
      </c>
      <c r="C920" s="52">
        <v>9568</v>
      </c>
      <c r="E920" s="16">
        <f t="shared" si="14"/>
        <v>5166.6544455052426</v>
      </c>
    </row>
    <row r="921" spans="1:5" ht="30.75" thickBot="1" x14ac:dyDescent="0.3">
      <c r="A921" s="70">
        <v>437</v>
      </c>
      <c r="B921" s="17" t="s">
        <v>914</v>
      </c>
      <c r="C921" s="52">
        <v>9568</v>
      </c>
      <c r="E921" s="16">
        <f t="shared" si="14"/>
        <v>5166.6544455052426</v>
      </c>
    </row>
    <row r="922" spans="1:5" ht="30.75" thickBot="1" x14ac:dyDescent="0.3">
      <c r="A922" s="70">
        <v>438</v>
      </c>
      <c r="B922" s="17" t="s">
        <v>915</v>
      </c>
      <c r="C922" s="52">
        <v>9568</v>
      </c>
      <c r="E922" s="16">
        <f t="shared" si="14"/>
        <v>5166.6544455052426</v>
      </c>
    </row>
    <row r="923" spans="1:5" ht="30.75" thickBot="1" x14ac:dyDescent="0.3">
      <c r="A923" s="70">
        <v>439</v>
      </c>
      <c r="B923" s="17" t="s">
        <v>916</v>
      </c>
      <c r="C923" s="52">
        <v>95680</v>
      </c>
      <c r="E923" s="16">
        <f t="shared" si="14"/>
        <v>51666.544455052426</v>
      </c>
    </row>
    <row r="924" spans="1:5" ht="30.75" thickBot="1" x14ac:dyDescent="0.3">
      <c r="A924" s="70">
        <v>440</v>
      </c>
      <c r="B924" s="17" t="s">
        <v>917</v>
      </c>
      <c r="C924" s="52">
        <v>17940</v>
      </c>
      <c r="E924" s="16">
        <f t="shared" si="14"/>
        <v>9687.477085322329</v>
      </c>
    </row>
    <row r="925" spans="1:5" ht="30.75" thickBot="1" x14ac:dyDescent="0.3">
      <c r="A925" s="70">
        <v>441</v>
      </c>
      <c r="B925" s="17" t="s">
        <v>918</v>
      </c>
      <c r="C925" s="52">
        <v>17940</v>
      </c>
      <c r="E925" s="16">
        <f t="shared" si="14"/>
        <v>9687.477085322329</v>
      </c>
    </row>
    <row r="926" spans="1:5" ht="30.75" thickBot="1" x14ac:dyDescent="0.3">
      <c r="A926" s="70">
        <v>442</v>
      </c>
      <c r="B926" s="17" t="s">
        <v>919</v>
      </c>
      <c r="C926" s="56">
        <v>23920</v>
      </c>
      <c r="E926" s="16">
        <f t="shared" si="14"/>
        <v>12916.636113763107</v>
      </c>
    </row>
    <row r="927" spans="1:5" ht="30.75" thickBot="1" x14ac:dyDescent="0.3">
      <c r="A927" s="70">
        <v>443</v>
      </c>
      <c r="B927" s="17" t="s">
        <v>920</v>
      </c>
      <c r="C927" s="56">
        <v>33488</v>
      </c>
      <c r="E927" s="16">
        <f t="shared" si="14"/>
        <v>18083.290559268349</v>
      </c>
    </row>
    <row r="928" spans="1:5" ht="30.75" thickBot="1" x14ac:dyDescent="0.3">
      <c r="A928" s="70">
        <v>444</v>
      </c>
      <c r="B928" s="17" t="s">
        <v>921</v>
      </c>
      <c r="C928" s="56">
        <v>23920</v>
      </c>
      <c r="E928" s="16">
        <f t="shared" si="14"/>
        <v>12916.636113763107</v>
      </c>
    </row>
    <row r="929" spans="1:5" ht="30.75" thickBot="1" x14ac:dyDescent="0.3">
      <c r="A929" s="70">
        <v>445</v>
      </c>
      <c r="B929" s="17" t="s">
        <v>922</v>
      </c>
      <c r="C929" s="56">
        <v>23920</v>
      </c>
      <c r="E929" s="16">
        <f t="shared" si="14"/>
        <v>12916.636113763107</v>
      </c>
    </row>
    <row r="930" spans="1:5" ht="30.75" thickBot="1" x14ac:dyDescent="0.3">
      <c r="A930" s="70">
        <v>446</v>
      </c>
      <c r="B930" s="17" t="s">
        <v>923</v>
      </c>
      <c r="C930" s="56">
        <v>23920</v>
      </c>
      <c r="E930" s="16">
        <f t="shared" si="14"/>
        <v>12916.636113763107</v>
      </c>
    </row>
    <row r="931" spans="1:5" ht="30.75" thickBot="1" x14ac:dyDescent="0.3">
      <c r="A931" s="70">
        <v>447</v>
      </c>
      <c r="B931" s="17" t="s">
        <v>924</v>
      </c>
      <c r="C931" s="56">
        <v>23920</v>
      </c>
      <c r="E931" s="16">
        <f t="shared" si="14"/>
        <v>12916.636113763107</v>
      </c>
    </row>
    <row r="932" spans="1:5" ht="30.75" thickBot="1" x14ac:dyDescent="0.3">
      <c r="A932" s="70">
        <v>448</v>
      </c>
      <c r="B932" s="17" t="s">
        <v>925</v>
      </c>
      <c r="C932" s="56">
        <v>23920</v>
      </c>
      <c r="E932" s="16">
        <f t="shared" si="14"/>
        <v>12916.636113763107</v>
      </c>
    </row>
    <row r="933" spans="1:5" ht="30.75" thickBot="1" x14ac:dyDescent="0.3">
      <c r="A933" s="70">
        <v>449</v>
      </c>
      <c r="B933" s="17" t="s">
        <v>926</v>
      </c>
      <c r="C933" s="56">
        <v>25548</v>
      </c>
      <c r="E933" s="16">
        <f t="shared" si="14"/>
        <v>13795.744959632937</v>
      </c>
    </row>
    <row r="934" spans="1:5" ht="30.75" thickBot="1" x14ac:dyDescent="0.3">
      <c r="A934" s="70">
        <v>450</v>
      </c>
      <c r="B934" s="17" t="s">
        <v>927</v>
      </c>
      <c r="C934" s="56">
        <v>15548</v>
      </c>
      <c r="E934" s="16">
        <f t="shared" si="14"/>
        <v>8395.8134739460183</v>
      </c>
    </row>
    <row r="935" spans="1:5" ht="30.75" thickBot="1" x14ac:dyDescent="0.3">
      <c r="A935" s="70">
        <v>451</v>
      </c>
      <c r="B935" s="17" t="s">
        <v>928</v>
      </c>
      <c r="C935" s="56">
        <v>47840</v>
      </c>
      <c r="E935" s="16">
        <f t="shared" si="14"/>
        <v>25833.272227526213</v>
      </c>
    </row>
    <row r="936" spans="1:5" ht="30.75" thickBot="1" x14ac:dyDescent="0.3">
      <c r="A936" s="70">
        <v>452</v>
      </c>
      <c r="B936" s="17" t="s">
        <v>929</v>
      </c>
      <c r="C936" s="56">
        <v>47840</v>
      </c>
      <c r="E936" s="16">
        <f t="shared" si="14"/>
        <v>25833.272227526213</v>
      </c>
    </row>
    <row r="937" spans="1:5" ht="30.75" thickBot="1" x14ac:dyDescent="0.3">
      <c r="A937" s="70">
        <v>453</v>
      </c>
      <c r="B937" s="17" t="s">
        <v>930</v>
      </c>
      <c r="C937" s="56">
        <v>107640</v>
      </c>
      <c r="E937" s="16">
        <f t="shared" si="14"/>
        <v>58124.862511933978</v>
      </c>
    </row>
    <row r="938" spans="1:5" ht="30.75" thickBot="1" x14ac:dyDescent="0.3">
      <c r="A938" s="70">
        <v>454</v>
      </c>
      <c r="B938" s="17" t="s">
        <v>931</v>
      </c>
      <c r="C938" s="56">
        <v>29900</v>
      </c>
      <c r="E938" s="16">
        <f t="shared" si="14"/>
        <v>16145.795142203882</v>
      </c>
    </row>
    <row r="939" spans="1:5" ht="30.75" thickBot="1" x14ac:dyDescent="0.3">
      <c r="A939" s="70">
        <v>455</v>
      </c>
      <c r="B939" s="17" t="s">
        <v>932</v>
      </c>
      <c r="C939" s="56">
        <v>95680</v>
      </c>
      <c r="E939" s="16">
        <f t="shared" si="14"/>
        <v>51666.544455052426</v>
      </c>
    </row>
    <row r="940" spans="1:5" ht="30.75" thickBot="1" x14ac:dyDescent="0.3">
      <c r="A940" s="70">
        <v>456</v>
      </c>
      <c r="B940" s="17" t="s">
        <v>933</v>
      </c>
      <c r="C940" s="56">
        <v>29900</v>
      </c>
      <c r="E940" s="16">
        <f t="shared" si="14"/>
        <v>16145.795142203882</v>
      </c>
    </row>
    <row r="941" spans="1:5" ht="30.75" thickBot="1" x14ac:dyDescent="0.3">
      <c r="A941" s="70">
        <v>457</v>
      </c>
      <c r="B941" s="17" t="s">
        <v>934</v>
      </c>
      <c r="C941" s="72">
        <v>95680</v>
      </c>
      <c r="E941" s="16">
        <f t="shared" si="14"/>
        <v>51666.544455052426</v>
      </c>
    </row>
    <row r="942" spans="1:5" ht="30.75" thickBot="1" x14ac:dyDescent="0.3">
      <c r="A942" s="70">
        <v>458</v>
      </c>
      <c r="B942" s="17" t="s">
        <v>935</v>
      </c>
      <c r="C942" s="56">
        <v>41860</v>
      </c>
      <c r="E942" s="16">
        <f>22669</f>
        <v>22669</v>
      </c>
    </row>
    <row r="943" spans="1:5" ht="30.75" thickBot="1" x14ac:dyDescent="0.3">
      <c r="A943" s="70">
        <v>459</v>
      </c>
      <c r="B943" s="17" t="s">
        <v>936</v>
      </c>
      <c r="C943" s="56">
        <v>41860</v>
      </c>
      <c r="E943" s="16">
        <f t="shared" si="14"/>
        <v>22604.113199085437</v>
      </c>
    </row>
    <row r="944" spans="1:5" ht="30.75" thickBot="1" x14ac:dyDescent="0.3">
      <c r="A944" s="70">
        <v>460</v>
      </c>
      <c r="B944" s="17" t="s">
        <v>937</v>
      </c>
      <c r="C944" s="56">
        <v>59800</v>
      </c>
      <c r="E944" s="16">
        <f t="shared" si="14"/>
        <v>32291.590284407765</v>
      </c>
    </row>
    <row r="945" spans="1:5" ht="30.75" thickBot="1" x14ac:dyDescent="0.3">
      <c r="A945" s="70">
        <v>461</v>
      </c>
      <c r="B945" s="17" t="s">
        <v>938</v>
      </c>
      <c r="C945" s="56">
        <v>71760</v>
      </c>
      <c r="E945" s="16">
        <f t="shared" si="14"/>
        <v>38749.908341289316</v>
      </c>
    </row>
    <row r="946" spans="1:5" ht="30.75" thickBot="1" x14ac:dyDescent="0.3">
      <c r="A946" s="70">
        <v>462</v>
      </c>
      <c r="B946" s="17" t="s">
        <v>939</v>
      </c>
      <c r="C946" s="56">
        <v>155480</v>
      </c>
      <c r="E946" s="16">
        <f t="shared" si="14"/>
        <v>83958.134739460191</v>
      </c>
    </row>
    <row r="947" spans="1:5" ht="30.75" thickBot="1" x14ac:dyDescent="0.3">
      <c r="A947" s="70">
        <v>463</v>
      </c>
      <c r="B947" s="17" t="s">
        <v>940</v>
      </c>
      <c r="C947" s="56">
        <v>155480</v>
      </c>
      <c r="E947" s="16">
        <f t="shared" si="14"/>
        <v>83958.134739460191</v>
      </c>
    </row>
    <row r="948" spans="1:5" ht="30.75" thickBot="1" x14ac:dyDescent="0.3">
      <c r="A948" s="70">
        <v>464</v>
      </c>
      <c r="B948" s="17" t="s">
        <v>941</v>
      </c>
      <c r="C948" s="56">
        <v>35880</v>
      </c>
      <c r="E948" s="16">
        <f t="shared" si="14"/>
        <v>19374.954170644658</v>
      </c>
    </row>
    <row r="949" spans="1:5" ht="30.75" thickBot="1" x14ac:dyDescent="0.3">
      <c r="A949" s="70">
        <v>465</v>
      </c>
      <c r="B949" s="17" t="s">
        <v>942</v>
      </c>
      <c r="C949" s="56">
        <v>35880</v>
      </c>
      <c r="E949" s="16">
        <f t="shared" si="14"/>
        <v>19374.954170644658</v>
      </c>
    </row>
    <row r="950" spans="1:5" ht="30.75" thickBot="1" x14ac:dyDescent="0.3">
      <c r="A950" s="70">
        <v>466</v>
      </c>
      <c r="B950" s="17" t="s">
        <v>943</v>
      </c>
      <c r="C950" s="56">
        <v>95680</v>
      </c>
      <c r="E950" s="16">
        <f t="shared" si="14"/>
        <v>51666.544455052426</v>
      </c>
    </row>
    <row r="951" spans="1:5" ht="15.75" thickBot="1" x14ac:dyDescent="0.3">
      <c r="A951" s="70">
        <v>467</v>
      </c>
      <c r="B951" s="17" t="s">
        <v>944</v>
      </c>
      <c r="C951" s="56">
        <v>116900</v>
      </c>
      <c r="E951" s="16">
        <f t="shared" si="14"/>
        <v>63125.199067680063</v>
      </c>
    </row>
    <row r="952" spans="1:5" ht="15.75" thickBot="1" x14ac:dyDescent="0.3">
      <c r="A952" s="70">
        <v>468</v>
      </c>
      <c r="B952" s="17" t="s">
        <v>945</v>
      </c>
      <c r="C952" s="56">
        <v>77740</v>
      </c>
      <c r="E952" s="16">
        <f t="shared" si="14"/>
        <v>41979.067369730095</v>
      </c>
    </row>
    <row r="953" spans="1:5" ht="30.75" thickBot="1" x14ac:dyDescent="0.3">
      <c r="A953" s="70">
        <v>469</v>
      </c>
      <c r="B953" s="17" t="s">
        <v>946</v>
      </c>
      <c r="C953" s="56">
        <v>32292</v>
      </c>
      <c r="E953" s="16">
        <f t="shared" si="14"/>
        <v>17437.458753580195</v>
      </c>
    </row>
    <row r="954" spans="1:5" ht="30.75" thickBot="1" x14ac:dyDescent="0.3">
      <c r="A954" s="70">
        <v>470</v>
      </c>
      <c r="B954" s="17" t="s">
        <v>947</v>
      </c>
      <c r="C954" s="56">
        <v>47840</v>
      </c>
      <c r="E954" s="16">
        <f t="shared" si="14"/>
        <v>25833.272227526213</v>
      </c>
    </row>
    <row r="955" spans="1:5" ht="15.75" thickBot="1" x14ac:dyDescent="0.3">
      <c r="A955" s="70">
        <v>471</v>
      </c>
      <c r="B955" s="17" t="s">
        <v>948</v>
      </c>
      <c r="C955" s="56">
        <v>41860</v>
      </c>
      <c r="E955" s="16">
        <f t="shared" si="14"/>
        <v>22604.113199085437</v>
      </c>
    </row>
    <row r="956" spans="1:5" ht="15.75" thickBot="1" x14ac:dyDescent="0.3">
      <c r="A956" s="70">
        <v>472</v>
      </c>
      <c r="B956" s="17" t="s">
        <v>949</v>
      </c>
      <c r="C956" s="56">
        <v>11960</v>
      </c>
      <c r="E956" s="16">
        <f t="shared" si="14"/>
        <v>6458.3180568815533</v>
      </c>
    </row>
    <row r="957" spans="1:5" ht="15.75" thickBot="1" x14ac:dyDescent="0.3">
      <c r="A957" s="70">
        <v>473</v>
      </c>
      <c r="B957" s="17" t="s">
        <v>950</v>
      </c>
      <c r="C957" s="56">
        <v>5980</v>
      </c>
      <c r="E957" s="16">
        <f t="shared" si="14"/>
        <v>3229.1590284407766</v>
      </c>
    </row>
    <row r="958" spans="1:5" ht="15.75" thickBot="1" x14ac:dyDescent="0.3">
      <c r="A958" s="70"/>
      <c r="B958" s="17"/>
      <c r="C958" s="73"/>
      <c r="E958" s="16">
        <f t="shared" si="14"/>
        <v>0</v>
      </c>
    </row>
    <row r="959" spans="1:5" ht="15.75" thickBot="1" x14ac:dyDescent="0.3">
      <c r="A959" s="161"/>
      <c r="B959" s="162"/>
      <c r="C959" s="74"/>
      <c r="E959" s="16">
        <f t="shared" si="14"/>
        <v>0</v>
      </c>
    </row>
    <row r="960" spans="1:5" ht="15.75" thickBot="1" x14ac:dyDescent="0.3">
      <c r="A960" s="161" t="s">
        <v>951</v>
      </c>
      <c r="B960" s="162"/>
      <c r="C960" s="74">
        <v>27264457</v>
      </c>
      <c r="E960" s="16">
        <f>SUM(E7:E959)</f>
        <v>14702989.767961856</v>
      </c>
    </row>
    <row r="961" spans="2:5" x14ac:dyDescent="0.25">
      <c r="E961" s="140"/>
    </row>
    <row r="963" spans="2:5" ht="18.75" x14ac:dyDescent="0.3">
      <c r="B963" s="75" t="s">
        <v>952</v>
      </c>
      <c r="C963" s="76"/>
    </row>
  </sheetData>
  <mergeCells count="20">
    <mergeCell ref="A460:B460"/>
    <mergeCell ref="A4:A5"/>
    <mergeCell ref="A83:B83"/>
    <mergeCell ref="A113:B113"/>
    <mergeCell ref="A152:B152"/>
    <mergeCell ref="A203:B203"/>
    <mergeCell ref="A236:B236"/>
    <mergeCell ref="A262:B262"/>
    <mergeCell ref="A314:B314"/>
    <mergeCell ref="A340:B340"/>
    <mergeCell ref="A372:B372"/>
    <mergeCell ref="A423:B423"/>
    <mergeCell ref="A959:B959"/>
    <mergeCell ref="A960:B960"/>
    <mergeCell ref="A475:B475"/>
    <mergeCell ref="A536:B536"/>
    <mergeCell ref="A570:B570"/>
    <mergeCell ref="A702:B702"/>
    <mergeCell ref="A735:B735"/>
    <mergeCell ref="A791:B79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1"/>
  <sheetViews>
    <sheetView topLeftCell="A214" workbookViewId="0">
      <selection activeCell="I11" sqref="I11"/>
    </sheetView>
  </sheetViews>
  <sheetFormatPr defaultRowHeight="20.25" x14ac:dyDescent="0.25"/>
  <cols>
    <col min="1" max="1" width="6.5703125" style="135" customWidth="1"/>
    <col min="2" max="2" width="37.42578125" style="136" customWidth="1"/>
    <col min="3" max="4" width="7.5703125" style="137" hidden="1" customWidth="1"/>
    <col min="5" max="5" width="7.85546875" style="137" hidden="1" customWidth="1"/>
    <col min="6" max="6" width="7.28515625" style="137" hidden="1" customWidth="1"/>
    <col min="7" max="7" width="0.140625" style="137" customWidth="1"/>
    <col min="8" max="8" width="18.140625" style="137" customWidth="1"/>
    <col min="9" max="9" width="15.140625" style="109" customWidth="1"/>
    <col min="10" max="145" width="9.140625" style="84"/>
    <col min="146" max="146" width="4.5703125" style="84" customWidth="1"/>
    <col min="147" max="147" width="48.42578125" style="84" customWidth="1"/>
    <col min="148" max="148" width="8.7109375" style="84" customWidth="1"/>
    <col min="149" max="183" width="0" style="84" hidden="1" customWidth="1"/>
    <col min="184" max="184" width="9.7109375" style="84" customWidth="1"/>
    <col min="185" max="185" width="0" style="84" hidden="1" customWidth="1"/>
    <col min="186" max="186" width="9.28515625" style="84" customWidth="1"/>
    <col min="187" max="188" width="12" style="84" customWidth="1"/>
    <col min="189" max="189" width="10.85546875" style="84" customWidth="1"/>
    <col min="190" max="190" width="11.42578125" style="84" customWidth="1"/>
    <col min="191" max="191" width="11.5703125" style="84" customWidth="1"/>
    <col min="192" max="196" width="0" style="84" hidden="1" customWidth="1"/>
    <col min="197" max="197" width="12.28515625" style="84" customWidth="1"/>
    <col min="198" max="198" width="9.7109375" style="84" customWidth="1"/>
    <col min="199" max="199" width="0" style="84" hidden="1" customWidth="1"/>
    <col min="200" max="200" width="8" style="84" customWidth="1"/>
    <col min="201" max="201" width="0" style="84" hidden="1" customWidth="1"/>
    <col min="202" max="206" width="8" style="84" customWidth="1"/>
    <col min="207" max="256" width="9.140625" style="84"/>
    <col min="257" max="257" width="6.5703125" style="84" customWidth="1"/>
    <col min="258" max="258" width="37.42578125" style="84" customWidth="1"/>
    <col min="259" max="262" width="0" style="84" hidden="1" customWidth="1"/>
    <col min="263" max="263" width="0.140625" style="84" customWidth="1"/>
    <col min="264" max="264" width="18.140625" style="84" customWidth="1"/>
    <col min="265" max="265" width="15.140625" style="84" customWidth="1"/>
    <col min="266" max="401" width="9.140625" style="84"/>
    <col min="402" max="402" width="4.5703125" style="84" customWidth="1"/>
    <col min="403" max="403" width="48.42578125" style="84" customWidth="1"/>
    <col min="404" max="404" width="8.7109375" style="84" customWidth="1"/>
    <col min="405" max="439" width="0" style="84" hidden="1" customWidth="1"/>
    <col min="440" max="440" width="9.7109375" style="84" customWidth="1"/>
    <col min="441" max="441" width="0" style="84" hidden="1" customWidth="1"/>
    <col min="442" max="442" width="9.28515625" style="84" customWidth="1"/>
    <col min="443" max="444" width="12" style="84" customWidth="1"/>
    <col min="445" max="445" width="10.85546875" style="84" customWidth="1"/>
    <col min="446" max="446" width="11.42578125" style="84" customWidth="1"/>
    <col min="447" max="447" width="11.5703125" style="84" customWidth="1"/>
    <col min="448" max="452" width="0" style="84" hidden="1" customWidth="1"/>
    <col min="453" max="453" width="12.28515625" style="84" customWidth="1"/>
    <col min="454" max="454" width="9.7109375" style="84" customWidth="1"/>
    <col min="455" max="455" width="0" style="84" hidden="1" customWidth="1"/>
    <col min="456" max="456" width="8" style="84" customWidth="1"/>
    <col min="457" max="457" width="0" style="84" hidden="1" customWidth="1"/>
    <col min="458" max="462" width="8" style="84" customWidth="1"/>
    <col min="463" max="512" width="9.140625" style="84"/>
    <col min="513" max="513" width="6.5703125" style="84" customWidth="1"/>
    <col min="514" max="514" width="37.42578125" style="84" customWidth="1"/>
    <col min="515" max="518" width="0" style="84" hidden="1" customWidth="1"/>
    <col min="519" max="519" width="0.140625" style="84" customWidth="1"/>
    <col min="520" max="520" width="18.140625" style="84" customWidth="1"/>
    <col min="521" max="521" width="15.140625" style="84" customWidth="1"/>
    <col min="522" max="657" width="9.140625" style="84"/>
    <col min="658" max="658" width="4.5703125" style="84" customWidth="1"/>
    <col min="659" max="659" width="48.42578125" style="84" customWidth="1"/>
    <col min="660" max="660" width="8.7109375" style="84" customWidth="1"/>
    <col min="661" max="695" width="0" style="84" hidden="1" customWidth="1"/>
    <col min="696" max="696" width="9.7109375" style="84" customWidth="1"/>
    <col min="697" max="697" width="0" style="84" hidden="1" customWidth="1"/>
    <col min="698" max="698" width="9.28515625" style="84" customWidth="1"/>
    <col min="699" max="700" width="12" style="84" customWidth="1"/>
    <col min="701" max="701" width="10.85546875" style="84" customWidth="1"/>
    <col min="702" max="702" width="11.42578125" style="84" customWidth="1"/>
    <col min="703" max="703" width="11.5703125" style="84" customWidth="1"/>
    <col min="704" max="708" width="0" style="84" hidden="1" customWidth="1"/>
    <col min="709" max="709" width="12.28515625" style="84" customWidth="1"/>
    <col min="710" max="710" width="9.7109375" style="84" customWidth="1"/>
    <col min="711" max="711" width="0" style="84" hidden="1" customWidth="1"/>
    <col min="712" max="712" width="8" style="84" customWidth="1"/>
    <col min="713" max="713" width="0" style="84" hidden="1" customWidth="1"/>
    <col min="714" max="718" width="8" style="84" customWidth="1"/>
    <col min="719" max="768" width="9.140625" style="84"/>
    <col min="769" max="769" width="6.5703125" style="84" customWidth="1"/>
    <col min="770" max="770" width="37.42578125" style="84" customWidth="1"/>
    <col min="771" max="774" width="0" style="84" hidden="1" customWidth="1"/>
    <col min="775" max="775" width="0.140625" style="84" customWidth="1"/>
    <col min="776" max="776" width="18.140625" style="84" customWidth="1"/>
    <col min="777" max="777" width="15.140625" style="84" customWidth="1"/>
    <col min="778" max="913" width="9.140625" style="84"/>
    <col min="914" max="914" width="4.5703125" style="84" customWidth="1"/>
    <col min="915" max="915" width="48.42578125" style="84" customWidth="1"/>
    <col min="916" max="916" width="8.7109375" style="84" customWidth="1"/>
    <col min="917" max="951" width="0" style="84" hidden="1" customWidth="1"/>
    <col min="952" max="952" width="9.7109375" style="84" customWidth="1"/>
    <col min="953" max="953" width="0" style="84" hidden="1" customWidth="1"/>
    <col min="954" max="954" width="9.28515625" style="84" customWidth="1"/>
    <col min="955" max="956" width="12" style="84" customWidth="1"/>
    <col min="957" max="957" width="10.85546875" style="84" customWidth="1"/>
    <col min="958" max="958" width="11.42578125" style="84" customWidth="1"/>
    <col min="959" max="959" width="11.5703125" style="84" customWidth="1"/>
    <col min="960" max="964" width="0" style="84" hidden="1" customWidth="1"/>
    <col min="965" max="965" width="12.28515625" style="84" customWidth="1"/>
    <col min="966" max="966" width="9.7109375" style="84" customWidth="1"/>
    <col min="967" max="967" width="0" style="84" hidden="1" customWidth="1"/>
    <col min="968" max="968" width="8" style="84" customWidth="1"/>
    <col min="969" max="969" width="0" style="84" hidden="1" customWidth="1"/>
    <col min="970" max="974" width="8" style="84" customWidth="1"/>
    <col min="975" max="1024" width="9.140625" style="84"/>
    <col min="1025" max="1025" width="6.5703125" style="84" customWidth="1"/>
    <col min="1026" max="1026" width="37.42578125" style="84" customWidth="1"/>
    <col min="1027" max="1030" width="0" style="84" hidden="1" customWidth="1"/>
    <col min="1031" max="1031" width="0.140625" style="84" customWidth="1"/>
    <col min="1032" max="1032" width="18.140625" style="84" customWidth="1"/>
    <col min="1033" max="1033" width="15.140625" style="84" customWidth="1"/>
    <col min="1034" max="1169" width="9.140625" style="84"/>
    <col min="1170" max="1170" width="4.5703125" style="84" customWidth="1"/>
    <col min="1171" max="1171" width="48.42578125" style="84" customWidth="1"/>
    <col min="1172" max="1172" width="8.7109375" style="84" customWidth="1"/>
    <col min="1173" max="1207" width="0" style="84" hidden="1" customWidth="1"/>
    <col min="1208" max="1208" width="9.7109375" style="84" customWidth="1"/>
    <col min="1209" max="1209" width="0" style="84" hidden="1" customWidth="1"/>
    <col min="1210" max="1210" width="9.28515625" style="84" customWidth="1"/>
    <col min="1211" max="1212" width="12" style="84" customWidth="1"/>
    <col min="1213" max="1213" width="10.85546875" style="84" customWidth="1"/>
    <col min="1214" max="1214" width="11.42578125" style="84" customWidth="1"/>
    <col min="1215" max="1215" width="11.5703125" style="84" customWidth="1"/>
    <col min="1216" max="1220" width="0" style="84" hidden="1" customWidth="1"/>
    <col min="1221" max="1221" width="12.28515625" style="84" customWidth="1"/>
    <col min="1222" max="1222" width="9.7109375" style="84" customWidth="1"/>
    <col min="1223" max="1223" width="0" style="84" hidden="1" customWidth="1"/>
    <col min="1224" max="1224" width="8" style="84" customWidth="1"/>
    <col min="1225" max="1225" width="0" style="84" hidden="1" customWidth="1"/>
    <col min="1226" max="1230" width="8" style="84" customWidth="1"/>
    <col min="1231" max="1280" width="9.140625" style="84"/>
    <col min="1281" max="1281" width="6.5703125" style="84" customWidth="1"/>
    <col min="1282" max="1282" width="37.42578125" style="84" customWidth="1"/>
    <col min="1283" max="1286" width="0" style="84" hidden="1" customWidth="1"/>
    <col min="1287" max="1287" width="0.140625" style="84" customWidth="1"/>
    <col min="1288" max="1288" width="18.140625" style="84" customWidth="1"/>
    <col min="1289" max="1289" width="15.140625" style="84" customWidth="1"/>
    <col min="1290" max="1425" width="9.140625" style="84"/>
    <col min="1426" max="1426" width="4.5703125" style="84" customWidth="1"/>
    <col min="1427" max="1427" width="48.42578125" style="84" customWidth="1"/>
    <col min="1428" max="1428" width="8.7109375" style="84" customWidth="1"/>
    <col min="1429" max="1463" width="0" style="84" hidden="1" customWidth="1"/>
    <col min="1464" max="1464" width="9.7109375" style="84" customWidth="1"/>
    <col min="1465" max="1465" width="0" style="84" hidden="1" customWidth="1"/>
    <col min="1466" max="1466" width="9.28515625" style="84" customWidth="1"/>
    <col min="1467" max="1468" width="12" style="84" customWidth="1"/>
    <col min="1469" max="1469" width="10.85546875" style="84" customWidth="1"/>
    <col min="1470" max="1470" width="11.42578125" style="84" customWidth="1"/>
    <col min="1471" max="1471" width="11.5703125" style="84" customWidth="1"/>
    <col min="1472" max="1476" width="0" style="84" hidden="1" customWidth="1"/>
    <col min="1477" max="1477" width="12.28515625" style="84" customWidth="1"/>
    <col min="1478" max="1478" width="9.7109375" style="84" customWidth="1"/>
    <col min="1479" max="1479" width="0" style="84" hidden="1" customWidth="1"/>
    <col min="1480" max="1480" width="8" style="84" customWidth="1"/>
    <col min="1481" max="1481" width="0" style="84" hidden="1" customWidth="1"/>
    <col min="1482" max="1486" width="8" style="84" customWidth="1"/>
    <col min="1487" max="1536" width="9.140625" style="84"/>
    <col min="1537" max="1537" width="6.5703125" style="84" customWidth="1"/>
    <col min="1538" max="1538" width="37.42578125" style="84" customWidth="1"/>
    <col min="1539" max="1542" width="0" style="84" hidden="1" customWidth="1"/>
    <col min="1543" max="1543" width="0.140625" style="84" customWidth="1"/>
    <col min="1544" max="1544" width="18.140625" style="84" customWidth="1"/>
    <col min="1545" max="1545" width="15.140625" style="84" customWidth="1"/>
    <col min="1546" max="1681" width="9.140625" style="84"/>
    <col min="1682" max="1682" width="4.5703125" style="84" customWidth="1"/>
    <col min="1683" max="1683" width="48.42578125" style="84" customWidth="1"/>
    <col min="1684" max="1684" width="8.7109375" style="84" customWidth="1"/>
    <col min="1685" max="1719" width="0" style="84" hidden="1" customWidth="1"/>
    <col min="1720" max="1720" width="9.7109375" style="84" customWidth="1"/>
    <col min="1721" max="1721" width="0" style="84" hidden="1" customWidth="1"/>
    <col min="1722" max="1722" width="9.28515625" style="84" customWidth="1"/>
    <col min="1723" max="1724" width="12" style="84" customWidth="1"/>
    <col min="1725" max="1725" width="10.85546875" style="84" customWidth="1"/>
    <col min="1726" max="1726" width="11.42578125" style="84" customWidth="1"/>
    <col min="1727" max="1727" width="11.5703125" style="84" customWidth="1"/>
    <col min="1728" max="1732" width="0" style="84" hidden="1" customWidth="1"/>
    <col min="1733" max="1733" width="12.28515625" style="84" customWidth="1"/>
    <col min="1734" max="1734" width="9.7109375" style="84" customWidth="1"/>
    <col min="1735" max="1735" width="0" style="84" hidden="1" customWidth="1"/>
    <col min="1736" max="1736" width="8" style="84" customWidth="1"/>
    <col min="1737" max="1737" width="0" style="84" hidden="1" customWidth="1"/>
    <col min="1738" max="1742" width="8" style="84" customWidth="1"/>
    <col min="1743" max="1792" width="9.140625" style="84"/>
    <col min="1793" max="1793" width="6.5703125" style="84" customWidth="1"/>
    <col min="1794" max="1794" width="37.42578125" style="84" customWidth="1"/>
    <col min="1795" max="1798" width="0" style="84" hidden="1" customWidth="1"/>
    <col min="1799" max="1799" width="0.140625" style="84" customWidth="1"/>
    <col min="1800" max="1800" width="18.140625" style="84" customWidth="1"/>
    <col min="1801" max="1801" width="15.140625" style="84" customWidth="1"/>
    <col min="1802" max="1937" width="9.140625" style="84"/>
    <col min="1938" max="1938" width="4.5703125" style="84" customWidth="1"/>
    <col min="1939" max="1939" width="48.42578125" style="84" customWidth="1"/>
    <col min="1940" max="1940" width="8.7109375" style="84" customWidth="1"/>
    <col min="1941" max="1975" width="0" style="84" hidden="1" customWidth="1"/>
    <col min="1976" max="1976" width="9.7109375" style="84" customWidth="1"/>
    <col min="1977" max="1977" width="0" style="84" hidden="1" customWidth="1"/>
    <col min="1978" max="1978" width="9.28515625" style="84" customWidth="1"/>
    <col min="1979" max="1980" width="12" style="84" customWidth="1"/>
    <col min="1981" max="1981" width="10.85546875" style="84" customWidth="1"/>
    <col min="1982" max="1982" width="11.42578125" style="84" customWidth="1"/>
    <col min="1983" max="1983" width="11.5703125" style="84" customWidth="1"/>
    <col min="1984" max="1988" width="0" style="84" hidden="1" customWidth="1"/>
    <col min="1989" max="1989" width="12.28515625" style="84" customWidth="1"/>
    <col min="1990" max="1990" width="9.7109375" style="84" customWidth="1"/>
    <col min="1991" max="1991" width="0" style="84" hidden="1" customWidth="1"/>
    <col min="1992" max="1992" width="8" style="84" customWidth="1"/>
    <col min="1993" max="1993" width="0" style="84" hidden="1" customWidth="1"/>
    <col min="1994" max="1998" width="8" style="84" customWidth="1"/>
    <col min="1999" max="2048" width="9.140625" style="84"/>
    <col min="2049" max="2049" width="6.5703125" style="84" customWidth="1"/>
    <col min="2050" max="2050" width="37.42578125" style="84" customWidth="1"/>
    <col min="2051" max="2054" width="0" style="84" hidden="1" customWidth="1"/>
    <col min="2055" max="2055" width="0.140625" style="84" customWidth="1"/>
    <col min="2056" max="2056" width="18.140625" style="84" customWidth="1"/>
    <col min="2057" max="2057" width="15.140625" style="84" customWidth="1"/>
    <col min="2058" max="2193" width="9.140625" style="84"/>
    <col min="2194" max="2194" width="4.5703125" style="84" customWidth="1"/>
    <col min="2195" max="2195" width="48.42578125" style="84" customWidth="1"/>
    <col min="2196" max="2196" width="8.7109375" style="84" customWidth="1"/>
    <col min="2197" max="2231" width="0" style="84" hidden="1" customWidth="1"/>
    <col min="2232" max="2232" width="9.7109375" style="84" customWidth="1"/>
    <col min="2233" max="2233" width="0" style="84" hidden="1" customWidth="1"/>
    <col min="2234" max="2234" width="9.28515625" style="84" customWidth="1"/>
    <col min="2235" max="2236" width="12" style="84" customWidth="1"/>
    <col min="2237" max="2237" width="10.85546875" style="84" customWidth="1"/>
    <col min="2238" max="2238" width="11.42578125" style="84" customWidth="1"/>
    <col min="2239" max="2239" width="11.5703125" style="84" customWidth="1"/>
    <col min="2240" max="2244" width="0" style="84" hidden="1" customWidth="1"/>
    <col min="2245" max="2245" width="12.28515625" style="84" customWidth="1"/>
    <col min="2246" max="2246" width="9.7109375" style="84" customWidth="1"/>
    <col min="2247" max="2247" width="0" style="84" hidden="1" customWidth="1"/>
    <col min="2248" max="2248" width="8" style="84" customWidth="1"/>
    <col min="2249" max="2249" width="0" style="84" hidden="1" customWidth="1"/>
    <col min="2250" max="2254" width="8" style="84" customWidth="1"/>
    <col min="2255" max="2304" width="9.140625" style="84"/>
    <col min="2305" max="2305" width="6.5703125" style="84" customWidth="1"/>
    <col min="2306" max="2306" width="37.42578125" style="84" customWidth="1"/>
    <col min="2307" max="2310" width="0" style="84" hidden="1" customWidth="1"/>
    <col min="2311" max="2311" width="0.140625" style="84" customWidth="1"/>
    <col min="2312" max="2312" width="18.140625" style="84" customWidth="1"/>
    <col min="2313" max="2313" width="15.140625" style="84" customWidth="1"/>
    <col min="2314" max="2449" width="9.140625" style="84"/>
    <col min="2450" max="2450" width="4.5703125" style="84" customWidth="1"/>
    <col min="2451" max="2451" width="48.42578125" style="84" customWidth="1"/>
    <col min="2452" max="2452" width="8.7109375" style="84" customWidth="1"/>
    <col min="2453" max="2487" width="0" style="84" hidden="1" customWidth="1"/>
    <col min="2488" max="2488" width="9.7109375" style="84" customWidth="1"/>
    <col min="2489" max="2489" width="0" style="84" hidden="1" customWidth="1"/>
    <col min="2490" max="2490" width="9.28515625" style="84" customWidth="1"/>
    <col min="2491" max="2492" width="12" style="84" customWidth="1"/>
    <col min="2493" max="2493" width="10.85546875" style="84" customWidth="1"/>
    <col min="2494" max="2494" width="11.42578125" style="84" customWidth="1"/>
    <col min="2495" max="2495" width="11.5703125" style="84" customWidth="1"/>
    <col min="2496" max="2500" width="0" style="84" hidden="1" customWidth="1"/>
    <col min="2501" max="2501" width="12.28515625" style="84" customWidth="1"/>
    <col min="2502" max="2502" width="9.7109375" style="84" customWidth="1"/>
    <col min="2503" max="2503" width="0" style="84" hidden="1" customWidth="1"/>
    <col min="2504" max="2504" width="8" style="84" customWidth="1"/>
    <col min="2505" max="2505" width="0" style="84" hidden="1" customWidth="1"/>
    <col min="2506" max="2510" width="8" style="84" customWidth="1"/>
    <col min="2511" max="2560" width="9.140625" style="84"/>
    <col min="2561" max="2561" width="6.5703125" style="84" customWidth="1"/>
    <col min="2562" max="2562" width="37.42578125" style="84" customWidth="1"/>
    <col min="2563" max="2566" width="0" style="84" hidden="1" customWidth="1"/>
    <col min="2567" max="2567" width="0.140625" style="84" customWidth="1"/>
    <col min="2568" max="2568" width="18.140625" style="84" customWidth="1"/>
    <col min="2569" max="2569" width="15.140625" style="84" customWidth="1"/>
    <col min="2570" max="2705" width="9.140625" style="84"/>
    <col min="2706" max="2706" width="4.5703125" style="84" customWidth="1"/>
    <col min="2707" max="2707" width="48.42578125" style="84" customWidth="1"/>
    <col min="2708" max="2708" width="8.7109375" style="84" customWidth="1"/>
    <col min="2709" max="2743" width="0" style="84" hidden="1" customWidth="1"/>
    <col min="2744" max="2744" width="9.7109375" style="84" customWidth="1"/>
    <col min="2745" max="2745" width="0" style="84" hidden="1" customWidth="1"/>
    <col min="2746" max="2746" width="9.28515625" style="84" customWidth="1"/>
    <col min="2747" max="2748" width="12" style="84" customWidth="1"/>
    <col min="2749" max="2749" width="10.85546875" style="84" customWidth="1"/>
    <col min="2750" max="2750" width="11.42578125" style="84" customWidth="1"/>
    <col min="2751" max="2751" width="11.5703125" style="84" customWidth="1"/>
    <col min="2752" max="2756" width="0" style="84" hidden="1" customWidth="1"/>
    <col min="2757" max="2757" width="12.28515625" style="84" customWidth="1"/>
    <col min="2758" max="2758" width="9.7109375" style="84" customWidth="1"/>
    <col min="2759" max="2759" width="0" style="84" hidden="1" customWidth="1"/>
    <col min="2760" max="2760" width="8" style="84" customWidth="1"/>
    <col min="2761" max="2761" width="0" style="84" hidden="1" customWidth="1"/>
    <col min="2762" max="2766" width="8" style="84" customWidth="1"/>
    <col min="2767" max="2816" width="9.140625" style="84"/>
    <col min="2817" max="2817" width="6.5703125" style="84" customWidth="1"/>
    <col min="2818" max="2818" width="37.42578125" style="84" customWidth="1"/>
    <col min="2819" max="2822" width="0" style="84" hidden="1" customWidth="1"/>
    <col min="2823" max="2823" width="0.140625" style="84" customWidth="1"/>
    <col min="2824" max="2824" width="18.140625" style="84" customWidth="1"/>
    <col min="2825" max="2825" width="15.140625" style="84" customWidth="1"/>
    <col min="2826" max="2961" width="9.140625" style="84"/>
    <col min="2962" max="2962" width="4.5703125" style="84" customWidth="1"/>
    <col min="2963" max="2963" width="48.42578125" style="84" customWidth="1"/>
    <col min="2964" max="2964" width="8.7109375" style="84" customWidth="1"/>
    <col min="2965" max="2999" width="0" style="84" hidden="1" customWidth="1"/>
    <col min="3000" max="3000" width="9.7109375" style="84" customWidth="1"/>
    <col min="3001" max="3001" width="0" style="84" hidden="1" customWidth="1"/>
    <col min="3002" max="3002" width="9.28515625" style="84" customWidth="1"/>
    <col min="3003" max="3004" width="12" style="84" customWidth="1"/>
    <col min="3005" max="3005" width="10.85546875" style="84" customWidth="1"/>
    <col min="3006" max="3006" width="11.42578125" style="84" customWidth="1"/>
    <col min="3007" max="3007" width="11.5703125" style="84" customWidth="1"/>
    <col min="3008" max="3012" width="0" style="84" hidden="1" customWidth="1"/>
    <col min="3013" max="3013" width="12.28515625" style="84" customWidth="1"/>
    <col min="3014" max="3014" width="9.7109375" style="84" customWidth="1"/>
    <col min="3015" max="3015" width="0" style="84" hidden="1" customWidth="1"/>
    <col min="3016" max="3016" width="8" style="84" customWidth="1"/>
    <col min="3017" max="3017" width="0" style="84" hidden="1" customWidth="1"/>
    <col min="3018" max="3022" width="8" style="84" customWidth="1"/>
    <col min="3023" max="3072" width="9.140625" style="84"/>
    <col min="3073" max="3073" width="6.5703125" style="84" customWidth="1"/>
    <col min="3074" max="3074" width="37.42578125" style="84" customWidth="1"/>
    <col min="3075" max="3078" width="0" style="84" hidden="1" customWidth="1"/>
    <col min="3079" max="3079" width="0.140625" style="84" customWidth="1"/>
    <col min="3080" max="3080" width="18.140625" style="84" customWidth="1"/>
    <col min="3081" max="3081" width="15.140625" style="84" customWidth="1"/>
    <col min="3082" max="3217" width="9.140625" style="84"/>
    <col min="3218" max="3218" width="4.5703125" style="84" customWidth="1"/>
    <col min="3219" max="3219" width="48.42578125" style="84" customWidth="1"/>
    <col min="3220" max="3220" width="8.7109375" style="84" customWidth="1"/>
    <col min="3221" max="3255" width="0" style="84" hidden="1" customWidth="1"/>
    <col min="3256" max="3256" width="9.7109375" style="84" customWidth="1"/>
    <col min="3257" max="3257" width="0" style="84" hidden="1" customWidth="1"/>
    <col min="3258" max="3258" width="9.28515625" style="84" customWidth="1"/>
    <col min="3259" max="3260" width="12" style="84" customWidth="1"/>
    <col min="3261" max="3261" width="10.85546875" style="84" customWidth="1"/>
    <col min="3262" max="3262" width="11.42578125" style="84" customWidth="1"/>
    <col min="3263" max="3263" width="11.5703125" style="84" customWidth="1"/>
    <col min="3264" max="3268" width="0" style="84" hidden="1" customWidth="1"/>
    <col min="3269" max="3269" width="12.28515625" style="84" customWidth="1"/>
    <col min="3270" max="3270" width="9.7109375" style="84" customWidth="1"/>
    <col min="3271" max="3271" width="0" style="84" hidden="1" customWidth="1"/>
    <col min="3272" max="3272" width="8" style="84" customWidth="1"/>
    <col min="3273" max="3273" width="0" style="84" hidden="1" customWidth="1"/>
    <col min="3274" max="3278" width="8" style="84" customWidth="1"/>
    <col min="3279" max="3328" width="9.140625" style="84"/>
    <col min="3329" max="3329" width="6.5703125" style="84" customWidth="1"/>
    <col min="3330" max="3330" width="37.42578125" style="84" customWidth="1"/>
    <col min="3331" max="3334" width="0" style="84" hidden="1" customWidth="1"/>
    <col min="3335" max="3335" width="0.140625" style="84" customWidth="1"/>
    <col min="3336" max="3336" width="18.140625" style="84" customWidth="1"/>
    <col min="3337" max="3337" width="15.140625" style="84" customWidth="1"/>
    <col min="3338" max="3473" width="9.140625" style="84"/>
    <col min="3474" max="3474" width="4.5703125" style="84" customWidth="1"/>
    <col min="3475" max="3475" width="48.42578125" style="84" customWidth="1"/>
    <col min="3476" max="3476" width="8.7109375" style="84" customWidth="1"/>
    <col min="3477" max="3511" width="0" style="84" hidden="1" customWidth="1"/>
    <col min="3512" max="3512" width="9.7109375" style="84" customWidth="1"/>
    <col min="3513" max="3513" width="0" style="84" hidden="1" customWidth="1"/>
    <col min="3514" max="3514" width="9.28515625" style="84" customWidth="1"/>
    <col min="3515" max="3516" width="12" style="84" customWidth="1"/>
    <col min="3517" max="3517" width="10.85546875" style="84" customWidth="1"/>
    <col min="3518" max="3518" width="11.42578125" style="84" customWidth="1"/>
    <col min="3519" max="3519" width="11.5703125" style="84" customWidth="1"/>
    <col min="3520" max="3524" width="0" style="84" hidden="1" customWidth="1"/>
    <col min="3525" max="3525" width="12.28515625" style="84" customWidth="1"/>
    <col min="3526" max="3526" width="9.7109375" style="84" customWidth="1"/>
    <col min="3527" max="3527" width="0" style="84" hidden="1" customWidth="1"/>
    <col min="3528" max="3528" width="8" style="84" customWidth="1"/>
    <col min="3529" max="3529" width="0" style="84" hidden="1" customWidth="1"/>
    <col min="3530" max="3534" width="8" style="84" customWidth="1"/>
    <col min="3535" max="3584" width="9.140625" style="84"/>
    <col min="3585" max="3585" width="6.5703125" style="84" customWidth="1"/>
    <col min="3586" max="3586" width="37.42578125" style="84" customWidth="1"/>
    <col min="3587" max="3590" width="0" style="84" hidden="1" customWidth="1"/>
    <col min="3591" max="3591" width="0.140625" style="84" customWidth="1"/>
    <col min="3592" max="3592" width="18.140625" style="84" customWidth="1"/>
    <col min="3593" max="3593" width="15.140625" style="84" customWidth="1"/>
    <col min="3594" max="3729" width="9.140625" style="84"/>
    <col min="3730" max="3730" width="4.5703125" style="84" customWidth="1"/>
    <col min="3731" max="3731" width="48.42578125" style="84" customWidth="1"/>
    <col min="3732" max="3732" width="8.7109375" style="84" customWidth="1"/>
    <col min="3733" max="3767" width="0" style="84" hidden="1" customWidth="1"/>
    <col min="3768" max="3768" width="9.7109375" style="84" customWidth="1"/>
    <col min="3769" max="3769" width="0" style="84" hidden="1" customWidth="1"/>
    <col min="3770" max="3770" width="9.28515625" style="84" customWidth="1"/>
    <col min="3771" max="3772" width="12" style="84" customWidth="1"/>
    <col min="3773" max="3773" width="10.85546875" style="84" customWidth="1"/>
    <col min="3774" max="3774" width="11.42578125" style="84" customWidth="1"/>
    <col min="3775" max="3775" width="11.5703125" style="84" customWidth="1"/>
    <col min="3776" max="3780" width="0" style="84" hidden="1" customWidth="1"/>
    <col min="3781" max="3781" width="12.28515625" style="84" customWidth="1"/>
    <col min="3782" max="3782" width="9.7109375" style="84" customWidth="1"/>
    <col min="3783" max="3783" width="0" style="84" hidden="1" customWidth="1"/>
    <col min="3784" max="3784" width="8" style="84" customWidth="1"/>
    <col min="3785" max="3785" width="0" style="84" hidden="1" customWidth="1"/>
    <col min="3786" max="3790" width="8" style="84" customWidth="1"/>
    <col min="3791" max="3840" width="9.140625" style="84"/>
    <col min="3841" max="3841" width="6.5703125" style="84" customWidth="1"/>
    <col min="3842" max="3842" width="37.42578125" style="84" customWidth="1"/>
    <col min="3843" max="3846" width="0" style="84" hidden="1" customWidth="1"/>
    <col min="3847" max="3847" width="0.140625" style="84" customWidth="1"/>
    <col min="3848" max="3848" width="18.140625" style="84" customWidth="1"/>
    <col min="3849" max="3849" width="15.140625" style="84" customWidth="1"/>
    <col min="3850" max="3985" width="9.140625" style="84"/>
    <col min="3986" max="3986" width="4.5703125" style="84" customWidth="1"/>
    <col min="3987" max="3987" width="48.42578125" style="84" customWidth="1"/>
    <col min="3988" max="3988" width="8.7109375" style="84" customWidth="1"/>
    <col min="3989" max="4023" width="0" style="84" hidden="1" customWidth="1"/>
    <col min="4024" max="4024" width="9.7109375" style="84" customWidth="1"/>
    <col min="4025" max="4025" width="0" style="84" hidden="1" customWidth="1"/>
    <col min="4026" max="4026" width="9.28515625" style="84" customWidth="1"/>
    <col min="4027" max="4028" width="12" style="84" customWidth="1"/>
    <col min="4029" max="4029" width="10.85546875" style="84" customWidth="1"/>
    <col min="4030" max="4030" width="11.42578125" style="84" customWidth="1"/>
    <col min="4031" max="4031" width="11.5703125" style="84" customWidth="1"/>
    <col min="4032" max="4036" width="0" style="84" hidden="1" customWidth="1"/>
    <col min="4037" max="4037" width="12.28515625" style="84" customWidth="1"/>
    <col min="4038" max="4038" width="9.7109375" style="84" customWidth="1"/>
    <col min="4039" max="4039" width="0" style="84" hidden="1" customWidth="1"/>
    <col min="4040" max="4040" width="8" style="84" customWidth="1"/>
    <col min="4041" max="4041" width="0" style="84" hidden="1" customWidth="1"/>
    <col min="4042" max="4046" width="8" style="84" customWidth="1"/>
    <col min="4047" max="4096" width="9.140625" style="84"/>
    <col min="4097" max="4097" width="6.5703125" style="84" customWidth="1"/>
    <col min="4098" max="4098" width="37.42578125" style="84" customWidth="1"/>
    <col min="4099" max="4102" width="0" style="84" hidden="1" customWidth="1"/>
    <col min="4103" max="4103" width="0.140625" style="84" customWidth="1"/>
    <col min="4104" max="4104" width="18.140625" style="84" customWidth="1"/>
    <col min="4105" max="4105" width="15.140625" style="84" customWidth="1"/>
    <col min="4106" max="4241" width="9.140625" style="84"/>
    <col min="4242" max="4242" width="4.5703125" style="84" customWidth="1"/>
    <col min="4243" max="4243" width="48.42578125" style="84" customWidth="1"/>
    <col min="4244" max="4244" width="8.7109375" style="84" customWidth="1"/>
    <col min="4245" max="4279" width="0" style="84" hidden="1" customWidth="1"/>
    <col min="4280" max="4280" width="9.7109375" style="84" customWidth="1"/>
    <col min="4281" max="4281" width="0" style="84" hidden="1" customWidth="1"/>
    <col min="4282" max="4282" width="9.28515625" style="84" customWidth="1"/>
    <col min="4283" max="4284" width="12" style="84" customWidth="1"/>
    <col min="4285" max="4285" width="10.85546875" style="84" customWidth="1"/>
    <col min="4286" max="4286" width="11.42578125" style="84" customWidth="1"/>
    <col min="4287" max="4287" width="11.5703125" style="84" customWidth="1"/>
    <col min="4288" max="4292" width="0" style="84" hidden="1" customWidth="1"/>
    <col min="4293" max="4293" width="12.28515625" style="84" customWidth="1"/>
    <col min="4294" max="4294" width="9.7109375" style="84" customWidth="1"/>
    <col min="4295" max="4295" width="0" style="84" hidden="1" customWidth="1"/>
    <col min="4296" max="4296" width="8" style="84" customWidth="1"/>
    <col min="4297" max="4297" width="0" style="84" hidden="1" customWidth="1"/>
    <col min="4298" max="4302" width="8" style="84" customWidth="1"/>
    <col min="4303" max="4352" width="9.140625" style="84"/>
    <col min="4353" max="4353" width="6.5703125" style="84" customWidth="1"/>
    <col min="4354" max="4354" width="37.42578125" style="84" customWidth="1"/>
    <col min="4355" max="4358" width="0" style="84" hidden="1" customWidth="1"/>
    <col min="4359" max="4359" width="0.140625" style="84" customWidth="1"/>
    <col min="4360" max="4360" width="18.140625" style="84" customWidth="1"/>
    <col min="4361" max="4361" width="15.140625" style="84" customWidth="1"/>
    <col min="4362" max="4497" width="9.140625" style="84"/>
    <col min="4498" max="4498" width="4.5703125" style="84" customWidth="1"/>
    <col min="4499" max="4499" width="48.42578125" style="84" customWidth="1"/>
    <col min="4500" max="4500" width="8.7109375" style="84" customWidth="1"/>
    <col min="4501" max="4535" width="0" style="84" hidden="1" customWidth="1"/>
    <col min="4536" max="4536" width="9.7109375" style="84" customWidth="1"/>
    <col min="4537" max="4537" width="0" style="84" hidden="1" customWidth="1"/>
    <col min="4538" max="4538" width="9.28515625" style="84" customWidth="1"/>
    <col min="4539" max="4540" width="12" style="84" customWidth="1"/>
    <col min="4541" max="4541" width="10.85546875" style="84" customWidth="1"/>
    <col min="4542" max="4542" width="11.42578125" style="84" customWidth="1"/>
    <col min="4543" max="4543" width="11.5703125" style="84" customWidth="1"/>
    <col min="4544" max="4548" width="0" style="84" hidden="1" customWidth="1"/>
    <col min="4549" max="4549" width="12.28515625" style="84" customWidth="1"/>
    <col min="4550" max="4550" width="9.7109375" style="84" customWidth="1"/>
    <col min="4551" max="4551" width="0" style="84" hidden="1" customWidth="1"/>
    <col min="4552" max="4552" width="8" style="84" customWidth="1"/>
    <col min="4553" max="4553" width="0" style="84" hidden="1" customWidth="1"/>
    <col min="4554" max="4558" width="8" style="84" customWidth="1"/>
    <col min="4559" max="4608" width="9.140625" style="84"/>
    <col min="4609" max="4609" width="6.5703125" style="84" customWidth="1"/>
    <col min="4610" max="4610" width="37.42578125" style="84" customWidth="1"/>
    <col min="4611" max="4614" width="0" style="84" hidden="1" customWidth="1"/>
    <col min="4615" max="4615" width="0.140625" style="84" customWidth="1"/>
    <col min="4616" max="4616" width="18.140625" style="84" customWidth="1"/>
    <col min="4617" max="4617" width="15.140625" style="84" customWidth="1"/>
    <col min="4618" max="4753" width="9.140625" style="84"/>
    <col min="4754" max="4754" width="4.5703125" style="84" customWidth="1"/>
    <col min="4755" max="4755" width="48.42578125" style="84" customWidth="1"/>
    <col min="4756" max="4756" width="8.7109375" style="84" customWidth="1"/>
    <col min="4757" max="4791" width="0" style="84" hidden="1" customWidth="1"/>
    <col min="4792" max="4792" width="9.7109375" style="84" customWidth="1"/>
    <col min="4793" max="4793" width="0" style="84" hidden="1" customWidth="1"/>
    <col min="4794" max="4794" width="9.28515625" style="84" customWidth="1"/>
    <col min="4795" max="4796" width="12" style="84" customWidth="1"/>
    <col min="4797" max="4797" width="10.85546875" style="84" customWidth="1"/>
    <col min="4798" max="4798" width="11.42578125" style="84" customWidth="1"/>
    <col min="4799" max="4799" width="11.5703125" style="84" customWidth="1"/>
    <col min="4800" max="4804" width="0" style="84" hidden="1" customWidth="1"/>
    <col min="4805" max="4805" width="12.28515625" style="84" customWidth="1"/>
    <col min="4806" max="4806" width="9.7109375" style="84" customWidth="1"/>
    <col min="4807" max="4807" width="0" style="84" hidden="1" customWidth="1"/>
    <col min="4808" max="4808" width="8" style="84" customWidth="1"/>
    <col min="4809" max="4809" width="0" style="84" hidden="1" customWidth="1"/>
    <col min="4810" max="4814" width="8" style="84" customWidth="1"/>
    <col min="4815" max="4864" width="9.140625" style="84"/>
    <col min="4865" max="4865" width="6.5703125" style="84" customWidth="1"/>
    <col min="4866" max="4866" width="37.42578125" style="84" customWidth="1"/>
    <col min="4867" max="4870" width="0" style="84" hidden="1" customWidth="1"/>
    <col min="4871" max="4871" width="0.140625" style="84" customWidth="1"/>
    <col min="4872" max="4872" width="18.140625" style="84" customWidth="1"/>
    <col min="4873" max="4873" width="15.140625" style="84" customWidth="1"/>
    <col min="4874" max="5009" width="9.140625" style="84"/>
    <col min="5010" max="5010" width="4.5703125" style="84" customWidth="1"/>
    <col min="5011" max="5011" width="48.42578125" style="84" customWidth="1"/>
    <col min="5012" max="5012" width="8.7109375" style="84" customWidth="1"/>
    <col min="5013" max="5047" width="0" style="84" hidden="1" customWidth="1"/>
    <col min="5048" max="5048" width="9.7109375" style="84" customWidth="1"/>
    <col min="5049" max="5049" width="0" style="84" hidden="1" customWidth="1"/>
    <col min="5050" max="5050" width="9.28515625" style="84" customWidth="1"/>
    <col min="5051" max="5052" width="12" style="84" customWidth="1"/>
    <col min="5053" max="5053" width="10.85546875" style="84" customWidth="1"/>
    <col min="5054" max="5054" width="11.42578125" style="84" customWidth="1"/>
    <col min="5055" max="5055" width="11.5703125" style="84" customWidth="1"/>
    <col min="5056" max="5060" width="0" style="84" hidden="1" customWidth="1"/>
    <col min="5061" max="5061" width="12.28515625" style="84" customWidth="1"/>
    <col min="5062" max="5062" width="9.7109375" style="84" customWidth="1"/>
    <col min="5063" max="5063" width="0" style="84" hidden="1" customWidth="1"/>
    <col min="5064" max="5064" width="8" style="84" customWidth="1"/>
    <col min="5065" max="5065" width="0" style="84" hidden="1" customWidth="1"/>
    <col min="5066" max="5070" width="8" style="84" customWidth="1"/>
    <col min="5071" max="5120" width="9.140625" style="84"/>
    <col min="5121" max="5121" width="6.5703125" style="84" customWidth="1"/>
    <col min="5122" max="5122" width="37.42578125" style="84" customWidth="1"/>
    <col min="5123" max="5126" width="0" style="84" hidden="1" customWidth="1"/>
    <col min="5127" max="5127" width="0.140625" style="84" customWidth="1"/>
    <col min="5128" max="5128" width="18.140625" style="84" customWidth="1"/>
    <col min="5129" max="5129" width="15.140625" style="84" customWidth="1"/>
    <col min="5130" max="5265" width="9.140625" style="84"/>
    <col min="5266" max="5266" width="4.5703125" style="84" customWidth="1"/>
    <col min="5267" max="5267" width="48.42578125" style="84" customWidth="1"/>
    <col min="5268" max="5268" width="8.7109375" style="84" customWidth="1"/>
    <col min="5269" max="5303" width="0" style="84" hidden="1" customWidth="1"/>
    <col min="5304" max="5304" width="9.7109375" style="84" customWidth="1"/>
    <col min="5305" max="5305" width="0" style="84" hidden="1" customWidth="1"/>
    <col min="5306" max="5306" width="9.28515625" style="84" customWidth="1"/>
    <col min="5307" max="5308" width="12" style="84" customWidth="1"/>
    <col min="5309" max="5309" width="10.85546875" style="84" customWidth="1"/>
    <col min="5310" max="5310" width="11.42578125" style="84" customWidth="1"/>
    <col min="5311" max="5311" width="11.5703125" style="84" customWidth="1"/>
    <col min="5312" max="5316" width="0" style="84" hidden="1" customWidth="1"/>
    <col min="5317" max="5317" width="12.28515625" style="84" customWidth="1"/>
    <col min="5318" max="5318" width="9.7109375" style="84" customWidth="1"/>
    <col min="5319" max="5319" width="0" style="84" hidden="1" customWidth="1"/>
    <col min="5320" max="5320" width="8" style="84" customWidth="1"/>
    <col min="5321" max="5321" width="0" style="84" hidden="1" customWidth="1"/>
    <col min="5322" max="5326" width="8" style="84" customWidth="1"/>
    <col min="5327" max="5376" width="9.140625" style="84"/>
    <col min="5377" max="5377" width="6.5703125" style="84" customWidth="1"/>
    <col min="5378" max="5378" width="37.42578125" style="84" customWidth="1"/>
    <col min="5379" max="5382" width="0" style="84" hidden="1" customWidth="1"/>
    <col min="5383" max="5383" width="0.140625" style="84" customWidth="1"/>
    <col min="5384" max="5384" width="18.140625" style="84" customWidth="1"/>
    <col min="5385" max="5385" width="15.140625" style="84" customWidth="1"/>
    <col min="5386" max="5521" width="9.140625" style="84"/>
    <col min="5522" max="5522" width="4.5703125" style="84" customWidth="1"/>
    <col min="5523" max="5523" width="48.42578125" style="84" customWidth="1"/>
    <col min="5524" max="5524" width="8.7109375" style="84" customWidth="1"/>
    <col min="5525" max="5559" width="0" style="84" hidden="1" customWidth="1"/>
    <col min="5560" max="5560" width="9.7109375" style="84" customWidth="1"/>
    <col min="5561" max="5561" width="0" style="84" hidden="1" customWidth="1"/>
    <col min="5562" max="5562" width="9.28515625" style="84" customWidth="1"/>
    <col min="5563" max="5564" width="12" style="84" customWidth="1"/>
    <col min="5565" max="5565" width="10.85546875" style="84" customWidth="1"/>
    <col min="5566" max="5566" width="11.42578125" style="84" customWidth="1"/>
    <col min="5567" max="5567" width="11.5703125" style="84" customWidth="1"/>
    <col min="5568" max="5572" width="0" style="84" hidden="1" customWidth="1"/>
    <col min="5573" max="5573" width="12.28515625" style="84" customWidth="1"/>
    <col min="5574" max="5574" width="9.7109375" style="84" customWidth="1"/>
    <col min="5575" max="5575" width="0" style="84" hidden="1" customWidth="1"/>
    <col min="5576" max="5576" width="8" style="84" customWidth="1"/>
    <col min="5577" max="5577" width="0" style="84" hidden="1" customWidth="1"/>
    <col min="5578" max="5582" width="8" style="84" customWidth="1"/>
    <col min="5583" max="5632" width="9.140625" style="84"/>
    <col min="5633" max="5633" width="6.5703125" style="84" customWidth="1"/>
    <col min="5634" max="5634" width="37.42578125" style="84" customWidth="1"/>
    <col min="5635" max="5638" width="0" style="84" hidden="1" customWidth="1"/>
    <col min="5639" max="5639" width="0.140625" style="84" customWidth="1"/>
    <col min="5640" max="5640" width="18.140625" style="84" customWidth="1"/>
    <col min="5641" max="5641" width="15.140625" style="84" customWidth="1"/>
    <col min="5642" max="5777" width="9.140625" style="84"/>
    <col min="5778" max="5778" width="4.5703125" style="84" customWidth="1"/>
    <col min="5779" max="5779" width="48.42578125" style="84" customWidth="1"/>
    <col min="5780" max="5780" width="8.7109375" style="84" customWidth="1"/>
    <col min="5781" max="5815" width="0" style="84" hidden="1" customWidth="1"/>
    <col min="5816" max="5816" width="9.7109375" style="84" customWidth="1"/>
    <col min="5817" max="5817" width="0" style="84" hidden="1" customWidth="1"/>
    <col min="5818" max="5818" width="9.28515625" style="84" customWidth="1"/>
    <col min="5819" max="5820" width="12" style="84" customWidth="1"/>
    <col min="5821" max="5821" width="10.85546875" style="84" customWidth="1"/>
    <col min="5822" max="5822" width="11.42578125" style="84" customWidth="1"/>
    <col min="5823" max="5823" width="11.5703125" style="84" customWidth="1"/>
    <col min="5824" max="5828" width="0" style="84" hidden="1" customWidth="1"/>
    <col min="5829" max="5829" width="12.28515625" style="84" customWidth="1"/>
    <col min="5830" max="5830" width="9.7109375" style="84" customWidth="1"/>
    <col min="5831" max="5831" width="0" style="84" hidden="1" customWidth="1"/>
    <col min="5832" max="5832" width="8" style="84" customWidth="1"/>
    <col min="5833" max="5833" width="0" style="84" hidden="1" customWidth="1"/>
    <col min="5834" max="5838" width="8" style="84" customWidth="1"/>
    <col min="5839" max="5888" width="9.140625" style="84"/>
    <col min="5889" max="5889" width="6.5703125" style="84" customWidth="1"/>
    <col min="5890" max="5890" width="37.42578125" style="84" customWidth="1"/>
    <col min="5891" max="5894" width="0" style="84" hidden="1" customWidth="1"/>
    <col min="5895" max="5895" width="0.140625" style="84" customWidth="1"/>
    <col min="5896" max="5896" width="18.140625" style="84" customWidth="1"/>
    <col min="5897" max="5897" width="15.140625" style="84" customWidth="1"/>
    <col min="5898" max="6033" width="9.140625" style="84"/>
    <col min="6034" max="6034" width="4.5703125" style="84" customWidth="1"/>
    <col min="6035" max="6035" width="48.42578125" style="84" customWidth="1"/>
    <col min="6036" max="6036" width="8.7109375" style="84" customWidth="1"/>
    <col min="6037" max="6071" width="0" style="84" hidden="1" customWidth="1"/>
    <col min="6072" max="6072" width="9.7109375" style="84" customWidth="1"/>
    <col min="6073" max="6073" width="0" style="84" hidden="1" customWidth="1"/>
    <col min="6074" max="6074" width="9.28515625" style="84" customWidth="1"/>
    <col min="6075" max="6076" width="12" style="84" customWidth="1"/>
    <col min="6077" max="6077" width="10.85546875" style="84" customWidth="1"/>
    <col min="6078" max="6078" width="11.42578125" style="84" customWidth="1"/>
    <col min="6079" max="6079" width="11.5703125" style="84" customWidth="1"/>
    <col min="6080" max="6084" width="0" style="84" hidden="1" customWidth="1"/>
    <col min="6085" max="6085" width="12.28515625" style="84" customWidth="1"/>
    <col min="6086" max="6086" width="9.7109375" style="84" customWidth="1"/>
    <col min="6087" max="6087" width="0" style="84" hidden="1" customWidth="1"/>
    <col min="6088" max="6088" width="8" style="84" customWidth="1"/>
    <col min="6089" max="6089" width="0" style="84" hidden="1" customWidth="1"/>
    <col min="6090" max="6094" width="8" style="84" customWidth="1"/>
    <col min="6095" max="6144" width="9.140625" style="84"/>
    <col min="6145" max="6145" width="6.5703125" style="84" customWidth="1"/>
    <col min="6146" max="6146" width="37.42578125" style="84" customWidth="1"/>
    <col min="6147" max="6150" width="0" style="84" hidden="1" customWidth="1"/>
    <col min="6151" max="6151" width="0.140625" style="84" customWidth="1"/>
    <col min="6152" max="6152" width="18.140625" style="84" customWidth="1"/>
    <col min="6153" max="6153" width="15.140625" style="84" customWidth="1"/>
    <col min="6154" max="6289" width="9.140625" style="84"/>
    <col min="6290" max="6290" width="4.5703125" style="84" customWidth="1"/>
    <col min="6291" max="6291" width="48.42578125" style="84" customWidth="1"/>
    <col min="6292" max="6292" width="8.7109375" style="84" customWidth="1"/>
    <col min="6293" max="6327" width="0" style="84" hidden="1" customWidth="1"/>
    <col min="6328" max="6328" width="9.7109375" style="84" customWidth="1"/>
    <col min="6329" max="6329" width="0" style="84" hidden="1" customWidth="1"/>
    <col min="6330" max="6330" width="9.28515625" style="84" customWidth="1"/>
    <col min="6331" max="6332" width="12" style="84" customWidth="1"/>
    <col min="6333" max="6333" width="10.85546875" style="84" customWidth="1"/>
    <col min="6334" max="6334" width="11.42578125" style="84" customWidth="1"/>
    <col min="6335" max="6335" width="11.5703125" style="84" customWidth="1"/>
    <col min="6336" max="6340" width="0" style="84" hidden="1" customWidth="1"/>
    <col min="6341" max="6341" width="12.28515625" style="84" customWidth="1"/>
    <col min="6342" max="6342" width="9.7109375" style="84" customWidth="1"/>
    <col min="6343" max="6343" width="0" style="84" hidden="1" customWidth="1"/>
    <col min="6344" max="6344" width="8" style="84" customWidth="1"/>
    <col min="6345" max="6345" width="0" style="84" hidden="1" customWidth="1"/>
    <col min="6346" max="6350" width="8" style="84" customWidth="1"/>
    <col min="6351" max="6400" width="9.140625" style="84"/>
    <col min="6401" max="6401" width="6.5703125" style="84" customWidth="1"/>
    <col min="6402" max="6402" width="37.42578125" style="84" customWidth="1"/>
    <col min="6403" max="6406" width="0" style="84" hidden="1" customWidth="1"/>
    <col min="6407" max="6407" width="0.140625" style="84" customWidth="1"/>
    <col min="6408" max="6408" width="18.140625" style="84" customWidth="1"/>
    <col min="6409" max="6409" width="15.140625" style="84" customWidth="1"/>
    <col min="6410" max="6545" width="9.140625" style="84"/>
    <col min="6546" max="6546" width="4.5703125" style="84" customWidth="1"/>
    <col min="6547" max="6547" width="48.42578125" style="84" customWidth="1"/>
    <col min="6548" max="6548" width="8.7109375" style="84" customWidth="1"/>
    <col min="6549" max="6583" width="0" style="84" hidden="1" customWidth="1"/>
    <col min="6584" max="6584" width="9.7109375" style="84" customWidth="1"/>
    <col min="6585" max="6585" width="0" style="84" hidden="1" customWidth="1"/>
    <col min="6586" max="6586" width="9.28515625" style="84" customWidth="1"/>
    <col min="6587" max="6588" width="12" style="84" customWidth="1"/>
    <col min="6589" max="6589" width="10.85546875" style="84" customWidth="1"/>
    <col min="6590" max="6590" width="11.42578125" style="84" customWidth="1"/>
    <col min="6591" max="6591" width="11.5703125" style="84" customWidth="1"/>
    <col min="6592" max="6596" width="0" style="84" hidden="1" customWidth="1"/>
    <col min="6597" max="6597" width="12.28515625" style="84" customWidth="1"/>
    <col min="6598" max="6598" width="9.7109375" style="84" customWidth="1"/>
    <col min="6599" max="6599" width="0" style="84" hidden="1" customWidth="1"/>
    <col min="6600" max="6600" width="8" style="84" customWidth="1"/>
    <col min="6601" max="6601" width="0" style="84" hidden="1" customWidth="1"/>
    <col min="6602" max="6606" width="8" style="84" customWidth="1"/>
    <col min="6607" max="6656" width="9.140625" style="84"/>
    <col min="6657" max="6657" width="6.5703125" style="84" customWidth="1"/>
    <col min="6658" max="6658" width="37.42578125" style="84" customWidth="1"/>
    <col min="6659" max="6662" width="0" style="84" hidden="1" customWidth="1"/>
    <col min="6663" max="6663" width="0.140625" style="84" customWidth="1"/>
    <col min="6664" max="6664" width="18.140625" style="84" customWidth="1"/>
    <col min="6665" max="6665" width="15.140625" style="84" customWidth="1"/>
    <col min="6666" max="6801" width="9.140625" style="84"/>
    <col min="6802" max="6802" width="4.5703125" style="84" customWidth="1"/>
    <col min="6803" max="6803" width="48.42578125" style="84" customWidth="1"/>
    <col min="6804" max="6804" width="8.7109375" style="84" customWidth="1"/>
    <col min="6805" max="6839" width="0" style="84" hidden="1" customWidth="1"/>
    <col min="6840" max="6840" width="9.7109375" style="84" customWidth="1"/>
    <col min="6841" max="6841" width="0" style="84" hidden="1" customWidth="1"/>
    <col min="6842" max="6842" width="9.28515625" style="84" customWidth="1"/>
    <col min="6843" max="6844" width="12" style="84" customWidth="1"/>
    <col min="6845" max="6845" width="10.85546875" style="84" customWidth="1"/>
    <col min="6846" max="6846" width="11.42578125" style="84" customWidth="1"/>
    <col min="6847" max="6847" width="11.5703125" style="84" customWidth="1"/>
    <col min="6848" max="6852" width="0" style="84" hidden="1" customWidth="1"/>
    <col min="6853" max="6853" width="12.28515625" style="84" customWidth="1"/>
    <col min="6854" max="6854" width="9.7109375" style="84" customWidth="1"/>
    <col min="6855" max="6855" width="0" style="84" hidden="1" customWidth="1"/>
    <col min="6856" max="6856" width="8" style="84" customWidth="1"/>
    <col min="6857" max="6857" width="0" style="84" hidden="1" customWidth="1"/>
    <col min="6858" max="6862" width="8" style="84" customWidth="1"/>
    <col min="6863" max="6912" width="9.140625" style="84"/>
    <col min="6913" max="6913" width="6.5703125" style="84" customWidth="1"/>
    <col min="6914" max="6914" width="37.42578125" style="84" customWidth="1"/>
    <col min="6915" max="6918" width="0" style="84" hidden="1" customWidth="1"/>
    <col min="6919" max="6919" width="0.140625" style="84" customWidth="1"/>
    <col min="6920" max="6920" width="18.140625" style="84" customWidth="1"/>
    <col min="6921" max="6921" width="15.140625" style="84" customWidth="1"/>
    <col min="6922" max="7057" width="9.140625" style="84"/>
    <col min="7058" max="7058" width="4.5703125" style="84" customWidth="1"/>
    <col min="7059" max="7059" width="48.42578125" style="84" customWidth="1"/>
    <col min="7060" max="7060" width="8.7109375" style="84" customWidth="1"/>
    <col min="7061" max="7095" width="0" style="84" hidden="1" customWidth="1"/>
    <col min="7096" max="7096" width="9.7109375" style="84" customWidth="1"/>
    <col min="7097" max="7097" width="0" style="84" hidden="1" customWidth="1"/>
    <col min="7098" max="7098" width="9.28515625" style="84" customWidth="1"/>
    <col min="7099" max="7100" width="12" style="84" customWidth="1"/>
    <col min="7101" max="7101" width="10.85546875" style="84" customWidth="1"/>
    <col min="7102" max="7102" width="11.42578125" style="84" customWidth="1"/>
    <col min="7103" max="7103" width="11.5703125" style="84" customWidth="1"/>
    <col min="7104" max="7108" width="0" style="84" hidden="1" customWidth="1"/>
    <col min="7109" max="7109" width="12.28515625" style="84" customWidth="1"/>
    <col min="7110" max="7110" width="9.7109375" style="84" customWidth="1"/>
    <col min="7111" max="7111" width="0" style="84" hidden="1" customWidth="1"/>
    <col min="7112" max="7112" width="8" style="84" customWidth="1"/>
    <col min="7113" max="7113" width="0" style="84" hidden="1" customWidth="1"/>
    <col min="7114" max="7118" width="8" style="84" customWidth="1"/>
    <col min="7119" max="7168" width="9.140625" style="84"/>
    <col min="7169" max="7169" width="6.5703125" style="84" customWidth="1"/>
    <col min="7170" max="7170" width="37.42578125" style="84" customWidth="1"/>
    <col min="7171" max="7174" width="0" style="84" hidden="1" customWidth="1"/>
    <col min="7175" max="7175" width="0.140625" style="84" customWidth="1"/>
    <col min="7176" max="7176" width="18.140625" style="84" customWidth="1"/>
    <col min="7177" max="7177" width="15.140625" style="84" customWidth="1"/>
    <col min="7178" max="7313" width="9.140625" style="84"/>
    <col min="7314" max="7314" width="4.5703125" style="84" customWidth="1"/>
    <col min="7315" max="7315" width="48.42578125" style="84" customWidth="1"/>
    <col min="7316" max="7316" width="8.7109375" style="84" customWidth="1"/>
    <col min="7317" max="7351" width="0" style="84" hidden="1" customWidth="1"/>
    <col min="7352" max="7352" width="9.7109375" style="84" customWidth="1"/>
    <col min="7353" max="7353" width="0" style="84" hidden="1" customWidth="1"/>
    <col min="7354" max="7354" width="9.28515625" style="84" customWidth="1"/>
    <col min="7355" max="7356" width="12" style="84" customWidth="1"/>
    <col min="7357" max="7357" width="10.85546875" style="84" customWidth="1"/>
    <col min="7358" max="7358" width="11.42578125" style="84" customWidth="1"/>
    <col min="7359" max="7359" width="11.5703125" style="84" customWidth="1"/>
    <col min="7360" max="7364" width="0" style="84" hidden="1" customWidth="1"/>
    <col min="7365" max="7365" width="12.28515625" style="84" customWidth="1"/>
    <col min="7366" max="7366" width="9.7109375" style="84" customWidth="1"/>
    <col min="7367" max="7367" width="0" style="84" hidden="1" customWidth="1"/>
    <col min="7368" max="7368" width="8" style="84" customWidth="1"/>
    <col min="7369" max="7369" width="0" style="84" hidden="1" customWidth="1"/>
    <col min="7370" max="7374" width="8" style="84" customWidth="1"/>
    <col min="7375" max="7424" width="9.140625" style="84"/>
    <col min="7425" max="7425" width="6.5703125" style="84" customWidth="1"/>
    <col min="7426" max="7426" width="37.42578125" style="84" customWidth="1"/>
    <col min="7427" max="7430" width="0" style="84" hidden="1" customWidth="1"/>
    <col min="7431" max="7431" width="0.140625" style="84" customWidth="1"/>
    <col min="7432" max="7432" width="18.140625" style="84" customWidth="1"/>
    <col min="7433" max="7433" width="15.140625" style="84" customWidth="1"/>
    <col min="7434" max="7569" width="9.140625" style="84"/>
    <col min="7570" max="7570" width="4.5703125" style="84" customWidth="1"/>
    <col min="7571" max="7571" width="48.42578125" style="84" customWidth="1"/>
    <col min="7572" max="7572" width="8.7109375" style="84" customWidth="1"/>
    <col min="7573" max="7607" width="0" style="84" hidden="1" customWidth="1"/>
    <col min="7608" max="7608" width="9.7109375" style="84" customWidth="1"/>
    <col min="7609" max="7609" width="0" style="84" hidden="1" customWidth="1"/>
    <col min="7610" max="7610" width="9.28515625" style="84" customWidth="1"/>
    <col min="7611" max="7612" width="12" style="84" customWidth="1"/>
    <col min="7613" max="7613" width="10.85546875" style="84" customWidth="1"/>
    <col min="7614" max="7614" width="11.42578125" style="84" customWidth="1"/>
    <col min="7615" max="7615" width="11.5703125" style="84" customWidth="1"/>
    <col min="7616" max="7620" width="0" style="84" hidden="1" customWidth="1"/>
    <col min="7621" max="7621" width="12.28515625" style="84" customWidth="1"/>
    <col min="7622" max="7622" width="9.7109375" style="84" customWidth="1"/>
    <col min="7623" max="7623" width="0" style="84" hidden="1" customWidth="1"/>
    <col min="7624" max="7624" width="8" style="84" customWidth="1"/>
    <col min="7625" max="7625" width="0" style="84" hidden="1" customWidth="1"/>
    <col min="7626" max="7630" width="8" style="84" customWidth="1"/>
    <col min="7631" max="7680" width="9.140625" style="84"/>
    <col min="7681" max="7681" width="6.5703125" style="84" customWidth="1"/>
    <col min="7682" max="7682" width="37.42578125" style="84" customWidth="1"/>
    <col min="7683" max="7686" width="0" style="84" hidden="1" customWidth="1"/>
    <col min="7687" max="7687" width="0.140625" style="84" customWidth="1"/>
    <col min="7688" max="7688" width="18.140625" style="84" customWidth="1"/>
    <col min="7689" max="7689" width="15.140625" style="84" customWidth="1"/>
    <col min="7690" max="7825" width="9.140625" style="84"/>
    <col min="7826" max="7826" width="4.5703125" style="84" customWidth="1"/>
    <col min="7827" max="7827" width="48.42578125" style="84" customWidth="1"/>
    <col min="7828" max="7828" width="8.7109375" style="84" customWidth="1"/>
    <col min="7829" max="7863" width="0" style="84" hidden="1" customWidth="1"/>
    <col min="7864" max="7864" width="9.7109375" style="84" customWidth="1"/>
    <col min="7865" max="7865" width="0" style="84" hidden="1" customWidth="1"/>
    <col min="7866" max="7866" width="9.28515625" style="84" customWidth="1"/>
    <col min="7867" max="7868" width="12" style="84" customWidth="1"/>
    <col min="7869" max="7869" width="10.85546875" style="84" customWidth="1"/>
    <col min="7870" max="7870" width="11.42578125" style="84" customWidth="1"/>
    <col min="7871" max="7871" width="11.5703125" style="84" customWidth="1"/>
    <col min="7872" max="7876" width="0" style="84" hidden="1" customWidth="1"/>
    <col min="7877" max="7877" width="12.28515625" style="84" customWidth="1"/>
    <col min="7878" max="7878" width="9.7109375" style="84" customWidth="1"/>
    <col min="7879" max="7879" width="0" style="84" hidden="1" customWidth="1"/>
    <col min="7880" max="7880" width="8" style="84" customWidth="1"/>
    <col min="7881" max="7881" width="0" style="84" hidden="1" customWidth="1"/>
    <col min="7882" max="7886" width="8" style="84" customWidth="1"/>
    <col min="7887" max="7936" width="9.140625" style="84"/>
    <col min="7937" max="7937" width="6.5703125" style="84" customWidth="1"/>
    <col min="7938" max="7938" width="37.42578125" style="84" customWidth="1"/>
    <col min="7939" max="7942" width="0" style="84" hidden="1" customWidth="1"/>
    <col min="7943" max="7943" width="0.140625" style="84" customWidth="1"/>
    <col min="7944" max="7944" width="18.140625" style="84" customWidth="1"/>
    <col min="7945" max="7945" width="15.140625" style="84" customWidth="1"/>
    <col min="7946" max="8081" width="9.140625" style="84"/>
    <col min="8082" max="8082" width="4.5703125" style="84" customWidth="1"/>
    <col min="8083" max="8083" width="48.42578125" style="84" customWidth="1"/>
    <col min="8084" max="8084" width="8.7109375" style="84" customWidth="1"/>
    <col min="8085" max="8119" width="0" style="84" hidden="1" customWidth="1"/>
    <col min="8120" max="8120" width="9.7109375" style="84" customWidth="1"/>
    <col min="8121" max="8121" width="0" style="84" hidden="1" customWidth="1"/>
    <col min="8122" max="8122" width="9.28515625" style="84" customWidth="1"/>
    <col min="8123" max="8124" width="12" style="84" customWidth="1"/>
    <col min="8125" max="8125" width="10.85546875" style="84" customWidth="1"/>
    <col min="8126" max="8126" width="11.42578125" style="84" customWidth="1"/>
    <col min="8127" max="8127" width="11.5703125" style="84" customWidth="1"/>
    <col min="8128" max="8132" width="0" style="84" hidden="1" customWidth="1"/>
    <col min="8133" max="8133" width="12.28515625" style="84" customWidth="1"/>
    <col min="8134" max="8134" width="9.7109375" style="84" customWidth="1"/>
    <col min="8135" max="8135" width="0" style="84" hidden="1" customWidth="1"/>
    <col min="8136" max="8136" width="8" style="84" customWidth="1"/>
    <col min="8137" max="8137" width="0" style="84" hidden="1" customWidth="1"/>
    <col min="8138" max="8142" width="8" style="84" customWidth="1"/>
    <col min="8143" max="8192" width="9.140625" style="84"/>
    <col min="8193" max="8193" width="6.5703125" style="84" customWidth="1"/>
    <col min="8194" max="8194" width="37.42578125" style="84" customWidth="1"/>
    <col min="8195" max="8198" width="0" style="84" hidden="1" customWidth="1"/>
    <col min="8199" max="8199" width="0.140625" style="84" customWidth="1"/>
    <col min="8200" max="8200" width="18.140625" style="84" customWidth="1"/>
    <col min="8201" max="8201" width="15.140625" style="84" customWidth="1"/>
    <col min="8202" max="8337" width="9.140625" style="84"/>
    <col min="8338" max="8338" width="4.5703125" style="84" customWidth="1"/>
    <col min="8339" max="8339" width="48.42578125" style="84" customWidth="1"/>
    <col min="8340" max="8340" width="8.7109375" style="84" customWidth="1"/>
    <col min="8341" max="8375" width="0" style="84" hidden="1" customWidth="1"/>
    <col min="8376" max="8376" width="9.7109375" style="84" customWidth="1"/>
    <col min="8377" max="8377" width="0" style="84" hidden="1" customWidth="1"/>
    <col min="8378" max="8378" width="9.28515625" style="84" customWidth="1"/>
    <col min="8379" max="8380" width="12" style="84" customWidth="1"/>
    <col min="8381" max="8381" width="10.85546875" style="84" customWidth="1"/>
    <col min="8382" max="8382" width="11.42578125" style="84" customWidth="1"/>
    <col min="8383" max="8383" width="11.5703125" style="84" customWidth="1"/>
    <col min="8384" max="8388" width="0" style="84" hidden="1" customWidth="1"/>
    <col min="8389" max="8389" width="12.28515625" style="84" customWidth="1"/>
    <col min="8390" max="8390" width="9.7109375" style="84" customWidth="1"/>
    <col min="8391" max="8391" width="0" style="84" hidden="1" customWidth="1"/>
    <col min="8392" max="8392" width="8" style="84" customWidth="1"/>
    <col min="8393" max="8393" width="0" style="84" hidden="1" customWidth="1"/>
    <col min="8394" max="8398" width="8" style="84" customWidth="1"/>
    <col min="8399" max="8448" width="9.140625" style="84"/>
    <col min="8449" max="8449" width="6.5703125" style="84" customWidth="1"/>
    <col min="8450" max="8450" width="37.42578125" style="84" customWidth="1"/>
    <col min="8451" max="8454" width="0" style="84" hidden="1" customWidth="1"/>
    <col min="8455" max="8455" width="0.140625" style="84" customWidth="1"/>
    <col min="8456" max="8456" width="18.140625" style="84" customWidth="1"/>
    <col min="8457" max="8457" width="15.140625" style="84" customWidth="1"/>
    <col min="8458" max="8593" width="9.140625" style="84"/>
    <col min="8594" max="8594" width="4.5703125" style="84" customWidth="1"/>
    <col min="8595" max="8595" width="48.42578125" style="84" customWidth="1"/>
    <col min="8596" max="8596" width="8.7109375" style="84" customWidth="1"/>
    <col min="8597" max="8631" width="0" style="84" hidden="1" customWidth="1"/>
    <col min="8632" max="8632" width="9.7109375" style="84" customWidth="1"/>
    <col min="8633" max="8633" width="0" style="84" hidden="1" customWidth="1"/>
    <col min="8634" max="8634" width="9.28515625" style="84" customWidth="1"/>
    <col min="8635" max="8636" width="12" style="84" customWidth="1"/>
    <col min="8637" max="8637" width="10.85546875" style="84" customWidth="1"/>
    <col min="8638" max="8638" width="11.42578125" style="84" customWidth="1"/>
    <col min="8639" max="8639" width="11.5703125" style="84" customWidth="1"/>
    <col min="8640" max="8644" width="0" style="84" hidden="1" customWidth="1"/>
    <col min="8645" max="8645" width="12.28515625" style="84" customWidth="1"/>
    <col min="8646" max="8646" width="9.7109375" style="84" customWidth="1"/>
    <col min="8647" max="8647" width="0" style="84" hidden="1" customWidth="1"/>
    <col min="8648" max="8648" width="8" style="84" customWidth="1"/>
    <col min="8649" max="8649" width="0" style="84" hidden="1" customWidth="1"/>
    <col min="8650" max="8654" width="8" style="84" customWidth="1"/>
    <col min="8655" max="8704" width="9.140625" style="84"/>
    <col min="8705" max="8705" width="6.5703125" style="84" customWidth="1"/>
    <col min="8706" max="8706" width="37.42578125" style="84" customWidth="1"/>
    <col min="8707" max="8710" width="0" style="84" hidden="1" customWidth="1"/>
    <col min="8711" max="8711" width="0.140625" style="84" customWidth="1"/>
    <col min="8712" max="8712" width="18.140625" style="84" customWidth="1"/>
    <col min="8713" max="8713" width="15.140625" style="84" customWidth="1"/>
    <col min="8714" max="8849" width="9.140625" style="84"/>
    <col min="8850" max="8850" width="4.5703125" style="84" customWidth="1"/>
    <col min="8851" max="8851" width="48.42578125" style="84" customWidth="1"/>
    <col min="8852" max="8852" width="8.7109375" style="84" customWidth="1"/>
    <col min="8853" max="8887" width="0" style="84" hidden="1" customWidth="1"/>
    <col min="8888" max="8888" width="9.7109375" style="84" customWidth="1"/>
    <col min="8889" max="8889" width="0" style="84" hidden="1" customWidth="1"/>
    <col min="8890" max="8890" width="9.28515625" style="84" customWidth="1"/>
    <col min="8891" max="8892" width="12" style="84" customWidth="1"/>
    <col min="8893" max="8893" width="10.85546875" style="84" customWidth="1"/>
    <col min="8894" max="8894" width="11.42578125" style="84" customWidth="1"/>
    <col min="8895" max="8895" width="11.5703125" style="84" customWidth="1"/>
    <col min="8896" max="8900" width="0" style="84" hidden="1" customWidth="1"/>
    <col min="8901" max="8901" width="12.28515625" style="84" customWidth="1"/>
    <col min="8902" max="8902" width="9.7109375" style="84" customWidth="1"/>
    <col min="8903" max="8903" width="0" style="84" hidden="1" customWidth="1"/>
    <col min="8904" max="8904" width="8" style="84" customWidth="1"/>
    <col min="8905" max="8905" width="0" style="84" hidden="1" customWidth="1"/>
    <col min="8906" max="8910" width="8" style="84" customWidth="1"/>
    <col min="8911" max="8960" width="9.140625" style="84"/>
    <col min="8961" max="8961" width="6.5703125" style="84" customWidth="1"/>
    <col min="8962" max="8962" width="37.42578125" style="84" customWidth="1"/>
    <col min="8963" max="8966" width="0" style="84" hidden="1" customWidth="1"/>
    <col min="8967" max="8967" width="0.140625" style="84" customWidth="1"/>
    <col min="8968" max="8968" width="18.140625" style="84" customWidth="1"/>
    <col min="8969" max="8969" width="15.140625" style="84" customWidth="1"/>
    <col min="8970" max="9105" width="9.140625" style="84"/>
    <col min="9106" max="9106" width="4.5703125" style="84" customWidth="1"/>
    <col min="9107" max="9107" width="48.42578125" style="84" customWidth="1"/>
    <col min="9108" max="9108" width="8.7109375" style="84" customWidth="1"/>
    <col min="9109" max="9143" width="0" style="84" hidden="1" customWidth="1"/>
    <col min="9144" max="9144" width="9.7109375" style="84" customWidth="1"/>
    <col min="9145" max="9145" width="0" style="84" hidden="1" customWidth="1"/>
    <col min="9146" max="9146" width="9.28515625" style="84" customWidth="1"/>
    <col min="9147" max="9148" width="12" style="84" customWidth="1"/>
    <col min="9149" max="9149" width="10.85546875" style="84" customWidth="1"/>
    <col min="9150" max="9150" width="11.42578125" style="84" customWidth="1"/>
    <col min="9151" max="9151" width="11.5703125" style="84" customWidth="1"/>
    <col min="9152" max="9156" width="0" style="84" hidden="1" customWidth="1"/>
    <col min="9157" max="9157" width="12.28515625" style="84" customWidth="1"/>
    <col min="9158" max="9158" width="9.7109375" style="84" customWidth="1"/>
    <col min="9159" max="9159" width="0" style="84" hidden="1" customWidth="1"/>
    <col min="9160" max="9160" width="8" style="84" customWidth="1"/>
    <col min="9161" max="9161" width="0" style="84" hidden="1" customWidth="1"/>
    <col min="9162" max="9166" width="8" style="84" customWidth="1"/>
    <col min="9167" max="9216" width="9.140625" style="84"/>
    <col min="9217" max="9217" width="6.5703125" style="84" customWidth="1"/>
    <col min="9218" max="9218" width="37.42578125" style="84" customWidth="1"/>
    <col min="9219" max="9222" width="0" style="84" hidden="1" customWidth="1"/>
    <col min="9223" max="9223" width="0.140625" style="84" customWidth="1"/>
    <col min="9224" max="9224" width="18.140625" style="84" customWidth="1"/>
    <col min="9225" max="9225" width="15.140625" style="84" customWidth="1"/>
    <col min="9226" max="9361" width="9.140625" style="84"/>
    <col min="9362" max="9362" width="4.5703125" style="84" customWidth="1"/>
    <col min="9363" max="9363" width="48.42578125" style="84" customWidth="1"/>
    <col min="9364" max="9364" width="8.7109375" style="84" customWidth="1"/>
    <col min="9365" max="9399" width="0" style="84" hidden="1" customWidth="1"/>
    <col min="9400" max="9400" width="9.7109375" style="84" customWidth="1"/>
    <col min="9401" max="9401" width="0" style="84" hidden="1" customWidth="1"/>
    <col min="9402" max="9402" width="9.28515625" style="84" customWidth="1"/>
    <col min="9403" max="9404" width="12" style="84" customWidth="1"/>
    <col min="9405" max="9405" width="10.85546875" style="84" customWidth="1"/>
    <col min="9406" max="9406" width="11.42578125" style="84" customWidth="1"/>
    <col min="9407" max="9407" width="11.5703125" style="84" customWidth="1"/>
    <col min="9408" max="9412" width="0" style="84" hidden="1" customWidth="1"/>
    <col min="9413" max="9413" width="12.28515625" style="84" customWidth="1"/>
    <col min="9414" max="9414" width="9.7109375" style="84" customWidth="1"/>
    <col min="9415" max="9415" width="0" style="84" hidden="1" customWidth="1"/>
    <col min="9416" max="9416" width="8" style="84" customWidth="1"/>
    <col min="9417" max="9417" width="0" style="84" hidden="1" customWidth="1"/>
    <col min="9418" max="9422" width="8" style="84" customWidth="1"/>
    <col min="9423" max="9472" width="9.140625" style="84"/>
    <col min="9473" max="9473" width="6.5703125" style="84" customWidth="1"/>
    <col min="9474" max="9474" width="37.42578125" style="84" customWidth="1"/>
    <col min="9475" max="9478" width="0" style="84" hidden="1" customWidth="1"/>
    <col min="9479" max="9479" width="0.140625" style="84" customWidth="1"/>
    <col min="9480" max="9480" width="18.140625" style="84" customWidth="1"/>
    <col min="9481" max="9481" width="15.140625" style="84" customWidth="1"/>
    <col min="9482" max="9617" width="9.140625" style="84"/>
    <col min="9618" max="9618" width="4.5703125" style="84" customWidth="1"/>
    <col min="9619" max="9619" width="48.42578125" style="84" customWidth="1"/>
    <col min="9620" max="9620" width="8.7109375" style="84" customWidth="1"/>
    <col min="9621" max="9655" width="0" style="84" hidden="1" customWidth="1"/>
    <col min="9656" max="9656" width="9.7109375" style="84" customWidth="1"/>
    <col min="9657" max="9657" width="0" style="84" hidden="1" customWidth="1"/>
    <col min="9658" max="9658" width="9.28515625" style="84" customWidth="1"/>
    <col min="9659" max="9660" width="12" style="84" customWidth="1"/>
    <col min="9661" max="9661" width="10.85546875" style="84" customWidth="1"/>
    <col min="9662" max="9662" width="11.42578125" style="84" customWidth="1"/>
    <col min="9663" max="9663" width="11.5703125" style="84" customWidth="1"/>
    <col min="9664" max="9668" width="0" style="84" hidden="1" customWidth="1"/>
    <col min="9669" max="9669" width="12.28515625" style="84" customWidth="1"/>
    <col min="9670" max="9670" width="9.7109375" style="84" customWidth="1"/>
    <col min="9671" max="9671" width="0" style="84" hidden="1" customWidth="1"/>
    <col min="9672" max="9672" width="8" style="84" customWidth="1"/>
    <col min="9673" max="9673" width="0" style="84" hidden="1" customWidth="1"/>
    <col min="9674" max="9678" width="8" style="84" customWidth="1"/>
    <col min="9679" max="9728" width="9.140625" style="84"/>
    <col min="9729" max="9729" width="6.5703125" style="84" customWidth="1"/>
    <col min="9730" max="9730" width="37.42578125" style="84" customWidth="1"/>
    <col min="9731" max="9734" width="0" style="84" hidden="1" customWidth="1"/>
    <col min="9735" max="9735" width="0.140625" style="84" customWidth="1"/>
    <col min="9736" max="9736" width="18.140625" style="84" customWidth="1"/>
    <col min="9737" max="9737" width="15.140625" style="84" customWidth="1"/>
    <col min="9738" max="9873" width="9.140625" style="84"/>
    <col min="9874" max="9874" width="4.5703125" style="84" customWidth="1"/>
    <col min="9875" max="9875" width="48.42578125" style="84" customWidth="1"/>
    <col min="9876" max="9876" width="8.7109375" style="84" customWidth="1"/>
    <col min="9877" max="9911" width="0" style="84" hidden="1" customWidth="1"/>
    <col min="9912" max="9912" width="9.7109375" style="84" customWidth="1"/>
    <col min="9913" max="9913" width="0" style="84" hidden="1" customWidth="1"/>
    <col min="9914" max="9914" width="9.28515625" style="84" customWidth="1"/>
    <col min="9915" max="9916" width="12" style="84" customWidth="1"/>
    <col min="9917" max="9917" width="10.85546875" style="84" customWidth="1"/>
    <col min="9918" max="9918" width="11.42578125" style="84" customWidth="1"/>
    <col min="9919" max="9919" width="11.5703125" style="84" customWidth="1"/>
    <col min="9920" max="9924" width="0" style="84" hidden="1" customWidth="1"/>
    <col min="9925" max="9925" width="12.28515625" style="84" customWidth="1"/>
    <col min="9926" max="9926" width="9.7109375" style="84" customWidth="1"/>
    <col min="9927" max="9927" width="0" style="84" hidden="1" customWidth="1"/>
    <col min="9928" max="9928" width="8" style="84" customWidth="1"/>
    <col min="9929" max="9929" width="0" style="84" hidden="1" customWidth="1"/>
    <col min="9930" max="9934" width="8" style="84" customWidth="1"/>
    <col min="9935" max="9984" width="9.140625" style="84"/>
    <col min="9985" max="9985" width="6.5703125" style="84" customWidth="1"/>
    <col min="9986" max="9986" width="37.42578125" style="84" customWidth="1"/>
    <col min="9987" max="9990" width="0" style="84" hidden="1" customWidth="1"/>
    <col min="9991" max="9991" width="0.140625" style="84" customWidth="1"/>
    <col min="9992" max="9992" width="18.140625" style="84" customWidth="1"/>
    <col min="9993" max="9993" width="15.140625" style="84" customWidth="1"/>
    <col min="9994" max="10129" width="9.140625" style="84"/>
    <col min="10130" max="10130" width="4.5703125" style="84" customWidth="1"/>
    <col min="10131" max="10131" width="48.42578125" style="84" customWidth="1"/>
    <col min="10132" max="10132" width="8.7109375" style="84" customWidth="1"/>
    <col min="10133" max="10167" width="0" style="84" hidden="1" customWidth="1"/>
    <col min="10168" max="10168" width="9.7109375" style="84" customWidth="1"/>
    <col min="10169" max="10169" width="0" style="84" hidden="1" customWidth="1"/>
    <col min="10170" max="10170" width="9.28515625" style="84" customWidth="1"/>
    <col min="10171" max="10172" width="12" style="84" customWidth="1"/>
    <col min="10173" max="10173" width="10.85546875" style="84" customWidth="1"/>
    <col min="10174" max="10174" width="11.42578125" style="84" customWidth="1"/>
    <col min="10175" max="10175" width="11.5703125" style="84" customWidth="1"/>
    <col min="10176" max="10180" width="0" style="84" hidden="1" customWidth="1"/>
    <col min="10181" max="10181" width="12.28515625" style="84" customWidth="1"/>
    <col min="10182" max="10182" width="9.7109375" style="84" customWidth="1"/>
    <col min="10183" max="10183" width="0" style="84" hidden="1" customWidth="1"/>
    <col min="10184" max="10184" width="8" style="84" customWidth="1"/>
    <col min="10185" max="10185" width="0" style="84" hidden="1" customWidth="1"/>
    <col min="10186" max="10190" width="8" style="84" customWidth="1"/>
    <col min="10191" max="10240" width="9.140625" style="84"/>
    <col min="10241" max="10241" width="6.5703125" style="84" customWidth="1"/>
    <col min="10242" max="10242" width="37.42578125" style="84" customWidth="1"/>
    <col min="10243" max="10246" width="0" style="84" hidden="1" customWidth="1"/>
    <col min="10247" max="10247" width="0.140625" style="84" customWidth="1"/>
    <col min="10248" max="10248" width="18.140625" style="84" customWidth="1"/>
    <col min="10249" max="10249" width="15.140625" style="84" customWidth="1"/>
    <col min="10250" max="10385" width="9.140625" style="84"/>
    <col min="10386" max="10386" width="4.5703125" style="84" customWidth="1"/>
    <col min="10387" max="10387" width="48.42578125" style="84" customWidth="1"/>
    <col min="10388" max="10388" width="8.7109375" style="84" customWidth="1"/>
    <col min="10389" max="10423" width="0" style="84" hidden="1" customWidth="1"/>
    <col min="10424" max="10424" width="9.7109375" style="84" customWidth="1"/>
    <col min="10425" max="10425" width="0" style="84" hidden="1" customWidth="1"/>
    <col min="10426" max="10426" width="9.28515625" style="84" customWidth="1"/>
    <col min="10427" max="10428" width="12" style="84" customWidth="1"/>
    <col min="10429" max="10429" width="10.85546875" style="84" customWidth="1"/>
    <col min="10430" max="10430" width="11.42578125" style="84" customWidth="1"/>
    <col min="10431" max="10431" width="11.5703125" style="84" customWidth="1"/>
    <col min="10432" max="10436" width="0" style="84" hidden="1" customWidth="1"/>
    <col min="10437" max="10437" width="12.28515625" style="84" customWidth="1"/>
    <col min="10438" max="10438" width="9.7109375" style="84" customWidth="1"/>
    <col min="10439" max="10439" width="0" style="84" hidden="1" customWidth="1"/>
    <col min="10440" max="10440" width="8" style="84" customWidth="1"/>
    <col min="10441" max="10441" width="0" style="84" hidden="1" customWidth="1"/>
    <col min="10442" max="10446" width="8" style="84" customWidth="1"/>
    <col min="10447" max="10496" width="9.140625" style="84"/>
    <col min="10497" max="10497" width="6.5703125" style="84" customWidth="1"/>
    <col min="10498" max="10498" width="37.42578125" style="84" customWidth="1"/>
    <col min="10499" max="10502" width="0" style="84" hidden="1" customWidth="1"/>
    <col min="10503" max="10503" width="0.140625" style="84" customWidth="1"/>
    <col min="10504" max="10504" width="18.140625" style="84" customWidth="1"/>
    <col min="10505" max="10505" width="15.140625" style="84" customWidth="1"/>
    <col min="10506" max="10641" width="9.140625" style="84"/>
    <col min="10642" max="10642" width="4.5703125" style="84" customWidth="1"/>
    <col min="10643" max="10643" width="48.42578125" style="84" customWidth="1"/>
    <col min="10644" max="10644" width="8.7109375" style="84" customWidth="1"/>
    <col min="10645" max="10679" width="0" style="84" hidden="1" customWidth="1"/>
    <col min="10680" max="10680" width="9.7109375" style="84" customWidth="1"/>
    <col min="10681" max="10681" width="0" style="84" hidden="1" customWidth="1"/>
    <col min="10682" max="10682" width="9.28515625" style="84" customWidth="1"/>
    <col min="10683" max="10684" width="12" style="84" customWidth="1"/>
    <col min="10685" max="10685" width="10.85546875" style="84" customWidth="1"/>
    <col min="10686" max="10686" width="11.42578125" style="84" customWidth="1"/>
    <col min="10687" max="10687" width="11.5703125" style="84" customWidth="1"/>
    <col min="10688" max="10692" width="0" style="84" hidden="1" customWidth="1"/>
    <col min="10693" max="10693" width="12.28515625" style="84" customWidth="1"/>
    <col min="10694" max="10694" width="9.7109375" style="84" customWidth="1"/>
    <col min="10695" max="10695" width="0" style="84" hidden="1" customWidth="1"/>
    <col min="10696" max="10696" width="8" style="84" customWidth="1"/>
    <col min="10697" max="10697" width="0" style="84" hidden="1" customWidth="1"/>
    <col min="10698" max="10702" width="8" style="84" customWidth="1"/>
    <col min="10703" max="10752" width="9.140625" style="84"/>
    <col min="10753" max="10753" width="6.5703125" style="84" customWidth="1"/>
    <col min="10754" max="10754" width="37.42578125" style="84" customWidth="1"/>
    <col min="10755" max="10758" width="0" style="84" hidden="1" customWidth="1"/>
    <col min="10759" max="10759" width="0.140625" style="84" customWidth="1"/>
    <col min="10760" max="10760" width="18.140625" style="84" customWidth="1"/>
    <col min="10761" max="10761" width="15.140625" style="84" customWidth="1"/>
    <col min="10762" max="10897" width="9.140625" style="84"/>
    <col min="10898" max="10898" width="4.5703125" style="84" customWidth="1"/>
    <col min="10899" max="10899" width="48.42578125" style="84" customWidth="1"/>
    <col min="10900" max="10900" width="8.7109375" style="84" customWidth="1"/>
    <col min="10901" max="10935" width="0" style="84" hidden="1" customWidth="1"/>
    <col min="10936" max="10936" width="9.7109375" style="84" customWidth="1"/>
    <col min="10937" max="10937" width="0" style="84" hidden="1" customWidth="1"/>
    <col min="10938" max="10938" width="9.28515625" style="84" customWidth="1"/>
    <col min="10939" max="10940" width="12" style="84" customWidth="1"/>
    <col min="10941" max="10941" width="10.85546875" style="84" customWidth="1"/>
    <col min="10942" max="10942" width="11.42578125" style="84" customWidth="1"/>
    <col min="10943" max="10943" width="11.5703125" style="84" customWidth="1"/>
    <col min="10944" max="10948" width="0" style="84" hidden="1" customWidth="1"/>
    <col min="10949" max="10949" width="12.28515625" style="84" customWidth="1"/>
    <col min="10950" max="10950" width="9.7109375" style="84" customWidth="1"/>
    <col min="10951" max="10951" width="0" style="84" hidden="1" customWidth="1"/>
    <col min="10952" max="10952" width="8" style="84" customWidth="1"/>
    <col min="10953" max="10953" width="0" style="84" hidden="1" customWidth="1"/>
    <col min="10954" max="10958" width="8" style="84" customWidth="1"/>
    <col min="10959" max="11008" width="9.140625" style="84"/>
    <col min="11009" max="11009" width="6.5703125" style="84" customWidth="1"/>
    <col min="11010" max="11010" width="37.42578125" style="84" customWidth="1"/>
    <col min="11011" max="11014" width="0" style="84" hidden="1" customWidth="1"/>
    <col min="11015" max="11015" width="0.140625" style="84" customWidth="1"/>
    <col min="11016" max="11016" width="18.140625" style="84" customWidth="1"/>
    <col min="11017" max="11017" width="15.140625" style="84" customWidth="1"/>
    <col min="11018" max="11153" width="9.140625" style="84"/>
    <col min="11154" max="11154" width="4.5703125" style="84" customWidth="1"/>
    <col min="11155" max="11155" width="48.42578125" style="84" customWidth="1"/>
    <col min="11156" max="11156" width="8.7109375" style="84" customWidth="1"/>
    <col min="11157" max="11191" width="0" style="84" hidden="1" customWidth="1"/>
    <col min="11192" max="11192" width="9.7109375" style="84" customWidth="1"/>
    <col min="11193" max="11193" width="0" style="84" hidden="1" customWidth="1"/>
    <col min="11194" max="11194" width="9.28515625" style="84" customWidth="1"/>
    <col min="11195" max="11196" width="12" style="84" customWidth="1"/>
    <col min="11197" max="11197" width="10.85546875" style="84" customWidth="1"/>
    <col min="11198" max="11198" width="11.42578125" style="84" customWidth="1"/>
    <col min="11199" max="11199" width="11.5703125" style="84" customWidth="1"/>
    <col min="11200" max="11204" width="0" style="84" hidden="1" customWidth="1"/>
    <col min="11205" max="11205" width="12.28515625" style="84" customWidth="1"/>
    <col min="11206" max="11206" width="9.7109375" style="84" customWidth="1"/>
    <col min="11207" max="11207" width="0" style="84" hidden="1" customWidth="1"/>
    <col min="11208" max="11208" width="8" style="84" customWidth="1"/>
    <col min="11209" max="11209" width="0" style="84" hidden="1" customWidth="1"/>
    <col min="11210" max="11214" width="8" style="84" customWidth="1"/>
    <col min="11215" max="11264" width="9.140625" style="84"/>
    <col min="11265" max="11265" width="6.5703125" style="84" customWidth="1"/>
    <col min="11266" max="11266" width="37.42578125" style="84" customWidth="1"/>
    <col min="11267" max="11270" width="0" style="84" hidden="1" customWidth="1"/>
    <col min="11271" max="11271" width="0.140625" style="84" customWidth="1"/>
    <col min="11272" max="11272" width="18.140625" style="84" customWidth="1"/>
    <col min="11273" max="11273" width="15.140625" style="84" customWidth="1"/>
    <col min="11274" max="11409" width="9.140625" style="84"/>
    <col min="11410" max="11410" width="4.5703125" style="84" customWidth="1"/>
    <col min="11411" max="11411" width="48.42578125" style="84" customWidth="1"/>
    <col min="11412" max="11412" width="8.7109375" style="84" customWidth="1"/>
    <col min="11413" max="11447" width="0" style="84" hidden="1" customWidth="1"/>
    <col min="11448" max="11448" width="9.7109375" style="84" customWidth="1"/>
    <col min="11449" max="11449" width="0" style="84" hidden="1" customWidth="1"/>
    <col min="11450" max="11450" width="9.28515625" style="84" customWidth="1"/>
    <col min="11451" max="11452" width="12" style="84" customWidth="1"/>
    <col min="11453" max="11453" width="10.85546875" style="84" customWidth="1"/>
    <col min="11454" max="11454" width="11.42578125" style="84" customWidth="1"/>
    <col min="11455" max="11455" width="11.5703125" style="84" customWidth="1"/>
    <col min="11456" max="11460" width="0" style="84" hidden="1" customWidth="1"/>
    <col min="11461" max="11461" width="12.28515625" style="84" customWidth="1"/>
    <col min="11462" max="11462" width="9.7109375" style="84" customWidth="1"/>
    <col min="11463" max="11463" width="0" style="84" hidden="1" customWidth="1"/>
    <col min="11464" max="11464" width="8" style="84" customWidth="1"/>
    <col min="11465" max="11465" width="0" style="84" hidden="1" customWidth="1"/>
    <col min="11466" max="11470" width="8" style="84" customWidth="1"/>
    <col min="11471" max="11520" width="9.140625" style="84"/>
    <col min="11521" max="11521" width="6.5703125" style="84" customWidth="1"/>
    <col min="11522" max="11522" width="37.42578125" style="84" customWidth="1"/>
    <col min="11523" max="11526" width="0" style="84" hidden="1" customWidth="1"/>
    <col min="11527" max="11527" width="0.140625" style="84" customWidth="1"/>
    <col min="11528" max="11528" width="18.140625" style="84" customWidth="1"/>
    <col min="11529" max="11529" width="15.140625" style="84" customWidth="1"/>
    <col min="11530" max="11665" width="9.140625" style="84"/>
    <col min="11666" max="11666" width="4.5703125" style="84" customWidth="1"/>
    <col min="11667" max="11667" width="48.42578125" style="84" customWidth="1"/>
    <col min="11668" max="11668" width="8.7109375" style="84" customWidth="1"/>
    <col min="11669" max="11703" width="0" style="84" hidden="1" customWidth="1"/>
    <col min="11704" max="11704" width="9.7109375" style="84" customWidth="1"/>
    <col min="11705" max="11705" width="0" style="84" hidden="1" customWidth="1"/>
    <col min="11706" max="11706" width="9.28515625" style="84" customWidth="1"/>
    <col min="11707" max="11708" width="12" style="84" customWidth="1"/>
    <col min="11709" max="11709" width="10.85546875" style="84" customWidth="1"/>
    <col min="11710" max="11710" width="11.42578125" style="84" customWidth="1"/>
    <col min="11711" max="11711" width="11.5703125" style="84" customWidth="1"/>
    <col min="11712" max="11716" width="0" style="84" hidden="1" customWidth="1"/>
    <col min="11717" max="11717" width="12.28515625" style="84" customWidth="1"/>
    <col min="11718" max="11718" width="9.7109375" style="84" customWidth="1"/>
    <col min="11719" max="11719" width="0" style="84" hidden="1" customWidth="1"/>
    <col min="11720" max="11720" width="8" style="84" customWidth="1"/>
    <col min="11721" max="11721" width="0" style="84" hidden="1" customWidth="1"/>
    <col min="11722" max="11726" width="8" style="84" customWidth="1"/>
    <col min="11727" max="11776" width="9.140625" style="84"/>
    <col min="11777" max="11777" width="6.5703125" style="84" customWidth="1"/>
    <col min="11778" max="11778" width="37.42578125" style="84" customWidth="1"/>
    <col min="11779" max="11782" width="0" style="84" hidden="1" customWidth="1"/>
    <col min="11783" max="11783" width="0.140625" style="84" customWidth="1"/>
    <col min="11784" max="11784" width="18.140625" style="84" customWidth="1"/>
    <col min="11785" max="11785" width="15.140625" style="84" customWidth="1"/>
    <col min="11786" max="11921" width="9.140625" style="84"/>
    <col min="11922" max="11922" width="4.5703125" style="84" customWidth="1"/>
    <col min="11923" max="11923" width="48.42578125" style="84" customWidth="1"/>
    <col min="11924" max="11924" width="8.7109375" style="84" customWidth="1"/>
    <col min="11925" max="11959" width="0" style="84" hidden="1" customWidth="1"/>
    <col min="11960" max="11960" width="9.7109375" style="84" customWidth="1"/>
    <col min="11961" max="11961" width="0" style="84" hidden="1" customWidth="1"/>
    <col min="11962" max="11962" width="9.28515625" style="84" customWidth="1"/>
    <col min="11963" max="11964" width="12" style="84" customWidth="1"/>
    <col min="11965" max="11965" width="10.85546875" style="84" customWidth="1"/>
    <col min="11966" max="11966" width="11.42578125" style="84" customWidth="1"/>
    <col min="11967" max="11967" width="11.5703125" style="84" customWidth="1"/>
    <col min="11968" max="11972" width="0" style="84" hidden="1" customWidth="1"/>
    <col min="11973" max="11973" width="12.28515625" style="84" customWidth="1"/>
    <col min="11974" max="11974" width="9.7109375" style="84" customWidth="1"/>
    <col min="11975" max="11975" width="0" style="84" hidden="1" customWidth="1"/>
    <col min="11976" max="11976" width="8" style="84" customWidth="1"/>
    <col min="11977" max="11977" width="0" style="84" hidden="1" customWidth="1"/>
    <col min="11978" max="11982" width="8" style="84" customWidth="1"/>
    <col min="11983" max="12032" width="9.140625" style="84"/>
    <col min="12033" max="12033" width="6.5703125" style="84" customWidth="1"/>
    <col min="12034" max="12034" width="37.42578125" style="84" customWidth="1"/>
    <col min="12035" max="12038" width="0" style="84" hidden="1" customWidth="1"/>
    <col min="12039" max="12039" width="0.140625" style="84" customWidth="1"/>
    <col min="12040" max="12040" width="18.140625" style="84" customWidth="1"/>
    <col min="12041" max="12041" width="15.140625" style="84" customWidth="1"/>
    <col min="12042" max="12177" width="9.140625" style="84"/>
    <col min="12178" max="12178" width="4.5703125" style="84" customWidth="1"/>
    <col min="12179" max="12179" width="48.42578125" style="84" customWidth="1"/>
    <col min="12180" max="12180" width="8.7109375" style="84" customWidth="1"/>
    <col min="12181" max="12215" width="0" style="84" hidden="1" customWidth="1"/>
    <col min="12216" max="12216" width="9.7109375" style="84" customWidth="1"/>
    <col min="12217" max="12217" width="0" style="84" hidden="1" customWidth="1"/>
    <col min="12218" max="12218" width="9.28515625" style="84" customWidth="1"/>
    <col min="12219" max="12220" width="12" style="84" customWidth="1"/>
    <col min="12221" max="12221" width="10.85546875" style="84" customWidth="1"/>
    <col min="12222" max="12222" width="11.42578125" style="84" customWidth="1"/>
    <col min="12223" max="12223" width="11.5703125" style="84" customWidth="1"/>
    <col min="12224" max="12228" width="0" style="84" hidden="1" customWidth="1"/>
    <col min="12229" max="12229" width="12.28515625" style="84" customWidth="1"/>
    <col min="12230" max="12230" width="9.7109375" style="84" customWidth="1"/>
    <col min="12231" max="12231" width="0" style="84" hidden="1" customWidth="1"/>
    <col min="12232" max="12232" width="8" style="84" customWidth="1"/>
    <col min="12233" max="12233" width="0" style="84" hidden="1" customWidth="1"/>
    <col min="12234" max="12238" width="8" style="84" customWidth="1"/>
    <col min="12239" max="12288" width="9.140625" style="84"/>
    <col min="12289" max="12289" width="6.5703125" style="84" customWidth="1"/>
    <col min="12290" max="12290" width="37.42578125" style="84" customWidth="1"/>
    <col min="12291" max="12294" width="0" style="84" hidden="1" customWidth="1"/>
    <col min="12295" max="12295" width="0.140625" style="84" customWidth="1"/>
    <col min="12296" max="12296" width="18.140625" style="84" customWidth="1"/>
    <col min="12297" max="12297" width="15.140625" style="84" customWidth="1"/>
    <col min="12298" max="12433" width="9.140625" style="84"/>
    <col min="12434" max="12434" width="4.5703125" style="84" customWidth="1"/>
    <col min="12435" max="12435" width="48.42578125" style="84" customWidth="1"/>
    <col min="12436" max="12436" width="8.7109375" style="84" customWidth="1"/>
    <col min="12437" max="12471" width="0" style="84" hidden="1" customWidth="1"/>
    <col min="12472" max="12472" width="9.7109375" style="84" customWidth="1"/>
    <col min="12473" max="12473" width="0" style="84" hidden="1" customWidth="1"/>
    <col min="12474" max="12474" width="9.28515625" style="84" customWidth="1"/>
    <col min="12475" max="12476" width="12" style="84" customWidth="1"/>
    <col min="12477" max="12477" width="10.85546875" style="84" customWidth="1"/>
    <col min="12478" max="12478" width="11.42578125" style="84" customWidth="1"/>
    <col min="12479" max="12479" width="11.5703125" style="84" customWidth="1"/>
    <col min="12480" max="12484" width="0" style="84" hidden="1" customWidth="1"/>
    <col min="12485" max="12485" width="12.28515625" style="84" customWidth="1"/>
    <col min="12486" max="12486" width="9.7109375" style="84" customWidth="1"/>
    <col min="12487" max="12487" width="0" style="84" hidden="1" customWidth="1"/>
    <col min="12488" max="12488" width="8" style="84" customWidth="1"/>
    <col min="12489" max="12489" width="0" style="84" hidden="1" customWidth="1"/>
    <col min="12490" max="12494" width="8" style="84" customWidth="1"/>
    <col min="12495" max="12544" width="9.140625" style="84"/>
    <col min="12545" max="12545" width="6.5703125" style="84" customWidth="1"/>
    <col min="12546" max="12546" width="37.42578125" style="84" customWidth="1"/>
    <col min="12547" max="12550" width="0" style="84" hidden="1" customWidth="1"/>
    <col min="12551" max="12551" width="0.140625" style="84" customWidth="1"/>
    <col min="12552" max="12552" width="18.140625" style="84" customWidth="1"/>
    <col min="12553" max="12553" width="15.140625" style="84" customWidth="1"/>
    <col min="12554" max="12689" width="9.140625" style="84"/>
    <col min="12690" max="12690" width="4.5703125" style="84" customWidth="1"/>
    <col min="12691" max="12691" width="48.42578125" style="84" customWidth="1"/>
    <col min="12692" max="12692" width="8.7109375" style="84" customWidth="1"/>
    <col min="12693" max="12727" width="0" style="84" hidden="1" customWidth="1"/>
    <col min="12728" max="12728" width="9.7109375" style="84" customWidth="1"/>
    <col min="12729" max="12729" width="0" style="84" hidden="1" customWidth="1"/>
    <col min="12730" max="12730" width="9.28515625" style="84" customWidth="1"/>
    <col min="12731" max="12732" width="12" style="84" customWidth="1"/>
    <col min="12733" max="12733" width="10.85546875" style="84" customWidth="1"/>
    <col min="12734" max="12734" width="11.42578125" style="84" customWidth="1"/>
    <col min="12735" max="12735" width="11.5703125" style="84" customWidth="1"/>
    <col min="12736" max="12740" width="0" style="84" hidden="1" customWidth="1"/>
    <col min="12741" max="12741" width="12.28515625" style="84" customWidth="1"/>
    <col min="12742" max="12742" width="9.7109375" style="84" customWidth="1"/>
    <col min="12743" max="12743" width="0" style="84" hidden="1" customWidth="1"/>
    <col min="12744" max="12744" width="8" style="84" customWidth="1"/>
    <col min="12745" max="12745" width="0" style="84" hidden="1" customWidth="1"/>
    <col min="12746" max="12750" width="8" style="84" customWidth="1"/>
    <col min="12751" max="12800" width="9.140625" style="84"/>
    <col min="12801" max="12801" width="6.5703125" style="84" customWidth="1"/>
    <col min="12802" max="12802" width="37.42578125" style="84" customWidth="1"/>
    <col min="12803" max="12806" width="0" style="84" hidden="1" customWidth="1"/>
    <col min="12807" max="12807" width="0.140625" style="84" customWidth="1"/>
    <col min="12808" max="12808" width="18.140625" style="84" customWidth="1"/>
    <col min="12809" max="12809" width="15.140625" style="84" customWidth="1"/>
    <col min="12810" max="12945" width="9.140625" style="84"/>
    <col min="12946" max="12946" width="4.5703125" style="84" customWidth="1"/>
    <col min="12947" max="12947" width="48.42578125" style="84" customWidth="1"/>
    <col min="12948" max="12948" width="8.7109375" style="84" customWidth="1"/>
    <col min="12949" max="12983" width="0" style="84" hidden="1" customWidth="1"/>
    <col min="12984" max="12984" width="9.7109375" style="84" customWidth="1"/>
    <col min="12985" max="12985" width="0" style="84" hidden="1" customWidth="1"/>
    <col min="12986" max="12986" width="9.28515625" style="84" customWidth="1"/>
    <col min="12987" max="12988" width="12" style="84" customWidth="1"/>
    <col min="12989" max="12989" width="10.85546875" style="84" customWidth="1"/>
    <col min="12990" max="12990" width="11.42578125" style="84" customWidth="1"/>
    <col min="12991" max="12991" width="11.5703125" style="84" customWidth="1"/>
    <col min="12992" max="12996" width="0" style="84" hidden="1" customWidth="1"/>
    <col min="12997" max="12997" width="12.28515625" style="84" customWidth="1"/>
    <col min="12998" max="12998" width="9.7109375" style="84" customWidth="1"/>
    <col min="12999" max="12999" width="0" style="84" hidden="1" customWidth="1"/>
    <col min="13000" max="13000" width="8" style="84" customWidth="1"/>
    <col min="13001" max="13001" width="0" style="84" hidden="1" customWidth="1"/>
    <col min="13002" max="13006" width="8" style="84" customWidth="1"/>
    <col min="13007" max="13056" width="9.140625" style="84"/>
    <col min="13057" max="13057" width="6.5703125" style="84" customWidth="1"/>
    <col min="13058" max="13058" width="37.42578125" style="84" customWidth="1"/>
    <col min="13059" max="13062" width="0" style="84" hidden="1" customWidth="1"/>
    <col min="13063" max="13063" width="0.140625" style="84" customWidth="1"/>
    <col min="13064" max="13064" width="18.140625" style="84" customWidth="1"/>
    <col min="13065" max="13065" width="15.140625" style="84" customWidth="1"/>
    <col min="13066" max="13201" width="9.140625" style="84"/>
    <col min="13202" max="13202" width="4.5703125" style="84" customWidth="1"/>
    <col min="13203" max="13203" width="48.42578125" style="84" customWidth="1"/>
    <col min="13204" max="13204" width="8.7109375" style="84" customWidth="1"/>
    <col min="13205" max="13239" width="0" style="84" hidden="1" customWidth="1"/>
    <col min="13240" max="13240" width="9.7109375" style="84" customWidth="1"/>
    <col min="13241" max="13241" width="0" style="84" hidden="1" customWidth="1"/>
    <col min="13242" max="13242" width="9.28515625" style="84" customWidth="1"/>
    <col min="13243" max="13244" width="12" style="84" customWidth="1"/>
    <col min="13245" max="13245" width="10.85546875" style="84" customWidth="1"/>
    <col min="13246" max="13246" width="11.42578125" style="84" customWidth="1"/>
    <col min="13247" max="13247" width="11.5703125" style="84" customWidth="1"/>
    <col min="13248" max="13252" width="0" style="84" hidden="1" customWidth="1"/>
    <col min="13253" max="13253" width="12.28515625" style="84" customWidth="1"/>
    <col min="13254" max="13254" width="9.7109375" style="84" customWidth="1"/>
    <col min="13255" max="13255" width="0" style="84" hidden="1" customWidth="1"/>
    <col min="13256" max="13256" width="8" style="84" customWidth="1"/>
    <col min="13257" max="13257" width="0" style="84" hidden="1" customWidth="1"/>
    <col min="13258" max="13262" width="8" style="84" customWidth="1"/>
    <col min="13263" max="13312" width="9.140625" style="84"/>
    <col min="13313" max="13313" width="6.5703125" style="84" customWidth="1"/>
    <col min="13314" max="13314" width="37.42578125" style="84" customWidth="1"/>
    <col min="13315" max="13318" width="0" style="84" hidden="1" customWidth="1"/>
    <col min="13319" max="13319" width="0.140625" style="84" customWidth="1"/>
    <col min="13320" max="13320" width="18.140625" style="84" customWidth="1"/>
    <col min="13321" max="13321" width="15.140625" style="84" customWidth="1"/>
    <col min="13322" max="13457" width="9.140625" style="84"/>
    <col min="13458" max="13458" width="4.5703125" style="84" customWidth="1"/>
    <col min="13459" max="13459" width="48.42578125" style="84" customWidth="1"/>
    <col min="13460" max="13460" width="8.7109375" style="84" customWidth="1"/>
    <col min="13461" max="13495" width="0" style="84" hidden="1" customWidth="1"/>
    <col min="13496" max="13496" width="9.7109375" style="84" customWidth="1"/>
    <col min="13497" max="13497" width="0" style="84" hidden="1" customWidth="1"/>
    <col min="13498" max="13498" width="9.28515625" style="84" customWidth="1"/>
    <col min="13499" max="13500" width="12" style="84" customWidth="1"/>
    <col min="13501" max="13501" width="10.85546875" style="84" customWidth="1"/>
    <col min="13502" max="13502" width="11.42578125" style="84" customWidth="1"/>
    <col min="13503" max="13503" width="11.5703125" style="84" customWidth="1"/>
    <col min="13504" max="13508" width="0" style="84" hidden="1" customWidth="1"/>
    <col min="13509" max="13509" width="12.28515625" style="84" customWidth="1"/>
    <col min="13510" max="13510" width="9.7109375" style="84" customWidth="1"/>
    <col min="13511" max="13511" width="0" style="84" hidden="1" customWidth="1"/>
    <col min="13512" max="13512" width="8" style="84" customWidth="1"/>
    <col min="13513" max="13513" width="0" style="84" hidden="1" customWidth="1"/>
    <col min="13514" max="13518" width="8" style="84" customWidth="1"/>
    <col min="13519" max="13568" width="9.140625" style="84"/>
    <col min="13569" max="13569" width="6.5703125" style="84" customWidth="1"/>
    <col min="13570" max="13570" width="37.42578125" style="84" customWidth="1"/>
    <col min="13571" max="13574" width="0" style="84" hidden="1" customWidth="1"/>
    <col min="13575" max="13575" width="0.140625" style="84" customWidth="1"/>
    <col min="13576" max="13576" width="18.140625" style="84" customWidth="1"/>
    <col min="13577" max="13577" width="15.140625" style="84" customWidth="1"/>
    <col min="13578" max="13713" width="9.140625" style="84"/>
    <col min="13714" max="13714" width="4.5703125" style="84" customWidth="1"/>
    <col min="13715" max="13715" width="48.42578125" style="84" customWidth="1"/>
    <col min="13716" max="13716" width="8.7109375" style="84" customWidth="1"/>
    <col min="13717" max="13751" width="0" style="84" hidden="1" customWidth="1"/>
    <col min="13752" max="13752" width="9.7109375" style="84" customWidth="1"/>
    <col min="13753" max="13753" width="0" style="84" hidden="1" customWidth="1"/>
    <col min="13754" max="13754" width="9.28515625" style="84" customWidth="1"/>
    <col min="13755" max="13756" width="12" style="84" customWidth="1"/>
    <col min="13757" max="13757" width="10.85546875" style="84" customWidth="1"/>
    <col min="13758" max="13758" width="11.42578125" style="84" customWidth="1"/>
    <col min="13759" max="13759" width="11.5703125" style="84" customWidth="1"/>
    <col min="13760" max="13764" width="0" style="84" hidden="1" customWidth="1"/>
    <col min="13765" max="13765" width="12.28515625" style="84" customWidth="1"/>
    <col min="13766" max="13766" width="9.7109375" style="84" customWidth="1"/>
    <col min="13767" max="13767" width="0" style="84" hidden="1" customWidth="1"/>
    <col min="13768" max="13768" width="8" style="84" customWidth="1"/>
    <col min="13769" max="13769" width="0" style="84" hidden="1" customWidth="1"/>
    <col min="13770" max="13774" width="8" style="84" customWidth="1"/>
    <col min="13775" max="13824" width="9.140625" style="84"/>
    <col min="13825" max="13825" width="6.5703125" style="84" customWidth="1"/>
    <col min="13826" max="13826" width="37.42578125" style="84" customWidth="1"/>
    <col min="13827" max="13830" width="0" style="84" hidden="1" customWidth="1"/>
    <col min="13831" max="13831" width="0.140625" style="84" customWidth="1"/>
    <col min="13832" max="13832" width="18.140625" style="84" customWidth="1"/>
    <col min="13833" max="13833" width="15.140625" style="84" customWidth="1"/>
    <col min="13834" max="13969" width="9.140625" style="84"/>
    <col min="13970" max="13970" width="4.5703125" style="84" customWidth="1"/>
    <col min="13971" max="13971" width="48.42578125" style="84" customWidth="1"/>
    <col min="13972" max="13972" width="8.7109375" style="84" customWidth="1"/>
    <col min="13973" max="14007" width="0" style="84" hidden="1" customWidth="1"/>
    <col min="14008" max="14008" width="9.7109375" style="84" customWidth="1"/>
    <col min="14009" max="14009" width="0" style="84" hidden="1" customWidth="1"/>
    <col min="14010" max="14010" width="9.28515625" style="84" customWidth="1"/>
    <col min="14011" max="14012" width="12" style="84" customWidth="1"/>
    <col min="14013" max="14013" width="10.85546875" style="84" customWidth="1"/>
    <col min="14014" max="14014" width="11.42578125" style="84" customWidth="1"/>
    <col min="14015" max="14015" width="11.5703125" style="84" customWidth="1"/>
    <col min="14016" max="14020" width="0" style="84" hidden="1" customWidth="1"/>
    <col min="14021" max="14021" width="12.28515625" style="84" customWidth="1"/>
    <col min="14022" max="14022" width="9.7109375" style="84" customWidth="1"/>
    <col min="14023" max="14023" width="0" style="84" hidden="1" customWidth="1"/>
    <col min="14024" max="14024" width="8" style="84" customWidth="1"/>
    <col min="14025" max="14025" width="0" style="84" hidden="1" customWidth="1"/>
    <col min="14026" max="14030" width="8" style="84" customWidth="1"/>
    <col min="14031" max="14080" width="9.140625" style="84"/>
    <col min="14081" max="14081" width="6.5703125" style="84" customWidth="1"/>
    <col min="14082" max="14082" width="37.42578125" style="84" customWidth="1"/>
    <col min="14083" max="14086" width="0" style="84" hidden="1" customWidth="1"/>
    <col min="14087" max="14087" width="0.140625" style="84" customWidth="1"/>
    <col min="14088" max="14088" width="18.140625" style="84" customWidth="1"/>
    <col min="14089" max="14089" width="15.140625" style="84" customWidth="1"/>
    <col min="14090" max="14225" width="9.140625" style="84"/>
    <col min="14226" max="14226" width="4.5703125" style="84" customWidth="1"/>
    <col min="14227" max="14227" width="48.42578125" style="84" customWidth="1"/>
    <col min="14228" max="14228" width="8.7109375" style="84" customWidth="1"/>
    <col min="14229" max="14263" width="0" style="84" hidden="1" customWidth="1"/>
    <col min="14264" max="14264" width="9.7109375" style="84" customWidth="1"/>
    <col min="14265" max="14265" width="0" style="84" hidden="1" customWidth="1"/>
    <col min="14266" max="14266" width="9.28515625" style="84" customWidth="1"/>
    <col min="14267" max="14268" width="12" style="84" customWidth="1"/>
    <col min="14269" max="14269" width="10.85546875" style="84" customWidth="1"/>
    <col min="14270" max="14270" width="11.42578125" style="84" customWidth="1"/>
    <col min="14271" max="14271" width="11.5703125" style="84" customWidth="1"/>
    <col min="14272" max="14276" width="0" style="84" hidden="1" customWidth="1"/>
    <col min="14277" max="14277" width="12.28515625" style="84" customWidth="1"/>
    <col min="14278" max="14278" width="9.7109375" style="84" customWidth="1"/>
    <col min="14279" max="14279" width="0" style="84" hidden="1" customWidth="1"/>
    <col min="14280" max="14280" width="8" style="84" customWidth="1"/>
    <col min="14281" max="14281" width="0" style="84" hidden="1" customWidth="1"/>
    <col min="14282" max="14286" width="8" style="84" customWidth="1"/>
    <col min="14287" max="14336" width="9.140625" style="84"/>
    <col min="14337" max="14337" width="6.5703125" style="84" customWidth="1"/>
    <col min="14338" max="14338" width="37.42578125" style="84" customWidth="1"/>
    <col min="14339" max="14342" width="0" style="84" hidden="1" customWidth="1"/>
    <col min="14343" max="14343" width="0.140625" style="84" customWidth="1"/>
    <col min="14344" max="14344" width="18.140625" style="84" customWidth="1"/>
    <col min="14345" max="14345" width="15.140625" style="84" customWidth="1"/>
    <col min="14346" max="14481" width="9.140625" style="84"/>
    <col min="14482" max="14482" width="4.5703125" style="84" customWidth="1"/>
    <col min="14483" max="14483" width="48.42578125" style="84" customWidth="1"/>
    <col min="14484" max="14484" width="8.7109375" style="84" customWidth="1"/>
    <col min="14485" max="14519" width="0" style="84" hidden="1" customWidth="1"/>
    <col min="14520" max="14520" width="9.7109375" style="84" customWidth="1"/>
    <col min="14521" max="14521" width="0" style="84" hidden="1" customWidth="1"/>
    <col min="14522" max="14522" width="9.28515625" style="84" customWidth="1"/>
    <col min="14523" max="14524" width="12" style="84" customWidth="1"/>
    <col min="14525" max="14525" width="10.85546875" style="84" customWidth="1"/>
    <col min="14526" max="14526" width="11.42578125" style="84" customWidth="1"/>
    <col min="14527" max="14527" width="11.5703125" style="84" customWidth="1"/>
    <col min="14528" max="14532" width="0" style="84" hidden="1" customWidth="1"/>
    <col min="14533" max="14533" width="12.28515625" style="84" customWidth="1"/>
    <col min="14534" max="14534" width="9.7109375" style="84" customWidth="1"/>
    <col min="14535" max="14535" width="0" style="84" hidden="1" customWidth="1"/>
    <col min="14536" max="14536" width="8" style="84" customWidth="1"/>
    <col min="14537" max="14537" width="0" style="84" hidden="1" customWidth="1"/>
    <col min="14538" max="14542" width="8" style="84" customWidth="1"/>
    <col min="14543" max="14592" width="9.140625" style="84"/>
    <col min="14593" max="14593" width="6.5703125" style="84" customWidth="1"/>
    <col min="14594" max="14594" width="37.42578125" style="84" customWidth="1"/>
    <col min="14595" max="14598" width="0" style="84" hidden="1" customWidth="1"/>
    <col min="14599" max="14599" width="0.140625" style="84" customWidth="1"/>
    <col min="14600" max="14600" width="18.140625" style="84" customWidth="1"/>
    <col min="14601" max="14601" width="15.140625" style="84" customWidth="1"/>
    <col min="14602" max="14737" width="9.140625" style="84"/>
    <col min="14738" max="14738" width="4.5703125" style="84" customWidth="1"/>
    <col min="14739" max="14739" width="48.42578125" style="84" customWidth="1"/>
    <col min="14740" max="14740" width="8.7109375" style="84" customWidth="1"/>
    <col min="14741" max="14775" width="0" style="84" hidden="1" customWidth="1"/>
    <col min="14776" max="14776" width="9.7109375" style="84" customWidth="1"/>
    <col min="14777" max="14777" width="0" style="84" hidden="1" customWidth="1"/>
    <col min="14778" max="14778" width="9.28515625" style="84" customWidth="1"/>
    <col min="14779" max="14780" width="12" style="84" customWidth="1"/>
    <col min="14781" max="14781" width="10.85546875" style="84" customWidth="1"/>
    <col min="14782" max="14782" width="11.42578125" style="84" customWidth="1"/>
    <col min="14783" max="14783" width="11.5703125" style="84" customWidth="1"/>
    <col min="14784" max="14788" width="0" style="84" hidden="1" customWidth="1"/>
    <col min="14789" max="14789" width="12.28515625" style="84" customWidth="1"/>
    <col min="14790" max="14790" width="9.7109375" style="84" customWidth="1"/>
    <col min="14791" max="14791" width="0" style="84" hidden="1" customWidth="1"/>
    <col min="14792" max="14792" width="8" style="84" customWidth="1"/>
    <col min="14793" max="14793" width="0" style="84" hidden="1" customWidth="1"/>
    <col min="14794" max="14798" width="8" style="84" customWidth="1"/>
    <col min="14799" max="14848" width="9.140625" style="84"/>
    <col min="14849" max="14849" width="6.5703125" style="84" customWidth="1"/>
    <col min="14850" max="14850" width="37.42578125" style="84" customWidth="1"/>
    <col min="14851" max="14854" width="0" style="84" hidden="1" customWidth="1"/>
    <col min="14855" max="14855" width="0.140625" style="84" customWidth="1"/>
    <col min="14856" max="14856" width="18.140625" style="84" customWidth="1"/>
    <col min="14857" max="14857" width="15.140625" style="84" customWidth="1"/>
    <col min="14858" max="14993" width="9.140625" style="84"/>
    <col min="14994" max="14994" width="4.5703125" style="84" customWidth="1"/>
    <col min="14995" max="14995" width="48.42578125" style="84" customWidth="1"/>
    <col min="14996" max="14996" width="8.7109375" style="84" customWidth="1"/>
    <col min="14997" max="15031" width="0" style="84" hidden="1" customWidth="1"/>
    <col min="15032" max="15032" width="9.7109375" style="84" customWidth="1"/>
    <col min="15033" max="15033" width="0" style="84" hidden="1" customWidth="1"/>
    <col min="15034" max="15034" width="9.28515625" style="84" customWidth="1"/>
    <col min="15035" max="15036" width="12" style="84" customWidth="1"/>
    <col min="15037" max="15037" width="10.85546875" style="84" customWidth="1"/>
    <col min="15038" max="15038" width="11.42578125" style="84" customWidth="1"/>
    <col min="15039" max="15039" width="11.5703125" style="84" customWidth="1"/>
    <col min="15040" max="15044" width="0" style="84" hidden="1" customWidth="1"/>
    <col min="15045" max="15045" width="12.28515625" style="84" customWidth="1"/>
    <col min="15046" max="15046" width="9.7109375" style="84" customWidth="1"/>
    <col min="15047" max="15047" width="0" style="84" hidden="1" customWidth="1"/>
    <col min="15048" max="15048" width="8" style="84" customWidth="1"/>
    <col min="15049" max="15049" width="0" style="84" hidden="1" customWidth="1"/>
    <col min="15050" max="15054" width="8" style="84" customWidth="1"/>
    <col min="15055" max="15104" width="9.140625" style="84"/>
    <col min="15105" max="15105" width="6.5703125" style="84" customWidth="1"/>
    <col min="15106" max="15106" width="37.42578125" style="84" customWidth="1"/>
    <col min="15107" max="15110" width="0" style="84" hidden="1" customWidth="1"/>
    <col min="15111" max="15111" width="0.140625" style="84" customWidth="1"/>
    <col min="15112" max="15112" width="18.140625" style="84" customWidth="1"/>
    <col min="15113" max="15113" width="15.140625" style="84" customWidth="1"/>
    <col min="15114" max="15249" width="9.140625" style="84"/>
    <col min="15250" max="15250" width="4.5703125" style="84" customWidth="1"/>
    <col min="15251" max="15251" width="48.42578125" style="84" customWidth="1"/>
    <col min="15252" max="15252" width="8.7109375" style="84" customWidth="1"/>
    <col min="15253" max="15287" width="0" style="84" hidden="1" customWidth="1"/>
    <col min="15288" max="15288" width="9.7109375" style="84" customWidth="1"/>
    <col min="15289" max="15289" width="0" style="84" hidden="1" customWidth="1"/>
    <col min="15290" max="15290" width="9.28515625" style="84" customWidth="1"/>
    <col min="15291" max="15292" width="12" style="84" customWidth="1"/>
    <col min="15293" max="15293" width="10.85546875" style="84" customWidth="1"/>
    <col min="15294" max="15294" width="11.42578125" style="84" customWidth="1"/>
    <col min="15295" max="15295" width="11.5703125" style="84" customWidth="1"/>
    <col min="15296" max="15300" width="0" style="84" hidden="1" customWidth="1"/>
    <col min="15301" max="15301" width="12.28515625" style="84" customWidth="1"/>
    <col min="15302" max="15302" width="9.7109375" style="84" customWidth="1"/>
    <col min="15303" max="15303" width="0" style="84" hidden="1" customWidth="1"/>
    <col min="15304" max="15304" width="8" style="84" customWidth="1"/>
    <col min="15305" max="15305" width="0" style="84" hidden="1" customWidth="1"/>
    <col min="15306" max="15310" width="8" style="84" customWidth="1"/>
    <col min="15311" max="15360" width="9.140625" style="84"/>
    <col min="15361" max="15361" width="6.5703125" style="84" customWidth="1"/>
    <col min="15362" max="15362" width="37.42578125" style="84" customWidth="1"/>
    <col min="15363" max="15366" width="0" style="84" hidden="1" customWidth="1"/>
    <col min="15367" max="15367" width="0.140625" style="84" customWidth="1"/>
    <col min="15368" max="15368" width="18.140625" style="84" customWidth="1"/>
    <col min="15369" max="15369" width="15.140625" style="84" customWidth="1"/>
    <col min="15370" max="15505" width="9.140625" style="84"/>
    <col min="15506" max="15506" width="4.5703125" style="84" customWidth="1"/>
    <col min="15507" max="15507" width="48.42578125" style="84" customWidth="1"/>
    <col min="15508" max="15508" width="8.7109375" style="84" customWidth="1"/>
    <col min="15509" max="15543" width="0" style="84" hidden="1" customWidth="1"/>
    <col min="15544" max="15544" width="9.7109375" style="84" customWidth="1"/>
    <col min="15545" max="15545" width="0" style="84" hidden="1" customWidth="1"/>
    <col min="15546" max="15546" width="9.28515625" style="84" customWidth="1"/>
    <col min="15547" max="15548" width="12" style="84" customWidth="1"/>
    <col min="15549" max="15549" width="10.85546875" style="84" customWidth="1"/>
    <col min="15550" max="15550" width="11.42578125" style="84" customWidth="1"/>
    <col min="15551" max="15551" width="11.5703125" style="84" customWidth="1"/>
    <col min="15552" max="15556" width="0" style="84" hidden="1" customWidth="1"/>
    <col min="15557" max="15557" width="12.28515625" style="84" customWidth="1"/>
    <col min="15558" max="15558" width="9.7109375" style="84" customWidth="1"/>
    <col min="15559" max="15559" width="0" style="84" hidden="1" customWidth="1"/>
    <col min="15560" max="15560" width="8" style="84" customWidth="1"/>
    <col min="15561" max="15561" width="0" style="84" hidden="1" customWidth="1"/>
    <col min="15562" max="15566" width="8" style="84" customWidth="1"/>
    <col min="15567" max="15616" width="9.140625" style="84"/>
    <col min="15617" max="15617" width="6.5703125" style="84" customWidth="1"/>
    <col min="15618" max="15618" width="37.42578125" style="84" customWidth="1"/>
    <col min="15619" max="15622" width="0" style="84" hidden="1" customWidth="1"/>
    <col min="15623" max="15623" width="0.140625" style="84" customWidth="1"/>
    <col min="15624" max="15624" width="18.140625" style="84" customWidth="1"/>
    <col min="15625" max="15625" width="15.140625" style="84" customWidth="1"/>
    <col min="15626" max="15761" width="9.140625" style="84"/>
    <col min="15762" max="15762" width="4.5703125" style="84" customWidth="1"/>
    <col min="15763" max="15763" width="48.42578125" style="84" customWidth="1"/>
    <col min="15764" max="15764" width="8.7109375" style="84" customWidth="1"/>
    <col min="15765" max="15799" width="0" style="84" hidden="1" customWidth="1"/>
    <col min="15800" max="15800" width="9.7109375" style="84" customWidth="1"/>
    <col min="15801" max="15801" width="0" style="84" hidden="1" customWidth="1"/>
    <col min="15802" max="15802" width="9.28515625" style="84" customWidth="1"/>
    <col min="15803" max="15804" width="12" style="84" customWidth="1"/>
    <col min="15805" max="15805" width="10.85546875" style="84" customWidth="1"/>
    <col min="15806" max="15806" width="11.42578125" style="84" customWidth="1"/>
    <col min="15807" max="15807" width="11.5703125" style="84" customWidth="1"/>
    <col min="15808" max="15812" width="0" style="84" hidden="1" customWidth="1"/>
    <col min="15813" max="15813" width="12.28515625" style="84" customWidth="1"/>
    <col min="15814" max="15814" width="9.7109375" style="84" customWidth="1"/>
    <col min="15815" max="15815" width="0" style="84" hidden="1" customWidth="1"/>
    <col min="15816" max="15816" width="8" style="84" customWidth="1"/>
    <col min="15817" max="15817" width="0" style="84" hidden="1" customWidth="1"/>
    <col min="15818" max="15822" width="8" style="84" customWidth="1"/>
    <col min="15823" max="15872" width="9.140625" style="84"/>
    <col min="15873" max="15873" width="6.5703125" style="84" customWidth="1"/>
    <col min="15874" max="15874" width="37.42578125" style="84" customWidth="1"/>
    <col min="15875" max="15878" width="0" style="84" hidden="1" customWidth="1"/>
    <col min="15879" max="15879" width="0.140625" style="84" customWidth="1"/>
    <col min="15880" max="15880" width="18.140625" style="84" customWidth="1"/>
    <col min="15881" max="15881" width="15.140625" style="84" customWidth="1"/>
    <col min="15882" max="16017" width="9.140625" style="84"/>
    <col min="16018" max="16018" width="4.5703125" style="84" customWidth="1"/>
    <col min="16019" max="16019" width="48.42578125" style="84" customWidth="1"/>
    <col min="16020" max="16020" width="8.7109375" style="84" customWidth="1"/>
    <col min="16021" max="16055" width="0" style="84" hidden="1" customWidth="1"/>
    <col min="16056" max="16056" width="9.7109375" style="84" customWidth="1"/>
    <col min="16057" max="16057" width="0" style="84" hidden="1" customWidth="1"/>
    <col min="16058" max="16058" width="9.28515625" style="84" customWidth="1"/>
    <col min="16059" max="16060" width="12" style="84" customWidth="1"/>
    <col min="16061" max="16061" width="10.85546875" style="84" customWidth="1"/>
    <col min="16062" max="16062" width="11.42578125" style="84" customWidth="1"/>
    <col min="16063" max="16063" width="11.5703125" style="84" customWidth="1"/>
    <col min="16064" max="16068" width="0" style="84" hidden="1" customWidth="1"/>
    <col min="16069" max="16069" width="12.28515625" style="84" customWidth="1"/>
    <col min="16070" max="16070" width="9.7109375" style="84" customWidth="1"/>
    <col min="16071" max="16071" width="0" style="84" hidden="1" customWidth="1"/>
    <col min="16072" max="16072" width="8" style="84" customWidth="1"/>
    <col min="16073" max="16073" width="0" style="84" hidden="1" customWidth="1"/>
    <col min="16074" max="16078" width="8" style="84" customWidth="1"/>
    <col min="16079" max="16128" width="9.140625" style="84"/>
    <col min="16129" max="16129" width="6.5703125" style="84" customWidth="1"/>
    <col min="16130" max="16130" width="37.42578125" style="84" customWidth="1"/>
    <col min="16131" max="16134" width="0" style="84" hidden="1" customWidth="1"/>
    <col min="16135" max="16135" width="0.140625" style="84" customWidth="1"/>
    <col min="16136" max="16136" width="18.140625" style="84" customWidth="1"/>
    <col min="16137" max="16137" width="15.140625" style="84" customWidth="1"/>
    <col min="16138" max="16273" width="9.140625" style="84"/>
    <col min="16274" max="16274" width="4.5703125" style="84" customWidth="1"/>
    <col min="16275" max="16275" width="48.42578125" style="84" customWidth="1"/>
    <col min="16276" max="16276" width="8.7109375" style="84" customWidth="1"/>
    <col min="16277" max="16311" width="0" style="84" hidden="1" customWidth="1"/>
    <col min="16312" max="16312" width="9.7109375" style="84" customWidth="1"/>
    <col min="16313" max="16313" width="0" style="84" hidden="1" customWidth="1"/>
    <col min="16314" max="16314" width="9.28515625" style="84" customWidth="1"/>
    <col min="16315" max="16316" width="12" style="84" customWidth="1"/>
    <col min="16317" max="16317" width="10.85546875" style="84" customWidth="1"/>
    <col min="16318" max="16318" width="11.42578125" style="84" customWidth="1"/>
    <col min="16319" max="16319" width="11.5703125" style="84" customWidth="1"/>
    <col min="16320" max="16324" width="0" style="84" hidden="1" customWidth="1"/>
    <col min="16325" max="16325" width="12.28515625" style="84" customWidth="1"/>
    <col min="16326" max="16326" width="9.7109375" style="84" customWidth="1"/>
    <col min="16327" max="16327" width="0" style="84" hidden="1" customWidth="1"/>
    <col min="16328" max="16328" width="8" style="84" customWidth="1"/>
    <col min="16329" max="16329" width="0" style="84" hidden="1" customWidth="1"/>
    <col min="16330" max="16334" width="8" style="84" customWidth="1"/>
    <col min="16335" max="16384" width="9.140625" style="84"/>
  </cols>
  <sheetData>
    <row r="1" spans="1:19" s="81" customFormat="1" ht="15" customHeight="1" x14ac:dyDescent="0.25">
      <c r="A1" s="77"/>
      <c r="B1" s="77"/>
      <c r="C1" s="78"/>
      <c r="D1" s="78"/>
      <c r="E1" s="79"/>
      <c r="F1" s="79"/>
      <c r="G1" s="79"/>
      <c r="H1" s="79"/>
      <c r="I1" s="80"/>
    </row>
    <row r="2" spans="1:19" ht="15" customHeight="1" x14ac:dyDescent="0.25">
      <c r="A2" s="82"/>
      <c r="B2" s="82"/>
      <c r="C2" s="83"/>
      <c r="D2" s="83"/>
      <c r="E2" s="83"/>
      <c r="F2" s="83"/>
      <c r="G2" s="83"/>
      <c r="H2" s="83"/>
      <c r="I2" s="80"/>
    </row>
    <row r="3" spans="1:19" ht="16.5" customHeight="1" x14ac:dyDescent="0.25">
      <c r="A3" s="168" t="s">
        <v>953</v>
      </c>
      <c r="B3" s="168" t="s">
        <v>954</v>
      </c>
      <c r="C3" s="85"/>
      <c r="D3" s="86"/>
      <c r="E3" s="86"/>
      <c r="F3" s="86"/>
      <c r="G3" s="86"/>
      <c r="H3" s="86"/>
      <c r="I3" s="87"/>
    </row>
    <row r="4" spans="1:19" ht="29.25" customHeight="1" x14ac:dyDescent="0.25">
      <c r="A4" s="169"/>
      <c r="B4" s="169"/>
      <c r="C4" s="88">
        <v>1</v>
      </c>
      <c r="D4" s="88">
        <v>2</v>
      </c>
      <c r="E4" s="88">
        <v>3</v>
      </c>
      <c r="F4" s="88">
        <v>4</v>
      </c>
      <c r="G4" s="88">
        <v>5</v>
      </c>
      <c r="H4" s="89"/>
      <c r="I4" s="90"/>
    </row>
    <row r="5" spans="1:19" s="94" customFormat="1" ht="97.5" customHeight="1" x14ac:dyDescent="0.25">
      <c r="A5" s="170"/>
      <c r="B5" s="170"/>
      <c r="C5" s="91"/>
      <c r="D5" s="91"/>
      <c r="E5" s="91"/>
      <c r="F5" s="91"/>
      <c r="G5" s="91"/>
      <c r="H5" s="92" t="s">
        <v>955</v>
      </c>
      <c r="I5" s="93"/>
    </row>
    <row r="6" spans="1:19" s="80" customFormat="1" ht="40.5" customHeight="1" x14ac:dyDescent="0.25">
      <c r="A6" s="95"/>
      <c r="B6" s="95" t="s">
        <v>956</v>
      </c>
      <c r="C6" s="96"/>
      <c r="D6" s="97"/>
      <c r="E6" s="97"/>
      <c r="F6" s="97"/>
      <c r="G6" s="97"/>
      <c r="H6" s="98">
        <v>1</v>
      </c>
      <c r="I6" s="99"/>
    </row>
    <row r="7" spans="1:19" s="80" customFormat="1" ht="48.75" customHeight="1" x14ac:dyDescent="0.25">
      <c r="A7" s="100"/>
      <c r="B7" s="95" t="s">
        <v>957</v>
      </c>
      <c r="C7" s="101"/>
      <c r="D7" s="98"/>
      <c r="E7" s="98"/>
      <c r="F7" s="98"/>
      <c r="G7" s="98"/>
      <c r="H7" s="102"/>
      <c r="I7" s="103"/>
    </row>
    <row r="8" spans="1:19" ht="33.75" customHeight="1" x14ac:dyDescent="0.25">
      <c r="A8" s="104"/>
      <c r="B8" s="105" t="s">
        <v>5</v>
      </c>
      <c r="C8" s="171"/>
      <c r="D8" s="171"/>
      <c r="E8" s="171"/>
      <c r="F8" s="171"/>
      <c r="G8" s="171"/>
      <c r="H8" s="171"/>
      <c r="I8" s="106"/>
    </row>
    <row r="9" spans="1:19" ht="29.25" customHeight="1" x14ac:dyDescent="0.25">
      <c r="A9" s="107">
        <v>1</v>
      </c>
      <c r="B9" s="108" t="s">
        <v>958</v>
      </c>
      <c r="C9" s="98"/>
      <c r="D9" s="98"/>
      <c r="E9" s="98"/>
      <c r="F9" s="98"/>
      <c r="G9" s="98"/>
      <c r="H9" s="98">
        <v>30000</v>
      </c>
      <c r="I9" s="99"/>
      <c r="J9" s="109"/>
      <c r="K9" s="109"/>
      <c r="L9" s="109"/>
      <c r="M9" s="109"/>
      <c r="N9" s="109"/>
      <c r="O9" s="109"/>
      <c r="P9" s="109"/>
      <c r="Q9" s="109"/>
      <c r="R9" s="109"/>
      <c r="S9" s="109"/>
    </row>
    <row r="10" spans="1:19" ht="40.5" customHeight="1" x14ac:dyDescent="0.25">
      <c r="A10" s="107">
        <v>2</v>
      </c>
      <c r="B10" s="108" t="s">
        <v>959</v>
      </c>
      <c r="C10" s="98"/>
      <c r="D10" s="98"/>
      <c r="E10" s="98"/>
      <c r="F10" s="98"/>
      <c r="G10" s="98"/>
      <c r="H10" s="98">
        <v>50000</v>
      </c>
      <c r="I10" s="99"/>
    </row>
    <row r="11" spans="1:19" ht="41.25" customHeight="1" x14ac:dyDescent="0.25">
      <c r="A11" s="107">
        <v>3</v>
      </c>
      <c r="B11" s="108" t="s">
        <v>960</v>
      </c>
      <c r="C11" s="98"/>
      <c r="D11" s="98"/>
      <c r="E11" s="98"/>
      <c r="F11" s="98">
        <v>0</v>
      </c>
      <c r="G11" s="98">
        <v>0</v>
      </c>
      <c r="H11" s="98">
        <v>25000</v>
      </c>
      <c r="I11" s="99"/>
    </row>
    <row r="12" spans="1:19" ht="55.5" customHeight="1" x14ac:dyDescent="0.25">
      <c r="A12" s="107">
        <v>4</v>
      </c>
      <c r="B12" s="108" t="s">
        <v>961</v>
      </c>
      <c r="C12" s="98"/>
      <c r="D12" s="98"/>
      <c r="E12" s="98"/>
      <c r="F12" s="98"/>
      <c r="G12" s="98"/>
      <c r="H12" s="98">
        <v>30000</v>
      </c>
      <c r="I12" s="99"/>
    </row>
    <row r="13" spans="1:19" ht="37.5" customHeight="1" x14ac:dyDescent="0.25">
      <c r="A13" s="107">
        <v>5</v>
      </c>
      <c r="B13" s="108" t="s">
        <v>962</v>
      </c>
      <c r="C13" s="98"/>
      <c r="D13" s="98"/>
      <c r="E13" s="98"/>
      <c r="F13" s="98"/>
      <c r="G13" s="98"/>
      <c r="H13" s="98">
        <v>30000</v>
      </c>
      <c r="I13" s="99"/>
    </row>
    <row r="14" spans="1:19" ht="28.5" customHeight="1" x14ac:dyDescent="0.25">
      <c r="A14" s="107">
        <v>6</v>
      </c>
      <c r="B14" s="108" t="s">
        <v>963</v>
      </c>
      <c r="C14" s="98"/>
      <c r="D14" s="98"/>
      <c r="E14" s="98"/>
      <c r="F14" s="98"/>
      <c r="G14" s="98"/>
      <c r="H14" s="98">
        <v>5000</v>
      </c>
      <c r="I14" s="99"/>
    </row>
    <row r="15" spans="1:19" ht="36" customHeight="1" x14ac:dyDescent="0.25">
      <c r="A15" s="107">
        <v>7</v>
      </c>
      <c r="B15" s="110" t="s">
        <v>964</v>
      </c>
      <c r="C15" s="98"/>
      <c r="D15" s="98"/>
      <c r="E15" s="98"/>
      <c r="F15" s="98"/>
      <c r="G15" s="98"/>
      <c r="H15" s="98">
        <v>5000</v>
      </c>
      <c r="I15" s="99"/>
    </row>
    <row r="16" spans="1:19" ht="47.25" customHeight="1" x14ac:dyDescent="0.25">
      <c r="A16" s="107">
        <v>8</v>
      </c>
      <c r="B16" s="108" t="s">
        <v>965</v>
      </c>
      <c r="C16" s="98"/>
      <c r="D16" s="98"/>
      <c r="E16" s="98"/>
      <c r="F16" s="98"/>
      <c r="G16" s="98"/>
      <c r="H16" s="98">
        <v>30000</v>
      </c>
      <c r="I16" s="99"/>
    </row>
    <row r="17" spans="1:17" ht="24.75" customHeight="1" x14ac:dyDescent="0.25">
      <c r="A17" s="107">
        <v>9</v>
      </c>
      <c r="B17" s="108" t="s">
        <v>966</v>
      </c>
      <c r="C17" s="98"/>
      <c r="D17" s="98"/>
      <c r="E17" s="98"/>
      <c r="F17" s="98">
        <v>0</v>
      </c>
      <c r="G17" s="98">
        <v>0</v>
      </c>
      <c r="H17" s="98">
        <v>15000</v>
      </c>
      <c r="I17" s="99"/>
    </row>
    <row r="18" spans="1:17" ht="29.25" customHeight="1" x14ac:dyDescent="0.25">
      <c r="A18" s="107">
        <v>10</v>
      </c>
      <c r="B18" s="110" t="s">
        <v>967</v>
      </c>
      <c r="C18" s="98"/>
      <c r="D18" s="98"/>
      <c r="E18" s="98"/>
      <c r="F18" s="98">
        <v>0</v>
      </c>
      <c r="G18" s="98">
        <v>0</v>
      </c>
      <c r="H18" s="98">
        <v>2500</v>
      </c>
      <c r="I18" s="99"/>
    </row>
    <row r="19" spans="1:17" ht="34.5" customHeight="1" x14ac:dyDescent="0.25">
      <c r="A19" s="107">
        <v>11</v>
      </c>
      <c r="B19" s="108" t="s">
        <v>968</v>
      </c>
      <c r="C19" s="98"/>
      <c r="D19" s="98"/>
      <c r="E19" s="98"/>
      <c r="F19" s="98"/>
      <c r="G19" s="98"/>
      <c r="H19" s="98">
        <v>10000</v>
      </c>
      <c r="I19" s="99"/>
    </row>
    <row r="20" spans="1:17" ht="41.25" customHeight="1" x14ac:dyDescent="0.25">
      <c r="A20" s="107">
        <v>12</v>
      </c>
      <c r="B20" s="108" t="s">
        <v>969</v>
      </c>
      <c r="C20" s="98">
        <v>0</v>
      </c>
      <c r="D20" s="98">
        <v>0</v>
      </c>
      <c r="E20" s="98">
        <v>0</v>
      </c>
      <c r="F20" s="98">
        <v>0</v>
      </c>
      <c r="G20" s="98">
        <v>0</v>
      </c>
      <c r="H20" s="98">
        <v>5000</v>
      </c>
      <c r="I20" s="99"/>
    </row>
    <row r="21" spans="1:17" ht="30" customHeight="1" x14ac:dyDescent="0.25">
      <c r="A21" s="107">
        <v>13</v>
      </c>
      <c r="B21" s="108" t="s">
        <v>970</v>
      </c>
      <c r="C21" s="98"/>
      <c r="D21" s="98"/>
      <c r="E21" s="98"/>
      <c r="F21" s="98"/>
      <c r="G21" s="98"/>
      <c r="H21" s="98">
        <v>7000</v>
      </c>
      <c r="I21" s="99"/>
    </row>
    <row r="22" spans="1:17" ht="36.75" customHeight="1" x14ac:dyDescent="0.25">
      <c r="A22" s="107">
        <v>14</v>
      </c>
      <c r="B22" s="108" t="s">
        <v>971</v>
      </c>
      <c r="C22" s="98"/>
      <c r="D22" s="98"/>
      <c r="E22" s="98"/>
      <c r="F22" s="98"/>
      <c r="G22" s="98"/>
      <c r="H22" s="98">
        <v>10000</v>
      </c>
      <c r="I22" s="99"/>
    </row>
    <row r="23" spans="1:17" ht="42" customHeight="1" x14ac:dyDescent="0.25">
      <c r="A23" s="107">
        <v>15</v>
      </c>
      <c r="B23" s="108" t="s">
        <v>972</v>
      </c>
      <c r="C23" s="98"/>
      <c r="D23" s="98"/>
      <c r="E23" s="98"/>
      <c r="F23" s="98"/>
      <c r="G23" s="98"/>
      <c r="H23" s="98">
        <v>4000</v>
      </c>
      <c r="I23" s="99"/>
    </row>
    <row r="24" spans="1:17" ht="53.25" customHeight="1" x14ac:dyDescent="0.25">
      <c r="A24" s="104"/>
      <c r="B24" s="105" t="s">
        <v>82</v>
      </c>
      <c r="C24" s="111"/>
      <c r="D24" s="111"/>
      <c r="E24" s="111"/>
      <c r="F24" s="111"/>
      <c r="G24" s="111"/>
      <c r="H24" s="111"/>
      <c r="I24" s="112"/>
    </row>
    <row r="25" spans="1:17" ht="31.5" customHeight="1" x14ac:dyDescent="0.25">
      <c r="A25" s="107">
        <v>16</v>
      </c>
      <c r="B25" s="108" t="s">
        <v>973</v>
      </c>
      <c r="C25" s="98"/>
      <c r="D25" s="98"/>
      <c r="E25" s="98"/>
      <c r="F25" s="98"/>
      <c r="G25" s="98"/>
      <c r="H25" s="98">
        <v>1000</v>
      </c>
      <c r="I25" s="99"/>
      <c r="J25" s="109"/>
      <c r="K25" s="109"/>
      <c r="L25" s="109"/>
      <c r="M25" s="109"/>
      <c r="N25" s="109"/>
      <c r="O25" s="109"/>
      <c r="P25" s="109"/>
      <c r="Q25" s="109"/>
    </row>
    <row r="26" spans="1:17" ht="31.5" customHeight="1" x14ac:dyDescent="0.25">
      <c r="A26" s="107">
        <v>17</v>
      </c>
      <c r="B26" s="108" t="s">
        <v>974</v>
      </c>
      <c r="C26" s="98"/>
      <c r="D26" s="98"/>
      <c r="E26" s="98"/>
      <c r="F26" s="98"/>
      <c r="G26" s="98"/>
      <c r="H26" s="98">
        <v>2000</v>
      </c>
      <c r="I26" s="99"/>
    </row>
    <row r="27" spans="1:17" ht="31.5" customHeight="1" x14ac:dyDescent="0.25">
      <c r="A27" s="107">
        <v>18</v>
      </c>
      <c r="B27" s="108" t="s">
        <v>975</v>
      </c>
      <c r="C27" s="98"/>
      <c r="D27" s="98"/>
      <c r="E27" s="98"/>
      <c r="F27" s="98"/>
      <c r="G27" s="98"/>
      <c r="H27" s="98">
        <v>2000</v>
      </c>
      <c r="I27" s="99"/>
    </row>
    <row r="28" spans="1:17" ht="42.75" customHeight="1" x14ac:dyDescent="0.25">
      <c r="A28" s="107">
        <v>19</v>
      </c>
      <c r="B28" s="108" t="s">
        <v>976</v>
      </c>
      <c r="C28" s="98"/>
      <c r="D28" s="98"/>
      <c r="E28" s="98"/>
      <c r="F28" s="98"/>
      <c r="G28" s="98"/>
      <c r="H28" s="98">
        <v>2000</v>
      </c>
      <c r="I28" s="99"/>
    </row>
    <row r="29" spans="1:17" ht="40.5" customHeight="1" x14ac:dyDescent="0.25">
      <c r="A29" s="107">
        <v>20</v>
      </c>
      <c r="B29" s="108" t="s">
        <v>977</v>
      </c>
      <c r="C29" s="98"/>
      <c r="D29" s="98">
        <v>0</v>
      </c>
      <c r="E29" s="98">
        <v>0</v>
      </c>
      <c r="F29" s="98"/>
      <c r="G29" s="98"/>
      <c r="H29" s="98">
        <v>5000</v>
      </c>
      <c r="I29" s="99"/>
    </row>
    <row r="30" spans="1:17" ht="27.75" customHeight="1" x14ac:dyDescent="0.25">
      <c r="A30" s="107">
        <v>21</v>
      </c>
      <c r="B30" s="108" t="s">
        <v>978</v>
      </c>
      <c r="C30" s="98"/>
      <c r="D30" s="98">
        <v>0</v>
      </c>
      <c r="E30" s="98">
        <v>0</v>
      </c>
      <c r="F30" s="98"/>
      <c r="G30" s="98"/>
      <c r="H30" s="98">
        <v>7000</v>
      </c>
      <c r="I30" s="99"/>
    </row>
    <row r="31" spans="1:17" ht="36.75" customHeight="1" x14ac:dyDescent="0.25">
      <c r="A31" s="107">
        <v>22</v>
      </c>
      <c r="B31" s="108" t="s">
        <v>979</v>
      </c>
      <c r="C31" s="98">
        <v>0</v>
      </c>
      <c r="D31" s="98"/>
      <c r="E31" s="98"/>
      <c r="F31" s="98">
        <v>0</v>
      </c>
      <c r="G31" s="98">
        <v>0</v>
      </c>
      <c r="H31" s="98">
        <v>10000</v>
      </c>
      <c r="I31" s="99"/>
    </row>
    <row r="32" spans="1:17" ht="39.75" customHeight="1" x14ac:dyDescent="0.25">
      <c r="A32" s="107">
        <v>23</v>
      </c>
      <c r="B32" s="108" t="s">
        <v>980</v>
      </c>
      <c r="C32" s="98">
        <v>0</v>
      </c>
      <c r="D32" s="98"/>
      <c r="E32" s="98"/>
      <c r="F32" s="98">
        <v>0</v>
      </c>
      <c r="G32" s="98">
        <v>0</v>
      </c>
      <c r="H32" s="98">
        <v>30000</v>
      </c>
      <c r="I32" s="99"/>
    </row>
    <row r="33" spans="1:17" ht="39" customHeight="1" x14ac:dyDescent="0.25">
      <c r="A33" s="107">
        <v>24</v>
      </c>
      <c r="B33" s="108" t="s">
        <v>981</v>
      </c>
      <c r="C33" s="98"/>
      <c r="D33" s="98"/>
      <c r="E33" s="98"/>
      <c r="F33" s="98"/>
      <c r="G33" s="98"/>
      <c r="H33" s="98">
        <v>2000</v>
      </c>
      <c r="I33" s="99"/>
    </row>
    <row r="34" spans="1:17" ht="36" customHeight="1" x14ac:dyDescent="0.25">
      <c r="A34" s="107">
        <v>25</v>
      </c>
      <c r="B34" s="108" t="s">
        <v>982</v>
      </c>
      <c r="C34" s="98"/>
      <c r="D34" s="98"/>
      <c r="E34" s="98"/>
      <c r="F34" s="98"/>
      <c r="G34" s="98"/>
      <c r="H34" s="98">
        <v>3000</v>
      </c>
      <c r="I34" s="99"/>
    </row>
    <row r="35" spans="1:17" ht="15" customHeight="1" x14ac:dyDescent="0.25">
      <c r="A35" s="104"/>
      <c r="B35" s="105" t="s">
        <v>983</v>
      </c>
      <c r="C35" s="111"/>
      <c r="D35" s="111"/>
      <c r="E35" s="111"/>
      <c r="F35" s="111"/>
      <c r="G35" s="111"/>
      <c r="H35" s="111"/>
      <c r="I35" s="112"/>
    </row>
    <row r="36" spans="1:17" ht="40.5" customHeight="1" x14ac:dyDescent="0.25">
      <c r="A36" s="107">
        <v>26</v>
      </c>
      <c r="B36" s="108" t="s">
        <v>984</v>
      </c>
      <c r="C36" s="98"/>
      <c r="D36" s="98"/>
      <c r="E36" s="98"/>
      <c r="F36" s="98"/>
      <c r="G36" s="98"/>
      <c r="H36" s="98">
        <v>10000</v>
      </c>
      <c r="I36" s="99"/>
      <c r="J36" s="109"/>
      <c r="K36" s="109"/>
      <c r="L36" s="109"/>
      <c r="M36" s="109"/>
      <c r="N36" s="109"/>
      <c r="O36" s="109"/>
      <c r="P36" s="109"/>
      <c r="Q36" s="109"/>
    </row>
    <row r="37" spans="1:17" ht="36.75" customHeight="1" x14ac:dyDescent="0.25">
      <c r="A37" s="107">
        <v>27</v>
      </c>
      <c r="B37" s="108" t="s">
        <v>985</v>
      </c>
      <c r="C37" s="98"/>
      <c r="D37" s="98"/>
      <c r="E37" s="98"/>
      <c r="F37" s="98"/>
      <c r="G37" s="98"/>
      <c r="H37" s="98">
        <v>5000</v>
      </c>
      <c r="I37" s="99"/>
    </row>
    <row r="38" spans="1:17" ht="26.25" customHeight="1" x14ac:dyDescent="0.25">
      <c r="A38" s="107">
        <v>28</v>
      </c>
      <c r="B38" s="108" t="s">
        <v>986</v>
      </c>
      <c r="C38" s="98"/>
      <c r="D38" s="98"/>
      <c r="E38" s="98"/>
      <c r="F38" s="98"/>
      <c r="G38" s="98"/>
      <c r="H38" s="98">
        <v>3000</v>
      </c>
      <c r="I38" s="99"/>
    </row>
    <row r="39" spans="1:17" ht="26.25" customHeight="1" x14ac:dyDescent="0.25">
      <c r="A39" s="107">
        <v>29</v>
      </c>
      <c r="B39" s="108" t="s">
        <v>987</v>
      </c>
      <c r="C39" s="98"/>
      <c r="D39" s="98"/>
      <c r="E39" s="98"/>
      <c r="F39" s="98"/>
      <c r="G39" s="98"/>
      <c r="H39" s="98">
        <v>15000</v>
      </c>
      <c r="I39" s="99"/>
    </row>
    <row r="40" spans="1:17" ht="36.75" customHeight="1" x14ac:dyDescent="0.25">
      <c r="A40" s="107">
        <v>30</v>
      </c>
      <c r="B40" s="108" t="s">
        <v>988</v>
      </c>
      <c r="C40" s="98"/>
      <c r="D40" s="98"/>
      <c r="E40" s="98"/>
      <c r="F40" s="98"/>
      <c r="G40" s="98"/>
      <c r="H40" s="98">
        <v>5000</v>
      </c>
      <c r="I40" s="99"/>
    </row>
    <row r="41" spans="1:17" ht="31.5" customHeight="1" x14ac:dyDescent="0.25">
      <c r="A41" s="107">
        <v>31</v>
      </c>
      <c r="B41" s="108" t="s">
        <v>989</v>
      </c>
      <c r="C41" s="98"/>
      <c r="D41" s="98"/>
      <c r="E41" s="98"/>
      <c r="F41" s="98"/>
      <c r="G41" s="98"/>
      <c r="H41" s="98">
        <v>2000</v>
      </c>
      <c r="I41" s="99"/>
    </row>
    <row r="42" spans="1:17" ht="36.75" customHeight="1" x14ac:dyDescent="0.25">
      <c r="A42" s="107">
        <v>32</v>
      </c>
      <c r="B42" s="108" t="s">
        <v>990</v>
      </c>
      <c r="C42" s="98"/>
      <c r="D42" s="98"/>
      <c r="E42" s="98"/>
      <c r="F42" s="98"/>
      <c r="G42" s="98"/>
      <c r="H42" s="98">
        <v>10000</v>
      </c>
      <c r="I42" s="99"/>
    </row>
    <row r="43" spans="1:17" ht="40.5" customHeight="1" x14ac:dyDescent="0.25">
      <c r="A43" s="107">
        <v>33</v>
      </c>
      <c r="B43" s="108" t="s">
        <v>991</v>
      </c>
      <c r="C43" s="98"/>
      <c r="D43" s="98"/>
      <c r="E43" s="98"/>
      <c r="F43" s="98"/>
      <c r="G43" s="98"/>
      <c r="H43" s="98">
        <v>6000</v>
      </c>
      <c r="I43" s="99"/>
    </row>
    <row r="44" spans="1:17" ht="33" customHeight="1" x14ac:dyDescent="0.25">
      <c r="A44" s="107">
        <v>34</v>
      </c>
      <c r="B44" s="108" t="s">
        <v>992</v>
      </c>
      <c r="C44" s="98"/>
      <c r="D44" s="98"/>
      <c r="E44" s="98"/>
      <c r="F44" s="98"/>
      <c r="G44" s="98"/>
      <c r="H44" s="98">
        <v>10000</v>
      </c>
      <c r="I44" s="99"/>
    </row>
    <row r="45" spans="1:17" ht="29.25" customHeight="1" x14ac:dyDescent="0.25">
      <c r="A45" s="107">
        <v>35</v>
      </c>
      <c r="B45" s="108" t="s">
        <v>993</v>
      </c>
      <c r="C45" s="98"/>
      <c r="D45" s="98"/>
      <c r="E45" s="98"/>
      <c r="F45" s="98"/>
      <c r="G45" s="98"/>
      <c r="H45" s="98">
        <v>10000</v>
      </c>
      <c r="I45" s="99"/>
    </row>
    <row r="46" spans="1:17" ht="40.5" customHeight="1" x14ac:dyDescent="0.25">
      <c r="A46" s="107">
        <v>36</v>
      </c>
      <c r="B46" s="108" t="s">
        <v>994</v>
      </c>
      <c r="C46" s="98"/>
      <c r="D46" s="98"/>
      <c r="E46" s="98"/>
      <c r="F46" s="98"/>
      <c r="G46" s="98"/>
      <c r="H46" s="98">
        <v>5000</v>
      </c>
      <c r="I46" s="99"/>
    </row>
    <row r="47" spans="1:17" ht="35.25" customHeight="1" x14ac:dyDescent="0.25">
      <c r="A47" s="104"/>
      <c r="B47" s="105" t="s">
        <v>995</v>
      </c>
      <c r="C47" s="111"/>
      <c r="D47" s="111"/>
      <c r="E47" s="111"/>
      <c r="F47" s="111"/>
      <c r="G47" s="111"/>
      <c r="H47" s="111"/>
      <c r="I47" s="112"/>
    </row>
    <row r="48" spans="1:17" ht="56.25" customHeight="1" x14ac:dyDescent="0.25">
      <c r="A48" s="107">
        <v>37</v>
      </c>
      <c r="B48" s="108" t="s">
        <v>996</v>
      </c>
      <c r="C48" s="98"/>
      <c r="D48" s="98"/>
      <c r="E48" s="98"/>
      <c r="F48" s="98"/>
      <c r="G48" s="98"/>
      <c r="H48" s="98">
        <v>10000</v>
      </c>
      <c r="I48" s="99"/>
      <c r="J48" s="109"/>
      <c r="K48" s="109"/>
      <c r="L48" s="109"/>
      <c r="M48" s="109"/>
      <c r="N48" s="109"/>
      <c r="O48" s="109"/>
      <c r="P48" s="109"/>
      <c r="Q48" s="109"/>
    </row>
    <row r="49" spans="1:17" ht="39" customHeight="1" x14ac:dyDescent="0.25">
      <c r="A49" s="107">
        <v>38</v>
      </c>
      <c r="B49" s="108" t="s">
        <v>997</v>
      </c>
      <c r="C49" s="98"/>
      <c r="D49" s="98"/>
      <c r="E49" s="98"/>
      <c r="F49" s="98"/>
      <c r="G49" s="98"/>
      <c r="H49" s="98">
        <v>10000</v>
      </c>
      <c r="I49" s="99"/>
    </row>
    <row r="50" spans="1:17" ht="33" customHeight="1" x14ac:dyDescent="0.25">
      <c r="A50" s="107">
        <v>39</v>
      </c>
      <c r="B50" s="108" t="s">
        <v>998</v>
      </c>
      <c r="C50" s="98"/>
      <c r="D50" s="98"/>
      <c r="E50" s="98"/>
      <c r="F50" s="98"/>
      <c r="G50" s="98"/>
      <c r="H50" s="98">
        <v>20000</v>
      </c>
      <c r="I50" s="99"/>
    </row>
    <row r="51" spans="1:17" ht="36" customHeight="1" x14ac:dyDescent="0.25">
      <c r="A51" s="107">
        <v>40</v>
      </c>
      <c r="B51" s="108" t="s">
        <v>999</v>
      </c>
      <c r="C51" s="98"/>
      <c r="D51" s="98"/>
      <c r="E51" s="98"/>
      <c r="F51" s="98"/>
      <c r="G51" s="98"/>
      <c r="H51" s="98">
        <v>30000</v>
      </c>
      <c r="I51" s="99"/>
    </row>
    <row r="52" spans="1:17" ht="26.25" customHeight="1" x14ac:dyDescent="0.25">
      <c r="A52" s="107">
        <v>41</v>
      </c>
      <c r="B52" s="108" t="s">
        <v>1000</v>
      </c>
      <c r="C52" s="98"/>
      <c r="D52" s="98"/>
      <c r="E52" s="98"/>
      <c r="F52" s="98"/>
      <c r="G52" s="98"/>
      <c r="H52" s="98">
        <v>10000</v>
      </c>
      <c r="I52" s="99"/>
    </row>
    <row r="53" spans="1:17" ht="35.25" customHeight="1" x14ac:dyDescent="0.25">
      <c r="A53" s="107">
        <v>42</v>
      </c>
      <c r="B53" s="108" t="s">
        <v>1001</v>
      </c>
      <c r="C53" s="98"/>
      <c r="D53" s="98"/>
      <c r="E53" s="98"/>
      <c r="F53" s="98"/>
      <c r="G53" s="98"/>
      <c r="H53" s="98">
        <v>15000</v>
      </c>
      <c r="I53" s="99"/>
    </row>
    <row r="54" spans="1:17" ht="34.5" customHeight="1" x14ac:dyDescent="0.25">
      <c r="A54" s="107">
        <v>43</v>
      </c>
      <c r="B54" s="108" t="s">
        <v>1002</v>
      </c>
      <c r="C54" s="98"/>
      <c r="D54" s="98"/>
      <c r="E54" s="98"/>
      <c r="F54" s="98"/>
      <c r="G54" s="98"/>
      <c r="H54" s="98">
        <v>5000</v>
      </c>
      <c r="I54" s="99"/>
    </row>
    <row r="55" spans="1:17" ht="35.25" customHeight="1" x14ac:dyDescent="0.25">
      <c r="A55" s="107">
        <v>44</v>
      </c>
      <c r="B55" s="108" t="s">
        <v>1003</v>
      </c>
      <c r="C55" s="98"/>
      <c r="D55" s="98"/>
      <c r="E55" s="98"/>
      <c r="F55" s="98"/>
      <c r="G55" s="98"/>
      <c r="H55" s="98">
        <v>5000</v>
      </c>
      <c r="I55" s="99"/>
    </row>
    <row r="56" spans="1:17" ht="31.5" customHeight="1" x14ac:dyDescent="0.25">
      <c r="A56" s="107">
        <v>45</v>
      </c>
      <c r="B56" s="108" t="s">
        <v>1004</v>
      </c>
      <c r="C56" s="98"/>
      <c r="D56" s="98"/>
      <c r="E56" s="98"/>
      <c r="F56" s="98"/>
      <c r="G56" s="98"/>
      <c r="H56" s="98">
        <v>5000</v>
      </c>
      <c r="I56" s="99"/>
    </row>
    <row r="57" spans="1:17" ht="32.25" customHeight="1" x14ac:dyDescent="0.25">
      <c r="A57" s="107">
        <v>46</v>
      </c>
      <c r="B57" s="108" t="s">
        <v>1005</v>
      </c>
      <c r="C57" s="98"/>
      <c r="D57" s="98"/>
      <c r="E57" s="98"/>
      <c r="F57" s="98"/>
      <c r="G57" s="98"/>
      <c r="H57" s="98">
        <v>5000</v>
      </c>
      <c r="I57" s="99"/>
    </row>
    <row r="58" spans="1:17" ht="39" customHeight="1" x14ac:dyDescent="0.25">
      <c r="A58" s="107">
        <v>47</v>
      </c>
      <c r="B58" s="108" t="s">
        <v>1006</v>
      </c>
      <c r="C58" s="98"/>
      <c r="D58" s="98"/>
      <c r="E58" s="98"/>
      <c r="F58" s="98"/>
      <c r="G58" s="98"/>
      <c r="H58" s="98">
        <v>10000</v>
      </c>
      <c r="I58" s="99"/>
    </row>
    <row r="59" spans="1:17" ht="33" customHeight="1" x14ac:dyDescent="0.25">
      <c r="A59" s="107">
        <v>48</v>
      </c>
      <c r="B59" s="108" t="s">
        <v>1007</v>
      </c>
      <c r="C59" s="98"/>
      <c r="D59" s="98"/>
      <c r="E59" s="98"/>
      <c r="F59" s="98"/>
      <c r="G59" s="98"/>
      <c r="H59" s="98">
        <v>1500</v>
      </c>
      <c r="I59" s="99"/>
    </row>
    <row r="60" spans="1:17" ht="40.5" customHeight="1" x14ac:dyDescent="0.25">
      <c r="A60" s="104"/>
      <c r="B60" s="105" t="s">
        <v>203</v>
      </c>
      <c r="C60" s="111"/>
      <c r="D60" s="111"/>
      <c r="E60" s="111"/>
      <c r="F60" s="111"/>
      <c r="G60" s="111"/>
      <c r="H60" s="111"/>
      <c r="I60" s="112"/>
    </row>
    <row r="61" spans="1:17" ht="36" customHeight="1" x14ac:dyDescent="0.25">
      <c r="A61" s="107">
        <v>49</v>
      </c>
      <c r="B61" s="108" t="s">
        <v>1008</v>
      </c>
      <c r="C61" s="98">
        <v>0</v>
      </c>
      <c r="D61" s="98">
        <v>0</v>
      </c>
      <c r="E61" s="98">
        <v>0</v>
      </c>
      <c r="F61" s="98"/>
      <c r="G61" s="98"/>
      <c r="H61" s="98">
        <v>15000</v>
      </c>
      <c r="I61" s="99"/>
      <c r="J61" s="109"/>
      <c r="K61" s="109"/>
      <c r="L61" s="109"/>
      <c r="M61" s="109"/>
      <c r="N61" s="109"/>
      <c r="O61" s="109"/>
      <c r="P61" s="109"/>
      <c r="Q61" s="109"/>
    </row>
    <row r="62" spans="1:17" ht="37.5" customHeight="1" x14ac:dyDescent="0.25">
      <c r="A62" s="107">
        <v>50</v>
      </c>
      <c r="B62" s="108" t="s">
        <v>1009</v>
      </c>
      <c r="C62" s="98">
        <v>0</v>
      </c>
      <c r="D62" s="98">
        <v>0</v>
      </c>
      <c r="E62" s="98">
        <v>0</v>
      </c>
      <c r="F62" s="98"/>
      <c r="G62" s="98"/>
      <c r="H62" s="98">
        <v>10000</v>
      </c>
      <c r="I62" s="99"/>
    </row>
    <row r="63" spans="1:17" ht="40.5" customHeight="1" x14ac:dyDescent="0.25">
      <c r="A63" s="107">
        <v>51</v>
      </c>
      <c r="B63" s="108" t="s">
        <v>1010</v>
      </c>
      <c r="C63" s="98">
        <v>0</v>
      </c>
      <c r="D63" s="98">
        <v>0</v>
      </c>
      <c r="E63" s="98">
        <v>0</v>
      </c>
      <c r="F63" s="98"/>
      <c r="G63" s="98"/>
      <c r="H63" s="98">
        <v>5000</v>
      </c>
      <c r="I63" s="99"/>
    </row>
    <row r="64" spans="1:17" ht="35.25" customHeight="1" x14ac:dyDescent="0.25">
      <c r="A64" s="107">
        <v>52</v>
      </c>
      <c r="B64" s="108" t="s">
        <v>1011</v>
      </c>
      <c r="C64" s="98"/>
      <c r="D64" s="98"/>
      <c r="E64" s="98"/>
      <c r="F64" s="98"/>
      <c r="G64" s="98"/>
      <c r="H64" s="98">
        <v>10000</v>
      </c>
      <c r="I64" s="99"/>
    </row>
    <row r="65" spans="1:17" ht="36" customHeight="1" x14ac:dyDescent="0.25">
      <c r="A65" s="107">
        <v>53</v>
      </c>
      <c r="B65" s="108" t="s">
        <v>1012</v>
      </c>
      <c r="C65" s="98"/>
      <c r="D65" s="98"/>
      <c r="E65" s="98"/>
      <c r="F65" s="98"/>
      <c r="G65" s="98"/>
      <c r="H65" s="98">
        <v>5000</v>
      </c>
      <c r="I65" s="99"/>
    </row>
    <row r="66" spans="1:17" ht="38.25" customHeight="1" x14ac:dyDescent="0.25">
      <c r="A66" s="107">
        <v>54</v>
      </c>
      <c r="B66" s="113" t="s">
        <v>1013</v>
      </c>
      <c r="C66" s="98">
        <v>0</v>
      </c>
      <c r="D66" s="98">
        <v>0</v>
      </c>
      <c r="E66" s="98">
        <v>0</v>
      </c>
      <c r="F66" s="98"/>
      <c r="G66" s="98"/>
      <c r="H66" s="98">
        <v>10000</v>
      </c>
      <c r="I66" s="99"/>
    </row>
    <row r="67" spans="1:17" ht="40.5" customHeight="1" x14ac:dyDescent="0.25">
      <c r="A67" s="107">
        <v>55</v>
      </c>
      <c r="B67" s="113" t="s">
        <v>1014</v>
      </c>
      <c r="C67" s="98">
        <v>0</v>
      </c>
      <c r="D67" s="98">
        <v>0</v>
      </c>
      <c r="E67" s="98">
        <v>0</v>
      </c>
      <c r="F67" s="98"/>
      <c r="G67" s="98"/>
      <c r="H67" s="98">
        <v>10000</v>
      </c>
      <c r="I67" s="99"/>
    </row>
    <row r="68" spans="1:17" ht="36.75" customHeight="1" x14ac:dyDescent="0.25">
      <c r="A68" s="107">
        <v>56</v>
      </c>
      <c r="B68" s="113" t="s">
        <v>1015</v>
      </c>
      <c r="C68" s="98">
        <v>0</v>
      </c>
      <c r="D68" s="98">
        <v>0</v>
      </c>
      <c r="E68" s="98">
        <v>0</v>
      </c>
      <c r="F68" s="98"/>
      <c r="G68" s="98"/>
      <c r="H68" s="98">
        <v>3000</v>
      </c>
      <c r="I68" s="99"/>
    </row>
    <row r="69" spans="1:17" ht="48" customHeight="1" x14ac:dyDescent="0.25">
      <c r="A69" s="107">
        <v>57</v>
      </c>
      <c r="B69" s="113" t="s">
        <v>1016</v>
      </c>
      <c r="C69" s="98">
        <v>0</v>
      </c>
      <c r="D69" s="98">
        <v>0</v>
      </c>
      <c r="E69" s="98">
        <v>0</v>
      </c>
      <c r="F69" s="98"/>
      <c r="G69" s="98"/>
      <c r="H69" s="98">
        <v>5000</v>
      </c>
      <c r="I69" s="99"/>
    </row>
    <row r="70" spans="1:17" ht="39" customHeight="1" x14ac:dyDescent="0.25">
      <c r="A70" s="104"/>
      <c r="B70" s="105" t="s">
        <v>236</v>
      </c>
      <c r="C70" s="111"/>
      <c r="D70" s="111"/>
      <c r="E70" s="111"/>
      <c r="F70" s="111"/>
      <c r="G70" s="111"/>
      <c r="H70" s="111"/>
      <c r="I70" s="112"/>
    </row>
    <row r="71" spans="1:17" ht="41.25" customHeight="1" x14ac:dyDescent="0.25">
      <c r="A71" s="114">
        <v>58</v>
      </c>
      <c r="B71" s="108" t="s">
        <v>1017</v>
      </c>
      <c r="C71" s="98">
        <v>0</v>
      </c>
      <c r="D71" s="98">
        <v>0</v>
      </c>
      <c r="E71" s="98">
        <v>0</v>
      </c>
      <c r="F71" s="98"/>
      <c r="G71" s="98"/>
      <c r="H71" s="98">
        <v>40000</v>
      </c>
      <c r="I71" s="99"/>
      <c r="J71" s="109"/>
      <c r="K71" s="109"/>
      <c r="L71" s="109"/>
      <c r="M71" s="109"/>
      <c r="N71" s="109"/>
      <c r="O71" s="109"/>
      <c r="P71" s="109"/>
      <c r="Q71" s="109"/>
    </row>
    <row r="72" spans="1:17" ht="62.25" customHeight="1" x14ac:dyDescent="0.25">
      <c r="A72" s="107">
        <v>59</v>
      </c>
      <c r="B72" s="108" t="s">
        <v>1018</v>
      </c>
      <c r="C72" s="98">
        <v>0</v>
      </c>
      <c r="D72" s="98">
        <v>0</v>
      </c>
      <c r="E72" s="98">
        <v>0</v>
      </c>
      <c r="F72" s="98"/>
      <c r="G72" s="98"/>
      <c r="H72" s="98">
        <v>20000</v>
      </c>
      <c r="I72" s="99"/>
    </row>
    <row r="73" spans="1:17" ht="31.5" customHeight="1" x14ac:dyDescent="0.25">
      <c r="A73" s="107">
        <v>60</v>
      </c>
      <c r="B73" s="108" t="s">
        <v>1019</v>
      </c>
      <c r="C73" s="98"/>
      <c r="D73" s="98"/>
      <c r="E73" s="98"/>
      <c r="F73" s="98"/>
      <c r="G73" s="98"/>
      <c r="H73" s="98">
        <v>1000</v>
      </c>
      <c r="I73" s="99"/>
    </row>
    <row r="74" spans="1:17" ht="35.25" customHeight="1" x14ac:dyDescent="0.25">
      <c r="A74" s="107">
        <v>61</v>
      </c>
      <c r="B74" s="108" t="s">
        <v>1020</v>
      </c>
      <c r="C74" s="98"/>
      <c r="D74" s="98"/>
      <c r="E74" s="98"/>
      <c r="F74" s="98"/>
      <c r="G74" s="98"/>
      <c r="H74" s="98">
        <v>30000</v>
      </c>
      <c r="I74" s="99"/>
    </row>
    <row r="75" spans="1:17" ht="30" customHeight="1" x14ac:dyDescent="0.25">
      <c r="A75" s="107">
        <v>62</v>
      </c>
      <c r="B75" s="108" t="s">
        <v>1021</v>
      </c>
      <c r="C75" s="98"/>
      <c r="D75" s="98"/>
      <c r="E75" s="98"/>
      <c r="F75" s="98"/>
      <c r="G75" s="98"/>
      <c r="H75" s="98">
        <v>30000</v>
      </c>
      <c r="I75" s="99"/>
    </row>
    <row r="76" spans="1:17" ht="39.75" customHeight="1" x14ac:dyDescent="0.25">
      <c r="A76" s="107">
        <v>63</v>
      </c>
      <c r="B76" s="108" t="s">
        <v>1022</v>
      </c>
      <c r="C76" s="98"/>
      <c r="D76" s="98"/>
      <c r="E76" s="98"/>
      <c r="F76" s="98"/>
      <c r="G76" s="98"/>
      <c r="H76" s="98">
        <v>30000</v>
      </c>
      <c r="I76" s="99"/>
    </row>
    <row r="77" spans="1:17" ht="29.25" customHeight="1" x14ac:dyDescent="0.25">
      <c r="A77" s="104"/>
      <c r="B77" s="105" t="s">
        <v>262</v>
      </c>
      <c r="C77" s="111"/>
      <c r="D77" s="111"/>
      <c r="E77" s="111"/>
      <c r="F77" s="111"/>
      <c r="G77" s="111"/>
      <c r="H77" s="111"/>
      <c r="I77" s="112"/>
    </row>
    <row r="78" spans="1:17" ht="38.25" customHeight="1" x14ac:dyDescent="0.25">
      <c r="A78" s="107">
        <v>64</v>
      </c>
      <c r="B78" s="108" t="s">
        <v>1023</v>
      </c>
      <c r="C78" s="98"/>
      <c r="D78" s="98"/>
      <c r="E78" s="98"/>
      <c r="F78" s="98"/>
      <c r="G78" s="98"/>
      <c r="H78" s="98">
        <v>8000</v>
      </c>
      <c r="I78" s="99"/>
      <c r="J78" s="109"/>
      <c r="K78" s="109"/>
      <c r="L78" s="109"/>
      <c r="M78" s="109"/>
      <c r="N78" s="109"/>
      <c r="O78" s="109"/>
      <c r="P78" s="109"/>
      <c r="Q78" s="109"/>
    </row>
    <row r="79" spans="1:17" ht="33.75" customHeight="1" x14ac:dyDescent="0.25">
      <c r="A79" s="107">
        <v>65</v>
      </c>
      <c r="B79" s="108" t="s">
        <v>1024</v>
      </c>
      <c r="C79" s="98">
        <v>0</v>
      </c>
      <c r="D79" s="98">
        <v>0</v>
      </c>
      <c r="E79" s="98">
        <v>0</v>
      </c>
      <c r="F79" s="98">
        <v>0</v>
      </c>
      <c r="G79" s="98">
        <v>0</v>
      </c>
      <c r="H79" s="98">
        <v>8000</v>
      </c>
      <c r="I79" s="99"/>
    </row>
    <row r="80" spans="1:17" ht="26.25" customHeight="1" x14ac:dyDescent="0.25">
      <c r="A80" s="107">
        <v>66</v>
      </c>
      <c r="B80" s="108" t="s">
        <v>1025</v>
      </c>
      <c r="C80" s="98"/>
      <c r="D80" s="98"/>
      <c r="E80" s="98"/>
      <c r="F80" s="98"/>
      <c r="G80" s="98"/>
      <c r="H80" s="98">
        <v>10000</v>
      </c>
      <c r="I80" s="99"/>
    </row>
    <row r="81" spans="1:17" ht="24.75" customHeight="1" x14ac:dyDescent="0.25">
      <c r="A81" s="107">
        <v>67</v>
      </c>
      <c r="B81" s="108" t="s">
        <v>1026</v>
      </c>
      <c r="C81" s="98"/>
      <c r="D81" s="98"/>
      <c r="E81" s="98"/>
      <c r="F81" s="98"/>
      <c r="G81" s="98"/>
      <c r="H81" s="98">
        <v>15000</v>
      </c>
      <c r="I81" s="99"/>
    </row>
    <row r="82" spans="1:17" ht="24.75" customHeight="1" x14ac:dyDescent="0.25">
      <c r="A82" s="107">
        <v>68</v>
      </c>
      <c r="B82" s="108" t="s">
        <v>1027</v>
      </c>
      <c r="C82" s="98"/>
      <c r="D82" s="98"/>
      <c r="E82" s="98">
        <v>0</v>
      </c>
      <c r="F82" s="98">
        <v>0</v>
      </c>
      <c r="G82" s="98">
        <v>0</v>
      </c>
      <c r="H82" s="98">
        <v>5000</v>
      </c>
      <c r="I82" s="99"/>
    </row>
    <row r="83" spans="1:17" ht="26.25" customHeight="1" x14ac:dyDescent="0.25">
      <c r="A83" s="107">
        <v>69</v>
      </c>
      <c r="B83" s="108" t="s">
        <v>1028</v>
      </c>
      <c r="C83" s="98"/>
      <c r="D83" s="98"/>
      <c r="E83" s="98">
        <v>0</v>
      </c>
      <c r="F83" s="98">
        <v>0</v>
      </c>
      <c r="G83" s="98">
        <v>0</v>
      </c>
      <c r="H83" s="98">
        <v>4000</v>
      </c>
      <c r="I83" s="99"/>
    </row>
    <row r="84" spans="1:17" ht="37.5" customHeight="1" x14ac:dyDescent="0.25">
      <c r="A84" s="107">
        <v>70</v>
      </c>
      <c r="B84" s="108" t="s">
        <v>1029</v>
      </c>
      <c r="C84" s="98"/>
      <c r="D84" s="98"/>
      <c r="E84" s="98">
        <v>0</v>
      </c>
      <c r="F84" s="98">
        <v>0</v>
      </c>
      <c r="G84" s="98">
        <v>0</v>
      </c>
      <c r="H84" s="98">
        <v>5000</v>
      </c>
      <c r="I84" s="99"/>
    </row>
    <row r="85" spans="1:17" ht="27" customHeight="1" x14ac:dyDescent="0.25">
      <c r="A85" s="104"/>
      <c r="B85" s="105" t="s">
        <v>1030</v>
      </c>
      <c r="C85" s="111"/>
      <c r="D85" s="111"/>
      <c r="E85" s="111"/>
      <c r="F85" s="111"/>
      <c r="G85" s="111"/>
      <c r="H85" s="111"/>
      <c r="I85" s="112"/>
    </row>
    <row r="86" spans="1:17" ht="33" customHeight="1" x14ac:dyDescent="0.25">
      <c r="A86" s="107">
        <v>71</v>
      </c>
      <c r="B86" s="115" t="s">
        <v>1031</v>
      </c>
      <c r="C86" s="98"/>
      <c r="D86" s="98"/>
      <c r="E86" s="98"/>
      <c r="F86" s="98"/>
      <c r="G86" s="98"/>
      <c r="H86" s="98">
        <v>10000</v>
      </c>
      <c r="I86" s="99"/>
      <c r="J86" s="109"/>
      <c r="K86" s="109"/>
      <c r="L86" s="109"/>
      <c r="M86" s="109"/>
      <c r="N86" s="109"/>
      <c r="O86" s="109"/>
      <c r="P86" s="109"/>
      <c r="Q86" s="109"/>
    </row>
    <row r="87" spans="1:17" ht="47.25" customHeight="1" x14ac:dyDescent="0.25">
      <c r="A87" s="107">
        <v>72</v>
      </c>
      <c r="B87" s="108" t="s">
        <v>1032</v>
      </c>
      <c r="C87" s="98"/>
      <c r="D87" s="98"/>
      <c r="E87" s="98"/>
      <c r="F87" s="98">
        <v>0</v>
      </c>
      <c r="G87" s="98">
        <v>0</v>
      </c>
      <c r="H87" s="98">
        <v>30000</v>
      </c>
      <c r="I87" s="99"/>
    </row>
    <row r="88" spans="1:17" ht="24.75" customHeight="1" x14ac:dyDescent="0.25">
      <c r="A88" s="104"/>
      <c r="B88" s="105" t="s">
        <v>340</v>
      </c>
      <c r="C88" s="111"/>
      <c r="D88" s="111"/>
      <c r="E88" s="111"/>
      <c r="F88" s="111"/>
      <c r="G88" s="111"/>
      <c r="H88" s="111"/>
      <c r="I88" s="99"/>
    </row>
    <row r="89" spans="1:17" ht="34.5" customHeight="1" x14ac:dyDescent="0.25">
      <c r="A89" s="107">
        <v>73</v>
      </c>
      <c r="B89" s="108" t="s">
        <v>1033</v>
      </c>
      <c r="C89" s="98"/>
      <c r="D89" s="98"/>
      <c r="E89" s="98"/>
      <c r="F89" s="98"/>
      <c r="G89" s="98"/>
      <c r="H89" s="98">
        <v>10000</v>
      </c>
      <c r="I89" s="99"/>
      <c r="J89" s="109"/>
      <c r="K89" s="109"/>
      <c r="L89" s="109"/>
      <c r="M89" s="109"/>
      <c r="N89" s="109"/>
      <c r="O89" s="109"/>
      <c r="P89" s="109"/>
      <c r="Q89" s="109"/>
    </row>
    <row r="90" spans="1:17" ht="38.25" customHeight="1" x14ac:dyDescent="0.25">
      <c r="A90" s="107">
        <v>74</v>
      </c>
      <c r="B90" s="108" t="s">
        <v>1034</v>
      </c>
      <c r="C90" s="98"/>
      <c r="D90" s="98"/>
      <c r="E90" s="98"/>
      <c r="F90" s="98"/>
      <c r="G90" s="98"/>
      <c r="H90" s="98">
        <v>10000</v>
      </c>
      <c r="I90" s="99"/>
    </row>
    <row r="91" spans="1:17" ht="41.25" customHeight="1" x14ac:dyDescent="0.25">
      <c r="A91" s="107">
        <v>75</v>
      </c>
      <c r="B91" s="108" t="s">
        <v>1035</v>
      </c>
      <c r="C91" s="98"/>
      <c r="D91" s="98"/>
      <c r="E91" s="98"/>
      <c r="F91" s="98"/>
      <c r="G91" s="98"/>
      <c r="H91" s="98">
        <v>10000</v>
      </c>
      <c r="I91" s="99"/>
    </row>
    <row r="92" spans="1:17" ht="48" customHeight="1" x14ac:dyDescent="0.25">
      <c r="A92" s="107">
        <v>76</v>
      </c>
      <c r="B92" s="108" t="s">
        <v>1036</v>
      </c>
      <c r="C92" s="98"/>
      <c r="D92" s="98"/>
      <c r="E92" s="98"/>
      <c r="F92" s="98"/>
      <c r="G92" s="98"/>
      <c r="H92" s="98">
        <v>5000</v>
      </c>
      <c r="I92" s="99"/>
    </row>
    <row r="93" spans="1:17" ht="36" customHeight="1" x14ac:dyDescent="0.25">
      <c r="A93" s="107">
        <v>77</v>
      </c>
      <c r="B93" s="108" t="s">
        <v>1037</v>
      </c>
      <c r="C93" s="98"/>
      <c r="D93" s="98"/>
      <c r="E93" s="98"/>
      <c r="F93" s="98"/>
      <c r="G93" s="98"/>
      <c r="H93" s="98">
        <v>8000</v>
      </c>
      <c r="I93" s="99"/>
    </row>
    <row r="94" spans="1:17" ht="42.75" customHeight="1" x14ac:dyDescent="0.25">
      <c r="A94" s="107">
        <v>78</v>
      </c>
      <c r="B94" s="108" t="s">
        <v>1038</v>
      </c>
      <c r="C94" s="98"/>
      <c r="D94" s="98"/>
      <c r="E94" s="98"/>
      <c r="F94" s="98"/>
      <c r="G94" s="98"/>
      <c r="H94" s="98">
        <v>10000</v>
      </c>
      <c r="I94" s="99"/>
    </row>
    <row r="95" spans="1:17" ht="31.5" x14ac:dyDescent="0.25">
      <c r="A95" s="107">
        <v>79</v>
      </c>
      <c r="B95" s="108" t="s">
        <v>1039</v>
      </c>
      <c r="C95" s="98"/>
      <c r="D95" s="98"/>
      <c r="E95" s="98"/>
      <c r="F95" s="98"/>
      <c r="G95" s="98"/>
      <c r="H95" s="98">
        <v>12000</v>
      </c>
      <c r="I95" s="99"/>
    </row>
    <row r="96" spans="1:17" ht="31.5" x14ac:dyDescent="0.25">
      <c r="A96" s="107">
        <v>80</v>
      </c>
      <c r="B96" s="108" t="s">
        <v>1040</v>
      </c>
      <c r="C96" s="98"/>
      <c r="D96" s="98"/>
      <c r="E96" s="98"/>
      <c r="F96" s="98"/>
      <c r="G96" s="98"/>
      <c r="H96" s="98">
        <v>3000</v>
      </c>
      <c r="I96" s="99"/>
    </row>
    <row r="97" spans="1:17" ht="31.5" x14ac:dyDescent="0.25">
      <c r="A97" s="107">
        <v>81</v>
      </c>
      <c r="B97" s="108" t="s">
        <v>1041</v>
      </c>
      <c r="C97" s="98"/>
      <c r="D97" s="98"/>
      <c r="E97" s="98"/>
      <c r="F97" s="98"/>
      <c r="G97" s="98"/>
      <c r="H97" s="98">
        <v>12000</v>
      </c>
      <c r="I97" s="99"/>
    </row>
    <row r="98" spans="1:17" ht="33" customHeight="1" x14ac:dyDescent="0.25">
      <c r="A98" s="107">
        <v>82</v>
      </c>
      <c r="B98" s="108" t="s">
        <v>1042</v>
      </c>
      <c r="C98" s="98"/>
      <c r="D98" s="98"/>
      <c r="E98" s="98"/>
      <c r="F98" s="98">
        <v>0</v>
      </c>
      <c r="G98" s="98">
        <v>0</v>
      </c>
      <c r="H98" s="98">
        <v>5000</v>
      </c>
      <c r="I98" s="99"/>
    </row>
    <row r="99" spans="1:17" ht="34.5" customHeight="1" x14ac:dyDescent="0.25">
      <c r="A99" s="107">
        <v>83</v>
      </c>
      <c r="B99" s="108" t="s">
        <v>1043</v>
      </c>
      <c r="C99" s="98"/>
      <c r="D99" s="98"/>
      <c r="E99" s="98"/>
      <c r="F99" s="98"/>
      <c r="G99" s="98"/>
      <c r="H99" s="98">
        <v>10000</v>
      </c>
      <c r="I99" s="99"/>
    </row>
    <row r="100" spans="1:17" ht="26.25" customHeight="1" x14ac:dyDescent="0.25">
      <c r="A100" s="104"/>
      <c r="B100" s="105" t="s">
        <v>372</v>
      </c>
      <c r="C100" s="111"/>
      <c r="D100" s="111"/>
      <c r="E100" s="111"/>
      <c r="F100" s="111"/>
      <c r="G100" s="111"/>
      <c r="H100" s="111"/>
      <c r="I100" s="112"/>
    </row>
    <row r="101" spans="1:17" ht="42" customHeight="1" x14ac:dyDescent="0.25">
      <c r="A101" s="107">
        <v>84</v>
      </c>
      <c r="B101" s="108" t="s">
        <v>1044</v>
      </c>
      <c r="C101" s="98"/>
      <c r="D101" s="98"/>
      <c r="E101" s="98"/>
      <c r="F101" s="98"/>
      <c r="G101" s="98"/>
      <c r="H101" s="98">
        <v>5000</v>
      </c>
      <c r="I101" s="99"/>
      <c r="J101" s="109"/>
      <c r="K101" s="109"/>
      <c r="L101" s="109"/>
      <c r="M101" s="109"/>
      <c r="N101" s="109"/>
      <c r="O101" s="109"/>
      <c r="P101" s="109"/>
      <c r="Q101" s="109"/>
    </row>
    <row r="102" spans="1:17" ht="40.5" customHeight="1" x14ac:dyDescent="0.25">
      <c r="A102" s="107">
        <v>85</v>
      </c>
      <c r="B102" s="108" t="s">
        <v>1045</v>
      </c>
      <c r="C102" s="98"/>
      <c r="D102" s="98"/>
      <c r="E102" s="98"/>
      <c r="F102" s="98"/>
      <c r="G102" s="98"/>
      <c r="H102" s="98">
        <v>5000</v>
      </c>
      <c r="I102" s="99"/>
    </row>
    <row r="103" spans="1:17" ht="33.75" customHeight="1" x14ac:dyDescent="0.25">
      <c r="A103" s="107">
        <v>86</v>
      </c>
      <c r="B103" s="108" t="s">
        <v>1046</v>
      </c>
      <c r="C103" s="98"/>
      <c r="D103" s="98"/>
      <c r="E103" s="98"/>
      <c r="F103" s="98"/>
      <c r="G103" s="98"/>
      <c r="H103" s="98">
        <v>2000</v>
      </c>
      <c r="I103" s="99"/>
    </row>
    <row r="104" spans="1:17" ht="32.25" customHeight="1" x14ac:dyDescent="0.25">
      <c r="A104" s="107">
        <v>87</v>
      </c>
      <c r="B104" s="108" t="s">
        <v>1047</v>
      </c>
      <c r="C104" s="98"/>
      <c r="D104" s="98"/>
      <c r="E104" s="98"/>
      <c r="F104" s="98"/>
      <c r="G104" s="98"/>
      <c r="H104" s="98">
        <v>2000</v>
      </c>
      <c r="I104" s="99"/>
    </row>
    <row r="105" spans="1:17" ht="36" customHeight="1" x14ac:dyDescent="0.25">
      <c r="A105" s="107">
        <v>88</v>
      </c>
      <c r="B105" s="108" t="s">
        <v>1048</v>
      </c>
      <c r="C105" s="98"/>
      <c r="D105" s="98"/>
      <c r="E105" s="98"/>
      <c r="F105" s="98"/>
      <c r="G105" s="98"/>
      <c r="H105" s="98">
        <v>2000</v>
      </c>
      <c r="I105" s="99"/>
    </row>
    <row r="106" spans="1:17" ht="38.25" customHeight="1" x14ac:dyDescent="0.25">
      <c r="A106" s="107">
        <v>89</v>
      </c>
      <c r="B106" s="108" t="s">
        <v>1049</v>
      </c>
      <c r="C106" s="98"/>
      <c r="D106" s="98"/>
      <c r="E106" s="98"/>
      <c r="F106" s="98"/>
      <c r="G106" s="98"/>
      <c r="H106" s="98">
        <v>5000</v>
      </c>
      <c r="I106" s="99"/>
    </row>
    <row r="107" spans="1:17" ht="34.5" customHeight="1" x14ac:dyDescent="0.25">
      <c r="A107" s="107">
        <v>90</v>
      </c>
      <c r="B107" s="108" t="s">
        <v>1050</v>
      </c>
      <c r="C107" s="98"/>
      <c r="D107" s="98"/>
      <c r="E107" s="98"/>
      <c r="F107" s="98"/>
      <c r="G107" s="98"/>
      <c r="H107" s="98">
        <v>5000</v>
      </c>
      <c r="I107" s="99"/>
    </row>
    <row r="108" spans="1:17" ht="35.25" customHeight="1" x14ac:dyDescent="0.25">
      <c r="A108" s="107">
        <v>91</v>
      </c>
      <c r="B108" s="108" t="s">
        <v>1051</v>
      </c>
      <c r="C108" s="98"/>
      <c r="D108" s="98"/>
      <c r="E108" s="98"/>
      <c r="F108" s="98"/>
      <c r="G108" s="98"/>
      <c r="H108" s="98">
        <v>5000</v>
      </c>
      <c r="I108" s="99"/>
    </row>
    <row r="109" spans="1:17" ht="40.5" customHeight="1" x14ac:dyDescent="0.25">
      <c r="A109" s="107">
        <v>92</v>
      </c>
      <c r="B109" s="108" t="s">
        <v>1052</v>
      </c>
      <c r="C109" s="98"/>
      <c r="D109" s="98"/>
      <c r="E109" s="98"/>
      <c r="F109" s="98"/>
      <c r="G109" s="98"/>
      <c r="H109" s="98">
        <v>2000</v>
      </c>
      <c r="I109" s="99"/>
    </row>
    <row r="110" spans="1:17" ht="31.5" x14ac:dyDescent="0.25">
      <c r="A110" s="107">
        <v>93</v>
      </c>
      <c r="B110" s="108" t="s">
        <v>1053</v>
      </c>
      <c r="C110" s="98"/>
      <c r="D110" s="98"/>
      <c r="E110" s="98"/>
      <c r="F110" s="98"/>
      <c r="G110" s="98"/>
      <c r="H110" s="98">
        <v>2000</v>
      </c>
      <c r="I110" s="99"/>
    </row>
    <row r="111" spans="1:17" ht="31.5" x14ac:dyDescent="0.25">
      <c r="A111" s="107">
        <v>94</v>
      </c>
      <c r="B111" s="108" t="s">
        <v>1054</v>
      </c>
      <c r="C111" s="98"/>
      <c r="D111" s="98"/>
      <c r="E111" s="98"/>
      <c r="F111" s="98"/>
      <c r="G111" s="98"/>
      <c r="H111" s="98">
        <v>2000</v>
      </c>
      <c r="I111" s="99"/>
    </row>
    <row r="112" spans="1:17" ht="39" customHeight="1" x14ac:dyDescent="0.25">
      <c r="A112" s="107">
        <v>95</v>
      </c>
      <c r="B112" s="108" t="s">
        <v>1055</v>
      </c>
      <c r="C112" s="98"/>
      <c r="D112" s="98"/>
      <c r="E112" s="98"/>
      <c r="F112" s="98"/>
      <c r="G112" s="98"/>
      <c r="H112" s="98">
        <v>5000</v>
      </c>
      <c r="I112" s="99"/>
    </row>
    <row r="113" spans="1:17" ht="48" customHeight="1" x14ac:dyDescent="0.25">
      <c r="A113" s="107">
        <v>96</v>
      </c>
      <c r="B113" s="108" t="s">
        <v>1056</v>
      </c>
      <c r="C113" s="98"/>
      <c r="D113" s="98"/>
      <c r="E113" s="98"/>
      <c r="F113" s="98"/>
      <c r="G113" s="98"/>
      <c r="H113" s="98">
        <v>3000</v>
      </c>
      <c r="I113" s="99"/>
    </row>
    <row r="114" spans="1:17" ht="30" customHeight="1" x14ac:dyDescent="0.25">
      <c r="A114" s="107">
        <v>97</v>
      </c>
      <c r="B114" s="108" t="s">
        <v>1057</v>
      </c>
      <c r="C114" s="98"/>
      <c r="D114" s="98"/>
      <c r="E114" s="98"/>
      <c r="F114" s="98"/>
      <c r="G114" s="98"/>
      <c r="H114" s="98">
        <v>7000</v>
      </c>
      <c r="I114" s="99"/>
    </row>
    <row r="115" spans="1:17" ht="36.75" customHeight="1" x14ac:dyDescent="0.25">
      <c r="A115" s="107">
        <v>98</v>
      </c>
      <c r="B115" s="108" t="s">
        <v>1058</v>
      </c>
      <c r="C115" s="98"/>
      <c r="D115" s="98"/>
      <c r="E115" s="98"/>
      <c r="F115" s="98"/>
      <c r="G115" s="98"/>
      <c r="H115" s="98">
        <v>2000</v>
      </c>
      <c r="I115" s="99"/>
    </row>
    <row r="116" spans="1:17" ht="35.25" customHeight="1" x14ac:dyDescent="0.25">
      <c r="A116" s="107">
        <v>99</v>
      </c>
      <c r="B116" s="113" t="s">
        <v>1059</v>
      </c>
      <c r="C116" s="98"/>
      <c r="D116" s="98">
        <v>0</v>
      </c>
      <c r="E116" s="98"/>
      <c r="F116" s="98"/>
      <c r="G116" s="98"/>
      <c r="H116" s="98">
        <v>3000</v>
      </c>
      <c r="I116" s="99"/>
    </row>
    <row r="117" spans="1:17" ht="30.75" customHeight="1" x14ac:dyDescent="0.25">
      <c r="A117" s="107">
        <v>100</v>
      </c>
      <c r="B117" s="113" t="s">
        <v>1060</v>
      </c>
      <c r="C117" s="98"/>
      <c r="D117" s="98">
        <v>0</v>
      </c>
      <c r="E117" s="98"/>
      <c r="F117" s="98"/>
      <c r="G117" s="98"/>
      <c r="H117" s="98">
        <v>5000</v>
      </c>
      <c r="I117" s="99"/>
    </row>
    <row r="118" spans="1:17" ht="30.75" customHeight="1" x14ac:dyDescent="0.25">
      <c r="A118" s="107">
        <v>101</v>
      </c>
      <c r="B118" s="113" t="s">
        <v>1061</v>
      </c>
      <c r="C118" s="98"/>
      <c r="D118" s="98">
        <v>0</v>
      </c>
      <c r="E118" s="98">
        <v>0</v>
      </c>
      <c r="F118" s="98"/>
      <c r="G118" s="98"/>
      <c r="H118" s="98">
        <v>1000</v>
      </c>
      <c r="I118" s="99"/>
    </row>
    <row r="119" spans="1:17" ht="28.5" customHeight="1" x14ac:dyDescent="0.25">
      <c r="A119" s="104"/>
      <c r="B119" s="105" t="s">
        <v>460</v>
      </c>
      <c r="C119" s="111"/>
      <c r="D119" s="111"/>
      <c r="E119" s="111"/>
      <c r="F119" s="111"/>
      <c r="G119" s="111"/>
      <c r="H119" s="111"/>
      <c r="I119" s="112"/>
    </row>
    <row r="120" spans="1:17" ht="32.25" customHeight="1" x14ac:dyDescent="0.25">
      <c r="A120" s="107">
        <v>102</v>
      </c>
      <c r="B120" s="108" t="s">
        <v>1062</v>
      </c>
      <c r="C120" s="98"/>
      <c r="D120" s="98"/>
      <c r="E120" s="98"/>
      <c r="F120" s="98"/>
      <c r="G120" s="98"/>
      <c r="H120" s="98">
        <v>6000</v>
      </c>
      <c r="I120" s="99"/>
      <c r="J120" s="109"/>
      <c r="K120" s="109"/>
      <c r="L120" s="109"/>
      <c r="M120" s="109"/>
      <c r="N120" s="109"/>
      <c r="O120" s="109"/>
      <c r="P120" s="109"/>
      <c r="Q120" s="109"/>
    </row>
    <row r="121" spans="1:17" ht="21" customHeight="1" x14ac:dyDescent="0.25">
      <c r="A121" s="107">
        <v>103</v>
      </c>
      <c r="B121" s="108" t="s">
        <v>1063</v>
      </c>
      <c r="C121" s="98"/>
      <c r="D121" s="98"/>
      <c r="E121" s="98"/>
      <c r="F121" s="98"/>
      <c r="G121" s="98"/>
      <c r="H121" s="98">
        <v>3000</v>
      </c>
      <c r="I121" s="99"/>
    </row>
    <row r="122" spans="1:17" ht="36.75" customHeight="1" x14ac:dyDescent="0.25">
      <c r="A122" s="107">
        <v>104</v>
      </c>
      <c r="B122" s="108" t="s">
        <v>1064</v>
      </c>
      <c r="C122" s="98"/>
      <c r="D122" s="98"/>
      <c r="E122" s="98"/>
      <c r="F122" s="98"/>
      <c r="G122" s="98"/>
      <c r="H122" s="98">
        <v>5000</v>
      </c>
      <c r="I122" s="99"/>
    </row>
    <row r="123" spans="1:17" ht="39.75" customHeight="1" x14ac:dyDescent="0.25">
      <c r="A123" s="107">
        <v>105</v>
      </c>
      <c r="B123" s="108" t="s">
        <v>1065</v>
      </c>
      <c r="C123" s="98"/>
      <c r="D123" s="98"/>
      <c r="E123" s="98"/>
      <c r="F123" s="98"/>
      <c r="G123" s="98"/>
      <c r="H123" s="98">
        <v>1000</v>
      </c>
      <c r="I123" s="99"/>
    </row>
    <row r="124" spans="1:17" ht="54.75" customHeight="1" x14ac:dyDescent="0.25">
      <c r="A124" s="104"/>
      <c r="B124" s="172" t="s">
        <v>1066</v>
      </c>
      <c r="C124" s="173"/>
      <c r="D124" s="173"/>
      <c r="E124" s="173"/>
      <c r="F124" s="173"/>
      <c r="G124" s="173"/>
      <c r="H124" s="173"/>
      <c r="I124" s="90"/>
    </row>
    <row r="125" spans="1:17" ht="25.5" customHeight="1" x14ac:dyDescent="0.25">
      <c r="A125" s="104"/>
      <c r="B125" s="116" t="s">
        <v>1067</v>
      </c>
      <c r="C125" s="117"/>
      <c r="D125" s="117"/>
      <c r="E125" s="117"/>
      <c r="F125" s="117"/>
      <c r="G125" s="117"/>
      <c r="H125" s="117"/>
      <c r="I125" s="118"/>
    </row>
    <row r="126" spans="1:17" ht="22.5" customHeight="1" x14ac:dyDescent="0.25">
      <c r="A126" s="107">
        <v>106</v>
      </c>
      <c r="B126" s="108" t="s">
        <v>1068</v>
      </c>
      <c r="C126" s="98"/>
      <c r="D126" s="98"/>
      <c r="E126" s="98"/>
      <c r="F126" s="98">
        <v>0</v>
      </c>
      <c r="G126" s="98">
        <v>0</v>
      </c>
      <c r="H126" s="98">
        <v>200000</v>
      </c>
      <c r="I126" s="99"/>
      <c r="J126" s="109"/>
      <c r="K126" s="109"/>
      <c r="L126" s="109"/>
      <c r="M126" s="109"/>
      <c r="N126" s="109"/>
      <c r="O126" s="109"/>
      <c r="P126" s="109"/>
      <c r="Q126" s="109"/>
    </row>
    <row r="127" spans="1:17" ht="26.25" customHeight="1" x14ac:dyDescent="0.25">
      <c r="A127" s="107">
        <v>107</v>
      </c>
      <c r="B127" s="108" t="s">
        <v>1069</v>
      </c>
      <c r="C127" s="98"/>
      <c r="D127" s="98"/>
      <c r="E127" s="98"/>
      <c r="F127" s="98"/>
      <c r="G127" s="98"/>
      <c r="H127" s="98">
        <v>100000</v>
      </c>
      <c r="I127" s="99"/>
    </row>
    <row r="128" spans="1:17" ht="21.75" customHeight="1" x14ac:dyDescent="0.25">
      <c r="A128" s="107">
        <v>108</v>
      </c>
      <c r="B128" s="108" t="s">
        <v>1070</v>
      </c>
      <c r="C128" s="98"/>
      <c r="D128" s="98"/>
      <c r="E128" s="98"/>
      <c r="F128" s="98"/>
      <c r="G128" s="98"/>
      <c r="H128" s="98">
        <v>4000</v>
      </c>
      <c r="I128" s="99"/>
    </row>
    <row r="129" spans="1:9" ht="29.25" customHeight="1" x14ac:dyDescent="0.25">
      <c r="A129" s="107">
        <v>109</v>
      </c>
      <c r="B129" s="108" t="s">
        <v>1071</v>
      </c>
      <c r="C129" s="98"/>
      <c r="D129" s="98"/>
      <c r="E129" s="98"/>
      <c r="F129" s="98"/>
      <c r="G129" s="98"/>
      <c r="H129" s="98">
        <v>1000</v>
      </c>
      <c r="I129" s="99"/>
    </row>
    <row r="130" spans="1:9" ht="43.5" customHeight="1" x14ac:dyDescent="0.25">
      <c r="A130" s="107">
        <v>110</v>
      </c>
      <c r="B130" s="108" t="s">
        <v>1072</v>
      </c>
      <c r="C130" s="98"/>
      <c r="D130" s="98"/>
      <c r="E130" s="98"/>
      <c r="F130" s="98"/>
      <c r="G130" s="98"/>
      <c r="H130" s="98">
        <v>5000</v>
      </c>
      <c r="I130" s="99"/>
    </row>
    <row r="131" spans="1:9" ht="21" customHeight="1" x14ac:dyDescent="0.25">
      <c r="A131" s="107">
        <v>111</v>
      </c>
      <c r="B131" s="108" t="s">
        <v>1073</v>
      </c>
      <c r="C131" s="98"/>
      <c r="D131" s="98"/>
      <c r="E131" s="98"/>
      <c r="F131" s="98"/>
      <c r="G131" s="98"/>
      <c r="H131" s="98">
        <v>1000</v>
      </c>
      <c r="I131" s="99"/>
    </row>
    <row r="132" spans="1:9" ht="19.5" customHeight="1" x14ac:dyDescent="0.25">
      <c r="A132" s="107">
        <v>112</v>
      </c>
      <c r="B132" s="108" t="s">
        <v>1074</v>
      </c>
      <c r="C132" s="98"/>
      <c r="D132" s="98"/>
      <c r="E132" s="98"/>
      <c r="F132" s="98"/>
      <c r="G132" s="98"/>
      <c r="H132" s="98">
        <v>1000</v>
      </c>
      <c r="I132" s="99"/>
    </row>
    <row r="133" spans="1:9" ht="20.25" customHeight="1" x14ac:dyDescent="0.25">
      <c r="A133" s="107">
        <v>113</v>
      </c>
      <c r="B133" s="108" t="s">
        <v>1075</v>
      </c>
      <c r="C133" s="98"/>
      <c r="D133" s="98"/>
      <c r="E133" s="98"/>
      <c r="F133" s="98">
        <v>0</v>
      </c>
      <c r="G133" s="98">
        <v>0</v>
      </c>
      <c r="H133" s="98">
        <v>150000</v>
      </c>
      <c r="I133" s="99"/>
    </row>
    <row r="134" spans="1:9" ht="38.25" customHeight="1" x14ac:dyDescent="0.25">
      <c r="A134" s="107">
        <v>114</v>
      </c>
      <c r="B134" s="108" t="s">
        <v>1076</v>
      </c>
      <c r="C134" s="98"/>
      <c r="D134" s="98"/>
      <c r="E134" s="98"/>
      <c r="F134" s="98"/>
      <c r="G134" s="98"/>
      <c r="H134" s="98">
        <v>4500</v>
      </c>
      <c r="I134" s="99"/>
    </row>
    <row r="135" spans="1:9" ht="37.5" customHeight="1" x14ac:dyDescent="0.25">
      <c r="A135" s="107">
        <v>115</v>
      </c>
      <c r="B135" s="108" t="s">
        <v>1077</v>
      </c>
      <c r="C135" s="98"/>
      <c r="D135" s="98"/>
      <c r="E135" s="98"/>
      <c r="F135" s="98"/>
      <c r="G135" s="98"/>
      <c r="H135" s="98">
        <v>4000</v>
      </c>
      <c r="I135" s="99"/>
    </row>
    <row r="136" spans="1:9" x14ac:dyDescent="0.25">
      <c r="A136" s="107">
        <v>116</v>
      </c>
      <c r="B136" s="108" t="s">
        <v>1078</v>
      </c>
      <c r="C136" s="98"/>
      <c r="D136" s="98"/>
      <c r="E136" s="98"/>
      <c r="F136" s="98"/>
      <c r="G136" s="98"/>
      <c r="H136" s="98">
        <v>4000</v>
      </c>
      <c r="I136" s="99"/>
    </row>
    <row r="137" spans="1:9" x14ac:dyDescent="0.25">
      <c r="A137" s="107">
        <v>117</v>
      </c>
      <c r="B137" s="108" t="s">
        <v>1079</v>
      </c>
      <c r="C137" s="98"/>
      <c r="D137" s="98"/>
      <c r="E137" s="98"/>
      <c r="F137" s="98"/>
      <c r="G137" s="98"/>
      <c r="H137" s="98">
        <v>13000</v>
      </c>
      <c r="I137" s="99"/>
    </row>
    <row r="138" spans="1:9" ht="21.75" customHeight="1" x14ac:dyDescent="0.25">
      <c r="A138" s="107">
        <v>118</v>
      </c>
      <c r="B138" s="108" t="s">
        <v>1080</v>
      </c>
      <c r="C138" s="98"/>
      <c r="D138" s="98"/>
      <c r="E138" s="98"/>
      <c r="F138" s="98">
        <v>0</v>
      </c>
      <c r="G138" s="98">
        <v>0</v>
      </c>
      <c r="H138" s="98">
        <v>1000</v>
      </c>
      <c r="I138" s="99"/>
    </row>
    <row r="139" spans="1:9" ht="20.25" customHeight="1" x14ac:dyDescent="0.25">
      <c r="A139" s="107">
        <v>119</v>
      </c>
      <c r="B139" s="108" t="s">
        <v>1081</v>
      </c>
      <c r="C139" s="98"/>
      <c r="D139" s="98"/>
      <c r="E139" s="98"/>
      <c r="F139" s="98"/>
      <c r="G139" s="98"/>
      <c r="H139" s="98">
        <v>15000</v>
      </c>
      <c r="I139" s="99"/>
    </row>
    <row r="140" spans="1:9" ht="23.25" customHeight="1" x14ac:dyDescent="0.25">
      <c r="A140" s="107">
        <v>120</v>
      </c>
      <c r="B140" s="108" t="s">
        <v>1082</v>
      </c>
      <c r="C140" s="98"/>
      <c r="D140" s="98"/>
      <c r="E140" s="98"/>
      <c r="F140" s="98"/>
      <c r="G140" s="98"/>
      <c r="H140" s="98">
        <v>8000</v>
      </c>
      <c r="I140" s="99"/>
    </row>
    <row r="141" spans="1:9" ht="28.5" customHeight="1" x14ac:dyDescent="0.25">
      <c r="A141" s="107">
        <v>121</v>
      </c>
      <c r="B141" s="108" t="s">
        <v>1083</v>
      </c>
      <c r="C141" s="98"/>
      <c r="D141" s="98"/>
      <c r="E141" s="98"/>
      <c r="F141" s="98"/>
      <c r="G141" s="98"/>
      <c r="H141" s="98">
        <v>20000</v>
      </c>
      <c r="I141" s="99"/>
    </row>
    <row r="142" spans="1:9" ht="27.75" customHeight="1" x14ac:dyDescent="0.25">
      <c r="A142" s="107">
        <v>122</v>
      </c>
      <c r="B142" s="108" t="s">
        <v>1084</v>
      </c>
      <c r="C142" s="98"/>
      <c r="D142" s="98"/>
      <c r="E142" s="98"/>
      <c r="F142" s="98">
        <v>0</v>
      </c>
      <c r="G142" s="98">
        <v>0</v>
      </c>
      <c r="H142" s="98">
        <v>8000</v>
      </c>
      <c r="I142" s="99"/>
    </row>
    <row r="143" spans="1:9" ht="30" customHeight="1" x14ac:dyDescent="0.25">
      <c r="A143" s="107">
        <v>123</v>
      </c>
      <c r="B143" s="108" t="s">
        <v>1085</v>
      </c>
      <c r="C143" s="98"/>
      <c r="D143" s="98"/>
      <c r="E143" s="98"/>
      <c r="F143" s="98"/>
      <c r="G143" s="98"/>
      <c r="H143" s="98">
        <v>7000</v>
      </c>
      <c r="I143" s="99"/>
    </row>
    <row r="144" spans="1:9" ht="23.25" customHeight="1" x14ac:dyDescent="0.25">
      <c r="A144" s="107">
        <v>124</v>
      </c>
      <c r="B144" s="108" t="s">
        <v>1086</v>
      </c>
      <c r="C144" s="98"/>
      <c r="D144" s="98"/>
      <c r="E144" s="98"/>
      <c r="F144" s="98"/>
      <c r="G144" s="98"/>
      <c r="H144" s="98">
        <v>3000</v>
      </c>
      <c r="I144" s="99"/>
    </row>
    <row r="145" spans="1:17" ht="23.25" customHeight="1" x14ac:dyDescent="0.25">
      <c r="A145" s="107">
        <v>125</v>
      </c>
      <c r="B145" s="108" t="s">
        <v>1087</v>
      </c>
      <c r="C145" s="98">
        <v>0</v>
      </c>
      <c r="D145" s="98">
        <v>0</v>
      </c>
      <c r="E145" s="98">
        <v>0</v>
      </c>
      <c r="F145" s="98">
        <v>0</v>
      </c>
      <c r="G145" s="98">
        <v>0</v>
      </c>
      <c r="H145" s="98">
        <v>1000</v>
      </c>
      <c r="I145" s="99"/>
    </row>
    <row r="146" spans="1:17" ht="18" customHeight="1" x14ac:dyDescent="0.25">
      <c r="A146" s="107">
        <v>126</v>
      </c>
      <c r="B146" s="108" t="s">
        <v>1088</v>
      </c>
      <c r="C146" s="98"/>
      <c r="D146" s="98"/>
      <c r="E146" s="98"/>
      <c r="F146" s="98"/>
      <c r="G146" s="98"/>
      <c r="H146" s="98">
        <v>14000</v>
      </c>
      <c r="I146" s="99"/>
    </row>
    <row r="147" spans="1:17" ht="24" customHeight="1" x14ac:dyDescent="0.25">
      <c r="A147" s="107">
        <v>127</v>
      </c>
      <c r="B147" s="108" t="s">
        <v>1089</v>
      </c>
      <c r="C147" s="98"/>
      <c r="D147" s="98"/>
      <c r="E147" s="98"/>
      <c r="F147" s="98"/>
      <c r="G147" s="98"/>
      <c r="H147" s="98">
        <v>200</v>
      </c>
      <c r="I147" s="99"/>
    </row>
    <row r="148" spans="1:17" ht="21.75" customHeight="1" x14ac:dyDescent="0.25">
      <c r="A148" s="107">
        <v>128</v>
      </c>
      <c r="B148" s="108" t="s">
        <v>1090</v>
      </c>
      <c r="C148" s="98"/>
      <c r="D148" s="98"/>
      <c r="E148" s="98"/>
      <c r="F148" s="98"/>
      <c r="G148" s="98"/>
      <c r="H148" s="98">
        <v>1000</v>
      </c>
      <c r="I148" s="99"/>
    </row>
    <row r="149" spans="1:17" ht="20.25" customHeight="1" x14ac:dyDescent="0.25">
      <c r="A149" s="107">
        <v>129</v>
      </c>
      <c r="B149" s="113" t="s">
        <v>1091</v>
      </c>
      <c r="C149" s="98"/>
      <c r="D149" s="98"/>
      <c r="E149" s="98"/>
      <c r="F149" s="98"/>
      <c r="G149" s="98"/>
      <c r="H149" s="98">
        <v>800</v>
      </c>
      <c r="I149" s="99"/>
    </row>
    <row r="150" spans="1:17" ht="21" customHeight="1" x14ac:dyDescent="0.25">
      <c r="A150" s="107">
        <v>130</v>
      </c>
      <c r="B150" s="113" t="s">
        <v>1092</v>
      </c>
      <c r="C150" s="98"/>
      <c r="D150" s="98"/>
      <c r="E150" s="98"/>
      <c r="F150" s="98"/>
      <c r="G150" s="98"/>
      <c r="H150" s="98">
        <v>6000</v>
      </c>
      <c r="I150" s="99"/>
    </row>
    <row r="151" spans="1:17" ht="41.25" customHeight="1" x14ac:dyDescent="0.25">
      <c r="A151" s="104"/>
      <c r="B151" s="105" t="s">
        <v>82</v>
      </c>
      <c r="C151" s="111"/>
      <c r="D151" s="111"/>
      <c r="E151" s="111"/>
      <c r="F151" s="111"/>
      <c r="G151" s="111"/>
      <c r="H151" s="111"/>
      <c r="I151" s="112"/>
    </row>
    <row r="152" spans="1:17" ht="24" customHeight="1" x14ac:dyDescent="0.25">
      <c r="A152" s="107">
        <v>131</v>
      </c>
      <c r="B152" s="108" t="s">
        <v>1093</v>
      </c>
      <c r="C152" s="98"/>
      <c r="D152" s="98"/>
      <c r="E152" s="98"/>
      <c r="F152" s="98"/>
      <c r="G152" s="98"/>
      <c r="H152" s="98">
        <v>8000</v>
      </c>
      <c r="I152" s="99"/>
      <c r="J152" s="109"/>
      <c r="K152" s="109"/>
      <c r="L152" s="109"/>
      <c r="M152" s="109"/>
      <c r="N152" s="109"/>
      <c r="O152" s="109"/>
      <c r="P152" s="109"/>
      <c r="Q152" s="109"/>
    </row>
    <row r="153" spans="1:17" ht="37.5" customHeight="1" x14ac:dyDescent="0.25">
      <c r="A153" s="107">
        <v>132</v>
      </c>
      <c r="B153" s="108" t="s">
        <v>1094</v>
      </c>
      <c r="C153" s="98"/>
      <c r="D153" s="98"/>
      <c r="E153" s="98"/>
      <c r="F153" s="98"/>
      <c r="G153" s="98"/>
      <c r="H153" s="98">
        <v>3000</v>
      </c>
      <c r="I153" s="99"/>
    </row>
    <row r="154" spans="1:17" ht="24.75" customHeight="1" x14ac:dyDescent="0.25">
      <c r="A154" s="107">
        <v>133</v>
      </c>
      <c r="B154" s="108" t="s">
        <v>1095</v>
      </c>
      <c r="C154" s="98"/>
      <c r="D154" s="98"/>
      <c r="E154" s="98"/>
      <c r="F154" s="98"/>
      <c r="G154" s="98"/>
      <c r="H154" s="98">
        <v>4500</v>
      </c>
      <c r="I154" s="99"/>
    </row>
    <row r="155" spans="1:17" ht="21" customHeight="1" x14ac:dyDescent="0.25">
      <c r="A155" s="107">
        <v>134</v>
      </c>
      <c r="B155" s="108" t="s">
        <v>1096</v>
      </c>
      <c r="C155" s="98"/>
      <c r="D155" s="98"/>
      <c r="E155" s="98"/>
      <c r="F155" s="98"/>
      <c r="G155" s="98"/>
      <c r="H155" s="98">
        <v>800</v>
      </c>
      <c r="I155" s="99"/>
    </row>
    <row r="156" spans="1:17" ht="19.5" customHeight="1" x14ac:dyDescent="0.25">
      <c r="A156" s="107">
        <v>135</v>
      </c>
      <c r="B156" s="108" t="s">
        <v>1097</v>
      </c>
      <c r="C156" s="98"/>
      <c r="D156" s="98"/>
      <c r="E156" s="98"/>
      <c r="F156" s="98"/>
      <c r="G156" s="98"/>
      <c r="H156" s="98">
        <v>20625</v>
      </c>
      <c r="I156" s="99"/>
    </row>
    <row r="157" spans="1:17" ht="26.25" customHeight="1" x14ac:dyDescent="0.25">
      <c r="A157" s="107">
        <v>136</v>
      </c>
      <c r="B157" s="108" t="s">
        <v>1098</v>
      </c>
      <c r="C157" s="98"/>
      <c r="D157" s="98"/>
      <c r="E157" s="98"/>
      <c r="F157" s="98"/>
      <c r="G157" s="98"/>
      <c r="H157" s="98">
        <v>8875</v>
      </c>
      <c r="I157" s="99"/>
    </row>
    <row r="158" spans="1:17" ht="30.75" customHeight="1" x14ac:dyDescent="0.25">
      <c r="A158" s="107">
        <v>137</v>
      </c>
      <c r="B158" s="108" t="s">
        <v>1099</v>
      </c>
      <c r="C158" s="98"/>
      <c r="D158" s="98"/>
      <c r="E158" s="98"/>
      <c r="F158" s="98"/>
      <c r="G158" s="98"/>
      <c r="H158" s="98">
        <v>30000</v>
      </c>
      <c r="I158" s="99"/>
    </row>
    <row r="159" spans="1:17" ht="24" customHeight="1" x14ac:dyDescent="0.25">
      <c r="A159" s="107">
        <v>138</v>
      </c>
      <c r="B159" s="108" t="s">
        <v>1100</v>
      </c>
      <c r="C159" s="98">
        <v>0</v>
      </c>
      <c r="D159" s="98"/>
      <c r="E159" s="98"/>
      <c r="F159" s="98">
        <v>0</v>
      </c>
      <c r="G159" s="98">
        <v>0</v>
      </c>
      <c r="H159" s="98">
        <v>3000</v>
      </c>
      <c r="I159" s="99"/>
    </row>
    <row r="160" spans="1:17" ht="21" customHeight="1" x14ac:dyDescent="0.25">
      <c r="A160" s="107">
        <v>139</v>
      </c>
      <c r="B160" s="108" t="s">
        <v>1101</v>
      </c>
      <c r="C160" s="98"/>
      <c r="D160" s="98"/>
      <c r="E160" s="98"/>
      <c r="F160" s="98"/>
      <c r="G160" s="98"/>
      <c r="H160" s="98">
        <v>75000</v>
      </c>
      <c r="I160" s="99"/>
    </row>
    <row r="161" spans="1:17" ht="23.25" customHeight="1" x14ac:dyDescent="0.25">
      <c r="A161" s="107">
        <v>140</v>
      </c>
      <c r="B161" s="108" t="s">
        <v>1102</v>
      </c>
      <c r="C161" s="98"/>
      <c r="D161" s="98"/>
      <c r="E161" s="98"/>
      <c r="F161" s="98"/>
      <c r="G161" s="98"/>
      <c r="H161" s="98">
        <v>500</v>
      </c>
      <c r="I161" s="99"/>
    </row>
    <row r="162" spans="1:17" ht="23.25" customHeight="1" x14ac:dyDescent="0.25">
      <c r="A162" s="107">
        <v>141</v>
      </c>
      <c r="B162" s="115" t="s">
        <v>1103</v>
      </c>
      <c r="C162" s="98"/>
      <c r="D162" s="98">
        <v>0</v>
      </c>
      <c r="E162" s="98"/>
      <c r="F162" s="98"/>
      <c r="G162" s="98"/>
      <c r="H162" s="119" t="s">
        <v>1104</v>
      </c>
      <c r="I162" s="99"/>
    </row>
    <row r="163" spans="1:17" ht="40.5" customHeight="1" x14ac:dyDescent="0.25">
      <c r="A163" s="104"/>
      <c r="B163" s="105" t="s">
        <v>983</v>
      </c>
      <c r="C163" s="111"/>
      <c r="D163" s="111"/>
      <c r="E163" s="111"/>
      <c r="F163" s="111"/>
      <c r="G163" s="111"/>
      <c r="H163" s="111"/>
      <c r="I163" s="112"/>
    </row>
    <row r="164" spans="1:17" ht="21.75" customHeight="1" x14ac:dyDescent="0.25">
      <c r="A164" s="107">
        <v>142</v>
      </c>
      <c r="B164" s="108" t="s">
        <v>1105</v>
      </c>
      <c r="C164" s="98"/>
      <c r="D164" s="98"/>
      <c r="E164" s="98"/>
      <c r="F164" s="98"/>
      <c r="G164" s="98"/>
      <c r="H164" s="98">
        <v>120000</v>
      </c>
      <c r="I164" s="99"/>
      <c r="J164" s="109"/>
      <c r="K164" s="109"/>
      <c r="L164" s="109"/>
      <c r="M164" s="109"/>
      <c r="N164" s="109"/>
      <c r="O164" s="109"/>
      <c r="P164" s="109"/>
      <c r="Q164" s="109"/>
    </row>
    <row r="165" spans="1:17" ht="20.25" customHeight="1" x14ac:dyDescent="0.25">
      <c r="A165" s="107">
        <v>143</v>
      </c>
      <c r="B165" s="108" t="s">
        <v>1106</v>
      </c>
      <c r="C165" s="98"/>
      <c r="D165" s="98"/>
      <c r="E165" s="98"/>
      <c r="F165" s="98"/>
      <c r="G165" s="98"/>
      <c r="H165" s="98">
        <v>3000</v>
      </c>
      <c r="I165" s="99"/>
    </row>
    <row r="166" spans="1:17" ht="26.25" customHeight="1" x14ac:dyDescent="0.25">
      <c r="A166" s="107">
        <v>144</v>
      </c>
      <c r="B166" s="108" t="s">
        <v>1107</v>
      </c>
      <c r="C166" s="98"/>
      <c r="D166" s="98"/>
      <c r="E166" s="98"/>
      <c r="F166" s="98"/>
      <c r="G166" s="98"/>
      <c r="H166" s="98">
        <v>11000</v>
      </c>
      <c r="I166" s="99"/>
    </row>
    <row r="167" spans="1:17" ht="34.5" customHeight="1" x14ac:dyDescent="0.25">
      <c r="A167" s="104"/>
      <c r="B167" s="105" t="s">
        <v>995</v>
      </c>
      <c r="C167" s="111"/>
      <c r="D167" s="111"/>
      <c r="E167" s="111"/>
      <c r="F167" s="111"/>
      <c r="G167" s="111"/>
      <c r="H167" s="111"/>
      <c r="I167" s="112"/>
    </row>
    <row r="168" spans="1:17" ht="22.5" customHeight="1" x14ac:dyDescent="0.25">
      <c r="A168" s="107">
        <v>145</v>
      </c>
      <c r="B168" s="108" t="s">
        <v>1108</v>
      </c>
      <c r="C168" s="98"/>
      <c r="D168" s="98"/>
      <c r="E168" s="98"/>
      <c r="F168" s="98"/>
      <c r="G168" s="98"/>
      <c r="H168" s="98">
        <v>4500</v>
      </c>
      <c r="I168" s="99"/>
      <c r="J168" s="109"/>
      <c r="K168" s="109"/>
      <c r="L168" s="109"/>
      <c r="M168" s="109"/>
      <c r="N168" s="109"/>
      <c r="O168" s="109"/>
      <c r="P168" s="109"/>
      <c r="Q168" s="109"/>
    </row>
    <row r="169" spans="1:17" ht="25.5" customHeight="1" x14ac:dyDescent="0.25">
      <c r="A169" s="107">
        <v>146</v>
      </c>
      <c r="B169" s="108" t="s">
        <v>1109</v>
      </c>
      <c r="C169" s="98"/>
      <c r="D169" s="98"/>
      <c r="E169" s="98"/>
      <c r="F169" s="98"/>
      <c r="G169" s="98"/>
      <c r="H169" s="98">
        <v>5000</v>
      </c>
      <c r="I169" s="99"/>
    </row>
    <row r="170" spans="1:17" ht="25.5" customHeight="1" x14ac:dyDescent="0.25">
      <c r="A170" s="107">
        <v>147</v>
      </c>
      <c r="B170" s="108" t="s">
        <v>1110</v>
      </c>
      <c r="C170" s="98"/>
      <c r="D170" s="98"/>
      <c r="E170" s="98"/>
      <c r="F170" s="98"/>
      <c r="G170" s="98"/>
      <c r="H170" s="98">
        <v>30000</v>
      </c>
      <c r="I170" s="99"/>
    </row>
    <row r="171" spans="1:17" ht="24" customHeight="1" x14ac:dyDescent="0.25">
      <c r="A171" s="107">
        <v>148</v>
      </c>
      <c r="B171" s="108" t="s">
        <v>1111</v>
      </c>
      <c r="C171" s="98"/>
      <c r="D171" s="98"/>
      <c r="E171" s="98"/>
      <c r="F171" s="98"/>
      <c r="G171" s="98"/>
      <c r="H171" s="98">
        <v>9000</v>
      </c>
      <c r="I171" s="99"/>
    </row>
    <row r="172" spans="1:17" ht="24" customHeight="1" x14ac:dyDescent="0.25">
      <c r="A172" s="107"/>
      <c r="B172" s="108" t="s">
        <v>1112</v>
      </c>
      <c r="C172" s="98"/>
      <c r="D172" s="98"/>
      <c r="E172" s="98"/>
      <c r="F172" s="98"/>
      <c r="G172" s="98"/>
      <c r="H172" s="98"/>
      <c r="I172" s="99"/>
    </row>
    <row r="173" spans="1:17" ht="15" customHeight="1" x14ac:dyDescent="0.25">
      <c r="A173" s="107">
        <v>149</v>
      </c>
      <c r="B173" s="108" t="s">
        <v>1113</v>
      </c>
      <c r="C173" s="98"/>
      <c r="D173" s="98"/>
      <c r="E173" s="98"/>
      <c r="F173" s="98"/>
      <c r="G173" s="98"/>
      <c r="H173" s="98">
        <v>14000</v>
      </c>
      <c r="I173" s="99"/>
    </row>
    <row r="174" spans="1:17" ht="22.5" customHeight="1" x14ac:dyDescent="0.25">
      <c r="A174" s="107">
        <v>150</v>
      </c>
      <c r="B174" s="108" t="s">
        <v>1114</v>
      </c>
      <c r="C174" s="98"/>
      <c r="D174" s="98"/>
      <c r="E174" s="98"/>
      <c r="F174" s="98"/>
      <c r="G174" s="98"/>
      <c r="H174" s="98">
        <v>15000</v>
      </c>
      <c r="I174" s="99"/>
    </row>
    <row r="175" spans="1:17" ht="21" customHeight="1" x14ac:dyDescent="0.25">
      <c r="A175" s="107">
        <v>151</v>
      </c>
      <c r="B175" s="108" t="s">
        <v>1115</v>
      </c>
      <c r="C175" s="98"/>
      <c r="D175" s="98"/>
      <c r="E175" s="98"/>
      <c r="F175" s="98"/>
      <c r="G175" s="98"/>
      <c r="H175" s="98">
        <v>35000</v>
      </c>
      <c r="I175" s="99"/>
    </row>
    <row r="176" spans="1:17" ht="29.25" customHeight="1" x14ac:dyDescent="0.25">
      <c r="A176" s="107">
        <v>152</v>
      </c>
      <c r="B176" s="108" t="s">
        <v>1116</v>
      </c>
      <c r="C176" s="98"/>
      <c r="D176" s="98"/>
      <c r="E176" s="98"/>
      <c r="F176" s="98"/>
      <c r="G176" s="98"/>
      <c r="H176" s="98">
        <v>130000</v>
      </c>
      <c r="I176" s="99"/>
    </row>
    <row r="177" spans="1:17" ht="30" customHeight="1" x14ac:dyDescent="0.25">
      <c r="A177" s="107">
        <v>153</v>
      </c>
      <c r="B177" s="113" t="s">
        <v>1117</v>
      </c>
      <c r="C177" s="98"/>
      <c r="D177" s="98"/>
      <c r="E177" s="98"/>
      <c r="F177" s="98"/>
      <c r="G177" s="98"/>
      <c r="H177" s="98">
        <v>1600</v>
      </c>
      <c r="I177" s="99"/>
    </row>
    <row r="178" spans="1:17" ht="35.25" customHeight="1" x14ac:dyDescent="0.25">
      <c r="A178" s="104"/>
      <c r="B178" s="120" t="s">
        <v>203</v>
      </c>
      <c r="C178" s="121"/>
      <c r="D178" s="121"/>
      <c r="E178" s="121"/>
      <c r="F178" s="121"/>
      <c r="G178" s="121"/>
      <c r="H178" s="121"/>
      <c r="I178" s="122"/>
    </row>
    <row r="179" spans="1:17" ht="24" customHeight="1" x14ac:dyDescent="0.25">
      <c r="A179" s="107">
        <v>154</v>
      </c>
      <c r="B179" s="110" t="s">
        <v>1118</v>
      </c>
      <c r="C179" s="98"/>
      <c r="D179" s="98"/>
      <c r="E179" s="98"/>
      <c r="F179" s="98"/>
      <c r="G179" s="98"/>
      <c r="H179" s="98">
        <v>80000</v>
      </c>
      <c r="I179" s="99"/>
      <c r="J179" s="109"/>
      <c r="K179" s="109"/>
      <c r="L179" s="109"/>
      <c r="M179" s="109"/>
      <c r="N179" s="109"/>
      <c r="O179" s="109"/>
      <c r="P179" s="109"/>
      <c r="Q179" s="109"/>
    </row>
    <row r="180" spans="1:17" ht="23.25" customHeight="1" x14ac:dyDescent="0.25">
      <c r="A180" s="107">
        <v>155</v>
      </c>
      <c r="B180" s="110" t="s">
        <v>1119</v>
      </c>
      <c r="C180" s="98"/>
      <c r="D180" s="98"/>
      <c r="E180" s="98"/>
      <c r="F180" s="98"/>
      <c r="G180" s="98"/>
      <c r="H180" s="98">
        <v>4000</v>
      </c>
      <c r="I180" s="99"/>
    </row>
    <row r="181" spans="1:17" ht="38.25" customHeight="1" x14ac:dyDescent="0.25">
      <c r="A181" s="104"/>
      <c r="B181" s="120" t="s">
        <v>236</v>
      </c>
      <c r="C181" s="121"/>
      <c r="D181" s="121"/>
      <c r="E181" s="121"/>
      <c r="F181" s="121"/>
      <c r="G181" s="121"/>
      <c r="H181" s="121"/>
      <c r="I181" s="122"/>
    </row>
    <row r="182" spans="1:17" ht="20.25" customHeight="1" x14ac:dyDescent="0.25">
      <c r="A182" s="107">
        <v>156</v>
      </c>
      <c r="B182" s="110" t="s">
        <v>1120</v>
      </c>
      <c r="C182" s="98"/>
      <c r="D182" s="98"/>
      <c r="E182" s="98"/>
      <c r="F182" s="98"/>
      <c r="G182" s="98"/>
      <c r="H182" s="98">
        <v>65000</v>
      </c>
      <c r="I182" s="99"/>
      <c r="J182" s="109"/>
      <c r="K182" s="109"/>
      <c r="L182" s="109"/>
      <c r="M182" s="109"/>
      <c r="N182" s="109"/>
      <c r="O182" s="109"/>
      <c r="P182" s="109"/>
      <c r="Q182" s="109"/>
    </row>
    <row r="183" spans="1:17" ht="24.75" customHeight="1" x14ac:dyDescent="0.25">
      <c r="A183" s="107">
        <v>157</v>
      </c>
      <c r="B183" s="110" t="s">
        <v>1121</v>
      </c>
      <c r="C183" s="98"/>
      <c r="D183" s="98"/>
      <c r="E183" s="98"/>
      <c r="F183" s="98"/>
      <c r="G183" s="98"/>
      <c r="H183" s="98">
        <v>30000</v>
      </c>
      <c r="I183" s="99"/>
    </row>
    <row r="184" spans="1:17" ht="23.25" customHeight="1" x14ac:dyDescent="0.25">
      <c r="A184" s="107">
        <v>158</v>
      </c>
      <c r="B184" s="110" t="s">
        <v>1122</v>
      </c>
      <c r="C184" s="98"/>
      <c r="D184" s="98"/>
      <c r="E184" s="98"/>
      <c r="F184" s="98"/>
      <c r="G184" s="98"/>
      <c r="H184" s="98">
        <v>15000</v>
      </c>
      <c r="I184" s="99"/>
    </row>
    <row r="185" spans="1:17" ht="21.75" customHeight="1" x14ac:dyDescent="0.25">
      <c r="A185" s="107">
        <v>159</v>
      </c>
      <c r="B185" s="110" t="s">
        <v>1123</v>
      </c>
      <c r="C185" s="98"/>
      <c r="D185" s="98"/>
      <c r="E185" s="98"/>
      <c r="F185" s="98"/>
      <c r="G185" s="98"/>
      <c r="H185" s="98">
        <v>6000</v>
      </c>
      <c r="I185" s="99"/>
    </row>
    <row r="186" spans="1:17" ht="35.25" customHeight="1" x14ac:dyDescent="0.25">
      <c r="A186" s="107">
        <v>160</v>
      </c>
      <c r="B186" s="123" t="s">
        <v>1124</v>
      </c>
      <c r="C186" s="98">
        <v>0</v>
      </c>
      <c r="D186" s="98">
        <v>0</v>
      </c>
      <c r="E186" s="98"/>
      <c r="F186" s="98"/>
      <c r="G186" s="98"/>
      <c r="H186" s="98">
        <v>14000</v>
      </c>
      <c r="I186" s="99"/>
    </row>
    <row r="187" spans="1:17" ht="25.5" customHeight="1" x14ac:dyDescent="0.25">
      <c r="A187" s="107">
        <v>161</v>
      </c>
      <c r="B187" s="124" t="s">
        <v>1125</v>
      </c>
      <c r="C187" s="98"/>
      <c r="D187" s="98"/>
      <c r="E187" s="98"/>
      <c r="F187" s="98"/>
      <c r="G187" s="98"/>
      <c r="H187" s="98">
        <v>1400</v>
      </c>
      <c r="I187" s="99"/>
    </row>
    <row r="188" spans="1:17" ht="24.75" customHeight="1" x14ac:dyDescent="0.25">
      <c r="A188" s="104"/>
      <c r="B188" s="120" t="s">
        <v>262</v>
      </c>
      <c r="C188" s="121"/>
      <c r="D188" s="121"/>
      <c r="E188" s="121"/>
      <c r="F188" s="121"/>
      <c r="G188" s="121"/>
      <c r="H188" s="121"/>
      <c r="I188" s="122"/>
    </row>
    <row r="189" spans="1:17" ht="26.25" customHeight="1" x14ac:dyDescent="0.25">
      <c r="A189" s="107">
        <v>162</v>
      </c>
      <c r="B189" s="110" t="s">
        <v>1126</v>
      </c>
      <c r="C189" s="98"/>
      <c r="D189" s="98"/>
      <c r="E189" s="98"/>
      <c r="F189" s="98"/>
      <c r="G189" s="98"/>
      <c r="H189" s="98">
        <v>20000</v>
      </c>
      <c r="I189" s="99"/>
      <c r="J189" s="109"/>
      <c r="K189" s="109"/>
      <c r="L189" s="109"/>
      <c r="M189" s="109"/>
      <c r="N189" s="109"/>
      <c r="O189" s="109"/>
      <c r="P189" s="109"/>
      <c r="Q189" s="109"/>
    </row>
    <row r="190" spans="1:17" ht="36.75" customHeight="1" x14ac:dyDescent="0.25">
      <c r="A190" s="107">
        <v>163</v>
      </c>
      <c r="B190" s="110" t="s">
        <v>1127</v>
      </c>
      <c r="C190" s="98">
        <v>0</v>
      </c>
      <c r="D190" s="98">
        <v>0</v>
      </c>
      <c r="E190" s="98">
        <v>0</v>
      </c>
      <c r="F190" s="98">
        <v>0</v>
      </c>
      <c r="G190" s="98">
        <v>0</v>
      </c>
      <c r="H190" s="98">
        <v>7000</v>
      </c>
      <c r="I190" s="99"/>
    </row>
    <row r="191" spans="1:17" ht="24.75" customHeight="1" x14ac:dyDescent="0.25">
      <c r="A191" s="107">
        <v>164</v>
      </c>
      <c r="B191" s="110" t="s">
        <v>1128</v>
      </c>
      <c r="C191" s="98"/>
      <c r="D191" s="98"/>
      <c r="E191" s="98">
        <v>0</v>
      </c>
      <c r="F191" s="98">
        <v>0</v>
      </c>
      <c r="G191" s="98">
        <v>0</v>
      </c>
      <c r="H191" s="98">
        <v>8500</v>
      </c>
      <c r="I191" s="99"/>
    </row>
    <row r="192" spans="1:17" ht="26.25" customHeight="1" x14ac:dyDescent="0.25">
      <c r="A192" s="107">
        <v>165</v>
      </c>
      <c r="B192" s="110" t="s">
        <v>1129</v>
      </c>
      <c r="C192" s="98"/>
      <c r="D192" s="98"/>
      <c r="E192" s="98"/>
      <c r="F192" s="98"/>
      <c r="G192" s="98"/>
      <c r="H192" s="98">
        <v>9500</v>
      </c>
      <c r="I192" s="99"/>
    </row>
    <row r="193" spans="1:17" ht="23.25" customHeight="1" x14ac:dyDescent="0.25">
      <c r="A193" s="107">
        <v>166</v>
      </c>
      <c r="B193" s="123" t="s">
        <v>1130</v>
      </c>
      <c r="C193" s="98"/>
      <c r="D193" s="98"/>
      <c r="E193" s="98"/>
      <c r="F193" s="98"/>
      <c r="G193" s="98"/>
      <c r="H193" s="98">
        <v>6000</v>
      </c>
      <c r="I193" s="99"/>
    </row>
    <row r="194" spans="1:17" ht="25.5" customHeight="1" x14ac:dyDescent="0.25">
      <c r="A194" s="107">
        <v>167</v>
      </c>
      <c r="B194" s="110" t="s">
        <v>1131</v>
      </c>
      <c r="C194" s="98"/>
      <c r="D194" s="98"/>
      <c r="E194" s="98">
        <v>0</v>
      </c>
      <c r="F194" s="98">
        <v>0</v>
      </c>
      <c r="G194" s="98">
        <v>0</v>
      </c>
      <c r="H194" s="98">
        <v>4000</v>
      </c>
      <c r="I194" s="99"/>
    </row>
    <row r="195" spans="1:17" ht="27" customHeight="1" x14ac:dyDescent="0.25">
      <c r="A195" s="107">
        <v>168</v>
      </c>
      <c r="B195" s="110" t="s">
        <v>1132</v>
      </c>
      <c r="C195" s="98">
        <v>0</v>
      </c>
      <c r="D195" s="98">
        <v>0</v>
      </c>
      <c r="E195" s="98">
        <v>0</v>
      </c>
      <c r="F195" s="98">
        <v>0</v>
      </c>
      <c r="G195" s="98">
        <v>0</v>
      </c>
      <c r="H195" s="98">
        <v>60000</v>
      </c>
      <c r="I195" s="99"/>
    </row>
    <row r="196" spans="1:17" ht="27.75" customHeight="1" x14ac:dyDescent="0.25">
      <c r="A196" s="107">
        <v>169</v>
      </c>
      <c r="B196" s="123" t="s">
        <v>1133</v>
      </c>
      <c r="C196" s="98"/>
      <c r="D196" s="98"/>
      <c r="E196" s="98">
        <v>0</v>
      </c>
      <c r="F196" s="98">
        <v>0</v>
      </c>
      <c r="G196" s="98">
        <v>0</v>
      </c>
      <c r="H196" s="98">
        <v>6500</v>
      </c>
      <c r="I196" s="99"/>
    </row>
    <row r="197" spans="1:17" ht="21.75" customHeight="1" x14ac:dyDescent="0.25">
      <c r="A197" s="107">
        <v>170</v>
      </c>
      <c r="B197" s="125" t="s">
        <v>1134</v>
      </c>
      <c r="C197" s="98"/>
      <c r="D197" s="98"/>
      <c r="E197" s="98"/>
      <c r="F197" s="98"/>
      <c r="G197" s="98"/>
      <c r="H197" s="98">
        <v>60000</v>
      </c>
      <c r="I197" s="99"/>
    </row>
    <row r="198" spans="1:17" ht="24.75" customHeight="1" x14ac:dyDescent="0.25">
      <c r="A198" s="107">
        <v>171</v>
      </c>
      <c r="B198" s="113" t="s">
        <v>1135</v>
      </c>
      <c r="C198" s="98">
        <v>0</v>
      </c>
      <c r="D198" s="98">
        <v>0</v>
      </c>
      <c r="E198" s="98">
        <v>0</v>
      </c>
      <c r="F198" s="98"/>
      <c r="G198" s="98"/>
      <c r="H198" s="98">
        <v>7000</v>
      </c>
      <c r="I198" s="99"/>
    </row>
    <row r="199" spans="1:17" ht="27.75" customHeight="1" x14ac:dyDescent="0.25">
      <c r="A199" s="104"/>
      <c r="B199" s="120" t="s">
        <v>1030</v>
      </c>
      <c r="C199" s="121"/>
      <c r="D199" s="121"/>
      <c r="E199" s="121"/>
      <c r="F199" s="121"/>
      <c r="G199" s="121"/>
      <c r="H199" s="121"/>
      <c r="I199" s="122"/>
    </row>
    <row r="200" spans="1:17" ht="36.75" customHeight="1" x14ac:dyDescent="0.25">
      <c r="A200" s="107">
        <v>172</v>
      </c>
      <c r="B200" s="110" t="s">
        <v>1136</v>
      </c>
      <c r="C200" s="98"/>
      <c r="D200" s="98"/>
      <c r="E200" s="98"/>
      <c r="F200" s="98"/>
      <c r="G200" s="98"/>
      <c r="H200" s="98">
        <v>25000</v>
      </c>
      <c r="I200" s="99"/>
      <c r="J200" s="109"/>
      <c r="K200" s="109"/>
      <c r="L200" s="109"/>
      <c r="M200" s="109"/>
      <c r="N200" s="109"/>
      <c r="O200" s="109"/>
      <c r="P200" s="109"/>
      <c r="Q200" s="109"/>
    </row>
    <row r="201" spans="1:17" ht="24" customHeight="1" x14ac:dyDescent="0.25">
      <c r="A201" s="104"/>
      <c r="B201" s="120" t="s">
        <v>340</v>
      </c>
      <c r="C201" s="121"/>
      <c r="D201" s="121"/>
      <c r="E201" s="121"/>
      <c r="F201" s="121"/>
      <c r="G201" s="121"/>
      <c r="H201" s="121"/>
      <c r="I201" s="122"/>
    </row>
    <row r="202" spans="1:17" ht="19.5" customHeight="1" x14ac:dyDescent="0.25">
      <c r="A202" s="107">
        <v>173</v>
      </c>
      <c r="B202" s="110" t="s">
        <v>1137</v>
      </c>
      <c r="C202" s="98"/>
      <c r="D202" s="98"/>
      <c r="E202" s="98"/>
      <c r="F202" s="98"/>
      <c r="G202" s="98"/>
      <c r="H202" s="98">
        <v>10000</v>
      </c>
      <c r="I202" s="99"/>
      <c r="J202" s="109"/>
      <c r="K202" s="109"/>
      <c r="L202" s="109"/>
      <c r="M202" s="109"/>
      <c r="N202" s="109"/>
      <c r="O202" s="109"/>
      <c r="P202" s="109"/>
      <c r="Q202" s="109"/>
    </row>
    <row r="203" spans="1:17" ht="36" customHeight="1" x14ac:dyDescent="0.25">
      <c r="A203" s="107">
        <v>174</v>
      </c>
      <c r="B203" s="110" t="s">
        <v>1138</v>
      </c>
      <c r="C203" s="98"/>
      <c r="D203" s="98"/>
      <c r="E203" s="98"/>
      <c r="F203" s="98"/>
      <c r="G203" s="98"/>
      <c r="H203" s="98">
        <v>500</v>
      </c>
      <c r="I203" s="99"/>
    </row>
    <row r="204" spans="1:17" ht="27.75" customHeight="1" x14ac:dyDescent="0.25">
      <c r="A204" s="107">
        <v>175</v>
      </c>
      <c r="B204" s="110" t="s">
        <v>1139</v>
      </c>
      <c r="C204" s="98"/>
      <c r="D204" s="98"/>
      <c r="E204" s="98"/>
      <c r="F204" s="98"/>
      <c r="G204" s="98"/>
      <c r="H204" s="98">
        <v>30000</v>
      </c>
      <c r="I204" s="99"/>
    </row>
    <row r="205" spans="1:17" ht="26.25" customHeight="1" x14ac:dyDescent="0.25">
      <c r="A205" s="107">
        <v>176</v>
      </c>
      <c r="B205" s="110" t="s">
        <v>1140</v>
      </c>
      <c r="C205" s="98"/>
      <c r="D205" s="98"/>
      <c r="E205" s="98"/>
      <c r="F205" s="98">
        <v>0</v>
      </c>
      <c r="G205" s="98">
        <v>0</v>
      </c>
      <c r="H205" s="98">
        <v>25000</v>
      </c>
      <c r="I205" s="99"/>
    </row>
    <row r="206" spans="1:17" ht="43.5" customHeight="1" x14ac:dyDescent="0.25">
      <c r="A206" s="107">
        <v>177</v>
      </c>
      <c r="B206" s="113" t="s">
        <v>1141</v>
      </c>
      <c r="C206" s="98"/>
      <c r="D206" s="98"/>
      <c r="E206" s="98"/>
      <c r="F206" s="98"/>
      <c r="G206" s="98"/>
      <c r="H206" s="98">
        <v>25000</v>
      </c>
      <c r="I206" s="99"/>
    </row>
    <row r="207" spans="1:17" ht="46.5" customHeight="1" x14ac:dyDescent="0.25">
      <c r="A207" s="104"/>
      <c r="B207" s="120" t="s">
        <v>372</v>
      </c>
      <c r="C207" s="121"/>
      <c r="D207" s="121"/>
      <c r="E207" s="121"/>
      <c r="F207" s="121"/>
      <c r="G207" s="121"/>
      <c r="H207" s="121"/>
      <c r="I207" s="122"/>
    </row>
    <row r="208" spans="1:17" ht="29.25" customHeight="1" x14ac:dyDescent="0.25">
      <c r="A208" s="107">
        <v>178</v>
      </c>
      <c r="B208" s="110" t="s">
        <v>1142</v>
      </c>
      <c r="C208" s="98"/>
      <c r="D208" s="98"/>
      <c r="E208" s="98"/>
      <c r="F208" s="98"/>
      <c r="G208" s="98"/>
      <c r="H208" s="98">
        <v>25000</v>
      </c>
      <c r="I208" s="99"/>
      <c r="J208" s="109"/>
      <c r="K208" s="109"/>
      <c r="L208" s="109"/>
      <c r="M208" s="109"/>
      <c r="N208" s="109"/>
      <c r="O208" s="109"/>
      <c r="P208" s="109"/>
      <c r="Q208" s="109"/>
    </row>
    <row r="209" spans="1:17" ht="27" customHeight="1" x14ac:dyDescent="0.25">
      <c r="A209" s="107">
        <v>179</v>
      </c>
      <c r="B209" s="110" t="s">
        <v>1143</v>
      </c>
      <c r="C209" s="98"/>
      <c r="D209" s="98"/>
      <c r="E209" s="98"/>
      <c r="F209" s="98"/>
      <c r="G209" s="98"/>
      <c r="H209" s="98">
        <v>3000</v>
      </c>
      <c r="I209" s="99"/>
    </row>
    <row r="210" spans="1:17" ht="24" customHeight="1" x14ac:dyDescent="0.25">
      <c r="A210" s="107">
        <v>180</v>
      </c>
      <c r="B210" s="110" t="s">
        <v>1144</v>
      </c>
      <c r="C210" s="98"/>
      <c r="D210" s="98"/>
      <c r="E210" s="98"/>
      <c r="F210" s="98"/>
      <c r="G210" s="98"/>
      <c r="H210" s="98">
        <v>3000</v>
      </c>
      <c r="I210" s="99"/>
    </row>
    <row r="211" spans="1:17" ht="23.25" customHeight="1" x14ac:dyDescent="0.25">
      <c r="A211" s="107">
        <v>181</v>
      </c>
      <c r="B211" s="113" t="s">
        <v>1145</v>
      </c>
      <c r="C211" s="98"/>
      <c r="D211" s="98"/>
      <c r="E211" s="98"/>
      <c r="F211" s="98"/>
      <c r="G211" s="98"/>
      <c r="H211" s="98">
        <v>12000</v>
      </c>
      <c r="I211" s="99"/>
    </row>
    <row r="212" spans="1:17" ht="25.5" customHeight="1" x14ac:dyDescent="0.25">
      <c r="A212" s="107">
        <v>182</v>
      </c>
      <c r="B212" s="113" t="s">
        <v>1146</v>
      </c>
      <c r="C212" s="98"/>
      <c r="D212" s="98"/>
      <c r="E212" s="98"/>
      <c r="F212" s="98"/>
      <c r="G212" s="98"/>
      <c r="H212" s="98">
        <v>8000</v>
      </c>
      <c r="I212" s="99"/>
    </row>
    <row r="213" spans="1:17" ht="24" customHeight="1" x14ac:dyDescent="0.25">
      <c r="A213" s="107">
        <v>183</v>
      </c>
      <c r="B213" s="110" t="s">
        <v>1147</v>
      </c>
      <c r="C213" s="98"/>
      <c r="D213" s="98"/>
      <c r="E213" s="98"/>
      <c r="F213" s="98"/>
      <c r="G213" s="98"/>
      <c r="H213" s="98">
        <v>28000</v>
      </c>
      <c r="I213" s="99"/>
    </row>
    <row r="214" spans="1:17" ht="21.75" customHeight="1" x14ac:dyDescent="0.25">
      <c r="A214" s="107">
        <v>184</v>
      </c>
      <c r="B214" s="110" t="s">
        <v>1148</v>
      </c>
      <c r="C214" s="98"/>
      <c r="D214" s="98"/>
      <c r="E214" s="98"/>
      <c r="F214" s="98"/>
      <c r="G214" s="98"/>
      <c r="H214" s="98">
        <v>1500</v>
      </c>
      <c r="I214" s="99"/>
    </row>
    <row r="215" spans="1:17" ht="25.5" customHeight="1" x14ac:dyDescent="0.25">
      <c r="A215" s="107">
        <v>185</v>
      </c>
      <c r="B215" s="113" t="s">
        <v>1149</v>
      </c>
      <c r="C215" s="98"/>
      <c r="D215" s="98"/>
      <c r="E215" s="98"/>
      <c r="F215" s="98"/>
      <c r="G215" s="98"/>
      <c r="H215" s="98">
        <v>16000</v>
      </c>
      <c r="I215" s="99"/>
    </row>
    <row r="216" spans="1:17" ht="27" customHeight="1" x14ac:dyDescent="0.25">
      <c r="A216" s="107">
        <v>186</v>
      </c>
      <c r="B216" s="110" t="s">
        <v>1150</v>
      </c>
      <c r="C216" s="98"/>
      <c r="D216" s="98"/>
      <c r="E216" s="98"/>
      <c r="F216" s="98"/>
      <c r="G216" s="98"/>
      <c r="H216" s="98">
        <v>3000</v>
      </c>
      <c r="I216" s="99"/>
    </row>
    <row r="217" spans="1:17" ht="24" customHeight="1" x14ac:dyDescent="0.25">
      <c r="A217" s="107">
        <v>187</v>
      </c>
      <c r="B217" s="110" t="s">
        <v>1151</v>
      </c>
      <c r="C217" s="98"/>
      <c r="D217" s="98"/>
      <c r="E217" s="98"/>
      <c r="F217" s="98"/>
      <c r="G217" s="98"/>
      <c r="H217" s="98">
        <v>6000</v>
      </c>
      <c r="I217" s="99"/>
    </row>
    <row r="218" spans="1:17" ht="26.25" customHeight="1" x14ac:dyDescent="0.25">
      <c r="A218" s="107">
        <v>188</v>
      </c>
      <c r="B218" s="123" t="s">
        <v>1152</v>
      </c>
      <c r="C218" s="98"/>
      <c r="D218" s="98"/>
      <c r="E218" s="98"/>
      <c r="F218" s="98"/>
      <c r="G218" s="98"/>
      <c r="H218" s="98">
        <v>1000</v>
      </c>
      <c r="I218" s="99"/>
    </row>
    <row r="219" spans="1:17" ht="21" customHeight="1" x14ac:dyDescent="0.25">
      <c r="A219" s="107">
        <v>189</v>
      </c>
      <c r="B219" s="110" t="s">
        <v>1153</v>
      </c>
      <c r="C219" s="98"/>
      <c r="D219" s="98"/>
      <c r="E219" s="98"/>
      <c r="F219" s="98"/>
      <c r="G219" s="98"/>
      <c r="H219" s="98">
        <v>3000</v>
      </c>
      <c r="I219" s="99"/>
    </row>
    <row r="220" spans="1:17" ht="23.25" customHeight="1" x14ac:dyDescent="0.25">
      <c r="A220" s="107">
        <v>190</v>
      </c>
      <c r="B220" s="113" t="s">
        <v>1154</v>
      </c>
      <c r="C220" s="98"/>
      <c r="D220" s="98">
        <v>0</v>
      </c>
      <c r="E220" s="98"/>
      <c r="F220" s="98"/>
      <c r="G220" s="98"/>
      <c r="H220" s="98">
        <v>1000</v>
      </c>
      <c r="I220" s="99"/>
    </row>
    <row r="221" spans="1:17" ht="21.75" customHeight="1" x14ac:dyDescent="0.25">
      <c r="A221" s="107">
        <v>191</v>
      </c>
      <c r="B221" s="113" t="s">
        <v>1155</v>
      </c>
      <c r="C221" s="98"/>
      <c r="D221" s="98">
        <v>0</v>
      </c>
      <c r="E221" s="98"/>
      <c r="F221" s="98"/>
      <c r="G221" s="98"/>
      <c r="H221" s="98">
        <v>18000</v>
      </c>
      <c r="I221" s="99"/>
    </row>
    <row r="222" spans="1:17" ht="24" customHeight="1" x14ac:dyDescent="0.25">
      <c r="A222" s="126">
        <v>192</v>
      </c>
      <c r="B222" s="127" t="s">
        <v>1156</v>
      </c>
      <c r="C222" s="128"/>
      <c r="D222" s="128"/>
      <c r="E222" s="128"/>
      <c r="F222" s="128"/>
      <c r="G222" s="128"/>
      <c r="H222" s="128">
        <v>8000</v>
      </c>
      <c r="I222" s="99"/>
    </row>
    <row r="223" spans="1:17" ht="32.25" customHeight="1" x14ac:dyDescent="0.25">
      <c r="A223" s="107"/>
      <c r="B223" s="129" t="s">
        <v>1157</v>
      </c>
      <c r="C223" s="98"/>
      <c r="D223" s="98"/>
      <c r="E223" s="98"/>
      <c r="F223" s="98"/>
      <c r="G223" s="98"/>
      <c r="H223" s="98">
        <f>SUM(H208:H222)+SUM(H202:H206)+H200+SUM(H189:H198)+SUM(H182:H187)+SUM(H179:H180)+SUM(H168:H177)+SUM(H164:H166)+SUM(H152:H162)+SUM(H126:H150)+SUM(H120:H123)+SUM(H101:H118)+SUM(H89:H99)+SUM(H86:H87)+SUM(H78:H84)+SUM(H71:H76)+SUM(H61:H69)+SUM(H48:H59)+SUM(H36:H46)+SUM(H25:H34)+SUM(H9:H23)</f>
        <v>2782800</v>
      </c>
      <c r="I223" s="99"/>
      <c r="J223" s="109"/>
      <c r="K223" s="109"/>
      <c r="L223" s="109"/>
      <c r="M223" s="109"/>
      <c r="N223" s="109"/>
      <c r="O223" s="109"/>
      <c r="P223" s="109"/>
      <c r="Q223" s="109"/>
    </row>
    <row r="224" spans="1:17" ht="40.5" customHeight="1" x14ac:dyDescent="0.25">
      <c r="A224" s="130"/>
      <c r="B224" s="131"/>
      <c r="C224" s="132"/>
      <c r="D224" s="132"/>
      <c r="E224" s="132"/>
      <c r="F224" s="132"/>
      <c r="G224" s="132"/>
      <c r="H224" s="132"/>
      <c r="I224" s="99"/>
      <c r="J224" s="109"/>
      <c r="K224" s="109"/>
      <c r="L224" s="109"/>
      <c r="M224" s="109"/>
      <c r="N224" s="109"/>
      <c r="O224" s="109"/>
      <c r="P224" s="109"/>
      <c r="Q224" s="109"/>
    </row>
    <row r="225" spans="1:9" s="134" customFormat="1" ht="32.25" customHeight="1" x14ac:dyDescent="0.25">
      <c r="A225" s="174"/>
      <c r="B225" s="175"/>
      <c r="C225" s="175"/>
      <c r="D225" s="175"/>
      <c r="E225" s="175"/>
      <c r="F225" s="175"/>
      <c r="G225" s="175"/>
      <c r="H225" s="175"/>
      <c r="I225" s="133"/>
    </row>
    <row r="226" spans="1:9" ht="15" customHeight="1" x14ac:dyDescent="0.25">
      <c r="F226" s="138"/>
      <c r="G226" s="138"/>
    </row>
    <row r="227" spans="1:9" ht="15" customHeight="1" x14ac:dyDescent="0.25">
      <c r="F227" s="138"/>
      <c r="G227" s="138"/>
    </row>
    <row r="228" spans="1:9" ht="15" customHeight="1" x14ac:dyDescent="0.25">
      <c r="F228" s="138"/>
      <c r="G228" s="138"/>
    </row>
    <row r="229" spans="1:9" ht="15" customHeight="1" x14ac:dyDescent="0.25">
      <c r="F229" s="138"/>
      <c r="G229" s="138"/>
    </row>
    <row r="230" spans="1:9" ht="15" customHeight="1" x14ac:dyDescent="0.25">
      <c r="F230" s="138"/>
      <c r="G230" s="138"/>
    </row>
    <row r="231" spans="1:9" ht="15" customHeight="1" x14ac:dyDescent="0.25">
      <c r="F231" s="138"/>
      <c r="G231" s="138"/>
    </row>
    <row r="232" spans="1:9" ht="15" customHeight="1" x14ac:dyDescent="0.25">
      <c r="F232" s="138"/>
      <c r="G232" s="138"/>
    </row>
    <row r="233" spans="1:9" ht="15" customHeight="1" x14ac:dyDescent="0.25">
      <c r="F233" s="138"/>
      <c r="G233" s="138"/>
    </row>
    <row r="234" spans="1:9" ht="15" customHeight="1" x14ac:dyDescent="0.25">
      <c r="F234" s="138"/>
      <c r="G234" s="138"/>
    </row>
    <row r="235" spans="1:9" ht="15" customHeight="1" x14ac:dyDescent="0.25">
      <c r="F235" s="138"/>
      <c r="G235" s="138"/>
    </row>
    <row r="236" spans="1:9" ht="15" customHeight="1" x14ac:dyDescent="0.25">
      <c r="F236" s="138"/>
      <c r="G236" s="138"/>
    </row>
    <row r="237" spans="1:9" ht="15" customHeight="1" x14ac:dyDescent="0.25">
      <c r="F237" s="138"/>
      <c r="G237" s="138"/>
    </row>
    <row r="238" spans="1:9" ht="15" customHeight="1" x14ac:dyDescent="0.25">
      <c r="F238" s="138"/>
      <c r="G238" s="138"/>
    </row>
    <row r="239" spans="1:9" ht="15" customHeight="1" x14ac:dyDescent="0.25">
      <c r="F239" s="138"/>
      <c r="G239" s="138"/>
    </row>
    <row r="240" spans="1:9" ht="15" customHeight="1" x14ac:dyDescent="0.25">
      <c r="F240" s="138"/>
      <c r="G240" s="138"/>
    </row>
    <row r="241" spans="6:7" ht="15" customHeight="1" x14ac:dyDescent="0.25">
      <c r="F241" s="138"/>
      <c r="G241" s="138"/>
    </row>
    <row r="242" spans="6:7" ht="15" customHeight="1" x14ac:dyDescent="0.25">
      <c r="F242" s="138"/>
      <c r="G242" s="138"/>
    </row>
    <row r="243" spans="6:7" ht="15" customHeight="1" x14ac:dyDescent="0.25">
      <c r="F243" s="138"/>
      <c r="G243" s="138"/>
    </row>
    <row r="244" spans="6:7" ht="15" customHeight="1" x14ac:dyDescent="0.25">
      <c r="F244" s="138"/>
      <c r="G244" s="138"/>
    </row>
    <row r="245" spans="6:7" ht="15" customHeight="1" x14ac:dyDescent="0.25">
      <c r="F245" s="138"/>
      <c r="G245" s="138"/>
    </row>
    <row r="246" spans="6:7" ht="15" customHeight="1" x14ac:dyDescent="0.25">
      <c r="F246" s="138"/>
      <c r="G246" s="138"/>
    </row>
    <row r="247" spans="6:7" ht="15" customHeight="1" x14ac:dyDescent="0.25">
      <c r="F247" s="138"/>
      <c r="G247" s="138"/>
    </row>
    <row r="248" spans="6:7" ht="15" customHeight="1" x14ac:dyDescent="0.25">
      <c r="F248" s="138"/>
      <c r="G248" s="138"/>
    </row>
    <row r="249" spans="6:7" ht="15" customHeight="1" x14ac:dyDescent="0.25">
      <c r="F249" s="138"/>
      <c r="G249" s="138"/>
    </row>
    <row r="250" spans="6:7" ht="15" customHeight="1" x14ac:dyDescent="0.25">
      <c r="F250" s="138"/>
      <c r="G250" s="138"/>
    </row>
    <row r="251" spans="6:7" ht="15" customHeight="1" x14ac:dyDescent="0.25">
      <c r="F251" s="138"/>
      <c r="G251" s="138"/>
    </row>
    <row r="252" spans="6:7" ht="15" customHeight="1" x14ac:dyDescent="0.25">
      <c r="F252" s="138"/>
      <c r="G252" s="138"/>
    </row>
    <row r="253" spans="6:7" ht="15" customHeight="1" x14ac:dyDescent="0.25">
      <c r="F253" s="138"/>
      <c r="G253" s="138"/>
    </row>
    <row r="254" spans="6:7" ht="15" customHeight="1" x14ac:dyDescent="0.25">
      <c r="F254" s="138"/>
      <c r="G254" s="138"/>
    </row>
    <row r="255" spans="6:7" ht="15" customHeight="1" x14ac:dyDescent="0.25">
      <c r="F255" s="138"/>
      <c r="G255" s="138"/>
    </row>
    <row r="256" spans="6:7" ht="15" customHeight="1" x14ac:dyDescent="0.25">
      <c r="F256" s="138"/>
      <c r="G256" s="138"/>
    </row>
    <row r="257" spans="6:7" ht="15" customHeight="1" x14ac:dyDescent="0.25">
      <c r="F257" s="138"/>
      <c r="G257" s="138"/>
    </row>
    <row r="258" spans="6:7" ht="15" customHeight="1" x14ac:dyDescent="0.25">
      <c r="F258" s="138"/>
      <c r="G258" s="138"/>
    </row>
    <row r="259" spans="6:7" ht="15" customHeight="1" x14ac:dyDescent="0.25">
      <c r="F259" s="138"/>
      <c r="G259" s="138"/>
    </row>
    <row r="260" spans="6:7" ht="15" customHeight="1" x14ac:dyDescent="0.25">
      <c r="F260" s="138"/>
      <c r="G260" s="138"/>
    </row>
    <row r="261" spans="6:7" ht="15" customHeight="1" x14ac:dyDescent="0.25">
      <c r="F261" s="138"/>
      <c r="G261" s="138"/>
    </row>
    <row r="262" spans="6:7" ht="15" customHeight="1" x14ac:dyDescent="0.25">
      <c r="F262" s="138"/>
      <c r="G262" s="138"/>
    </row>
    <row r="263" spans="6:7" ht="15" customHeight="1" x14ac:dyDescent="0.25">
      <c r="F263" s="138"/>
      <c r="G263" s="138"/>
    </row>
    <row r="264" spans="6:7" ht="15" customHeight="1" x14ac:dyDescent="0.25">
      <c r="F264" s="138"/>
      <c r="G264" s="138"/>
    </row>
    <row r="265" spans="6:7" ht="15" customHeight="1" x14ac:dyDescent="0.25">
      <c r="F265" s="138"/>
      <c r="G265" s="138"/>
    </row>
    <row r="266" spans="6:7" ht="15" customHeight="1" x14ac:dyDescent="0.25">
      <c r="F266" s="138"/>
      <c r="G266" s="138"/>
    </row>
    <row r="267" spans="6:7" ht="15" customHeight="1" x14ac:dyDescent="0.25">
      <c r="F267" s="138"/>
      <c r="G267" s="138"/>
    </row>
    <row r="268" spans="6:7" ht="15" customHeight="1" x14ac:dyDescent="0.25">
      <c r="F268" s="138"/>
      <c r="G268" s="138"/>
    </row>
    <row r="269" spans="6:7" ht="15" customHeight="1" x14ac:dyDescent="0.25">
      <c r="F269" s="138"/>
      <c r="G269" s="138"/>
    </row>
    <row r="270" spans="6:7" ht="15" customHeight="1" x14ac:dyDescent="0.25">
      <c r="F270" s="138"/>
      <c r="G270" s="138"/>
    </row>
    <row r="271" spans="6:7" ht="15" customHeight="1" x14ac:dyDescent="0.25">
      <c r="F271" s="138"/>
      <c r="G271" s="138"/>
    </row>
    <row r="272" spans="6:7" ht="15" customHeight="1" x14ac:dyDescent="0.25">
      <c r="F272" s="138"/>
      <c r="G272" s="138"/>
    </row>
    <row r="273" spans="6:7" ht="15" customHeight="1" x14ac:dyDescent="0.25">
      <c r="F273" s="138"/>
      <c r="G273" s="138"/>
    </row>
    <row r="274" spans="6:7" ht="15" customHeight="1" x14ac:dyDescent="0.25">
      <c r="F274" s="138"/>
      <c r="G274" s="138"/>
    </row>
    <row r="275" spans="6:7" ht="15" customHeight="1" x14ac:dyDescent="0.25">
      <c r="F275" s="138"/>
      <c r="G275" s="138"/>
    </row>
    <row r="276" spans="6:7" ht="15" customHeight="1" x14ac:dyDescent="0.25">
      <c r="F276" s="138"/>
      <c r="G276" s="138"/>
    </row>
    <row r="277" spans="6:7" ht="15" customHeight="1" x14ac:dyDescent="0.25">
      <c r="F277" s="138"/>
      <c r="G277" s="138"/>
    </row>
    <row r="278" spans="6:7" ht="15" customHeight="1" x14ac:dyDescent="0.25">
      <c r="F278" s="138"/>
      <c r="G278" s="138"/>
    </row>
    <row r="279" spans="6:7" ht="15" customHeight="1" x14ac:dyDescent="0.25">
      <c r="F279" s="138"/>
      <c r="G279" s="138"/>
    </row>
    <row r="280" spans="6:7" ht="15" customHeight="1" x14ac:dyDescent="0.25">
      <c r="F280" s="138"/>
      <c r="G280" s="138"/>
    </row>
    <row r="281" spans="6:7" ht="15" customHeight="1" x14ac:dyDescent="0.25">
      <c r="F281" s="138"/>
      <c r="G281" s="138"/>
    </row>
    <row r="282" spans="6:7" ht="15" customHeight="1" x14ac:dyDescent="0.25">
      <c r="F282" s="138"/>
      <c r="G282" s="138"/>
    </row>
    <row r="283" spans="6:7" ht="15" customHeight="1" x14ac:dyDescent="0.25">
      <c r="F283" s="138"/>
      <c r="G283" s="138"/>
    </row>
    <row r="284" spans="6:7" ht="15" customHeight="1" x14ac:dyDescent="0.25">
      <c r="F284" s="138"/>
      <c r="G284" s="138"/>
    </row>
    <row r="285" spans="6:7" ht="15" customHeight="1" x14ac:dyDescent="0.25">
      <c r="F285" s="138"/>
      <c r="G285" s="138"/>
    </row>
    <row r="286" spans="6:7" ht="15" customHeight="1" x14ac:dyDescent="0.25">
      <c r="F286" s="138"/>
      <c r="G286" s="138"/>
    </row>
    <row r="287" spans="6:7" ht="15" customHeight="1" x14ac:dyDescent="0.25">
      <c r="F287" s="138"/>
      <c r="G287" s="138"/>
    </row>
    <row r="288" spans="6:7" ht="15" customHeight="1" x14ac:dyDescent="0.25">
      <c r="F288" s="138"/>
      <c r="G288" s="138"/>
    </row>
    <row r="289" spans="6:7" ht="15" customHeight="1" x14ac:dyDescent="0.25">
      <c r="F289" s="138"/>
      <c r="G289" s="138"/>
    </row>
    <row r="290" spans="6:7" ht="15" customHeight="1" x14ac:dyDescent="0.25">
      <c r="F290" s="138"/>
      <c r="G290" s="138"/>
    </row>
    <row r="291" spans="6:7" ht="15" customHeight="1" x14ac:dyDescent="0.25">
      <c r="F291" s="138"/>
      <c r="G291" s="138"/>
    </row>
    <row r="292" spans="6:7" ht="15" customHeight="1" x14ac:dyDescent="0.25">
      <c r="F292" s="138"/>
      <c r="G292" s="138"/>
    </row>
    <row r="293" spans="6:7" ht="15" customHeight="1" x14ac:dyDescent="0.25">
      <c r="F293" s="138"/>
      <c r="G293" s="138"/>
    </row>
    <row r="294" spans="6:7" ht="15" customHeight="1" x14ac:dyDescent="0.25">
      <c r="F294" s="138"/>
      <c r="G294" s="138"/>
    </row>
    <row r="295" spans="6:7" ht="15" customHeight="1" x14ac:dyDescent="0.25">
      <c r="F295" s="138"/>
      <c r="G295" s="138"/>
    </row>
    <row r="296" spans="6:7" ht="15" customHeight="1" x14ac:dyDescent="0.25">
      <c r="F296" s="138"/>
      <c r="G296" s="138"/>
    </row>
    <row r="297" spans="6:7" ht="15" customHeight="1" x14ac:dyDescent="0.25">
      <c r="F297" s="138"/>
      <c r="G297" s="138"/>
    </row>
    <row r="298" spans="6:7" ht="15" customHeight="1" x14ac:dyDescent="0.25">
      <c r="F298" s="138"/>
      <c r="G298" s="138"/>
    </row>
    <row r="299" spans="6:7" ht="15" customHeight="1" x14ac:dyDescent="0.25">
      <c r="F299" s="138"/>
      <c r="G299" s="138"/>
    </row>
    <row r="300" spans="6:7" ht="15" customHeight="1" x14ac:dyDescent="0.25">
      <c r="F300" s="138"/>
      <c r="G300" s="138"/>
    </row>
    <row r="301" spans="6:7" ht="15" customHeight="1" x14ac:dyDescent="0.25">
      <c r="F301" s="138"/>
      <c r="G301" s="138"/>
    </row>
  </sheetData>
  <mergeCells count="5">
    <mergeCell ref="A3:A5"/>
    <mergeCell ref="B3:B5"/>
    <mergeCell ref="C8:H8"/>
    <mergeCell ref="B124:H124"/>
    <mergeCell ref="A225:H22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63"/>
  <sheetViews>
    <sheetView topLeftCell="A940" workbookViewId="0">
      <selection activeCell="N12" sqref="N12"/>
    </sheetView>
  </sheetViews>
  <sheetFormatPr defaultRowHeight="15" x14ac:dyDescent="0.25"/>
  <cols>
    <col min="1" max="1" width="4.42578125" bestFit="1" customWidth="1"/>
    <col min="2" max="2" width="44.5703125" customWidth="1"/>
    <col min="3" max="3" width="20.5703125" hidden="1" customWidth="1"/>
    <col min="4" max="4" width="7.5703125" hidden="1" customWidth="1"/>
    <col min="5" max="5" width="27.7109375" customWidth="1"/>
  </cols>
  <sheetData>
    <row r="1" spans="1:10" ht="15.75" thickBot="1" x14ac:dyDescent="0.3">
      <c r="A1" s="1"/>
      <c r="C1" s="2" t="s">
        <v>0</v>
      </c>
    </row>
    <row r="2" spans="1:10" ht="40.5" x14ac:dyDescent="0.25">
      <c r="A2" s="3"/>
      <c r="B2" s="3"/>
      <c r="C2" s="139" t="s">
        <v>1158</v>
      </c>
      <c r="D2" s="6"/>
      <c r="E2" s="7" t="s">
        <v>1159</v>
      </c>
      <c r="I2" s="31"/>
      <c r="J2" s="31"/>
    </row>
    <row r="3" spans="1:10" ht="15.75" thickBot="1" x14ac:dyDescent="0.3">
      <c r="A3" s="8">
        <v>1</v>
      </c>
      <c r="B3" s="9">
        <v>2</v>
      </c>
      <c r="C3" s="10">
        <v>5</v>
      </c>
      <c r="D3" s="10"/>
      <c r="E3" s="11"/>
      <c r="H3" s="31"/>
    </row>
    <row r="4" spans="1:10" ht="15.75" thickBot="1" x14ac:dyDescent="0.3">
      <c r="A4" s="163"/>
      <c r="B4" s="12" t="s">
        <v>3</v>
      </c>
      <c r="C4" s="6"/>
      <c r="D4" s="6"/>
      <c r="E4" s="11"/>
      <c r="H4" s="31"/>
      <c r="I4" s="31"/>
    </row>
    <row r="5" spans="1:10" ht="15.75" customHeight="1" thickBot="1" x14ac:dyDescent="0.3">
      <c r="A5" s="164"/>
      <c r="B5" s="12" t="s">
        <v>4</v>
      </c>
      <c r="C5" s="6"/>
      <c r="D5" s="6"/>
      <c r="E5" s="11"/>
    </row>
    <row r="6" spans="1:10" ht="15.75" thickBot="1" x14ac:dyDescent="0.3">
      <c r="A6" s="13"/>
      <c r="B6" s="14" t="s">
        <v>5</v>
      </c>
      <c r="C6" s="10"/>
      <c r="D6" s="10"/>
      <c r="E6" s="11"/>
      <c r="F6" s="31"/>
      <c r="G6" s="31"/>
    </row>
    <row r="7" spans="1:10" ht="26.25" thickBot="1" x14ac:dyDescent="0.3">
      <c r="A7" s="13">
        <v>1</v>
      </c>
      <c r="B7" s="15" t="s">
        <v>6</v>
      </c>
      <c r="C7" s="6">
        <v>101400</v>
      </c>
      <c r="D7" s="6"/>
      <c r="E7" s="16">
        <f>14995451/27264457*C7</f>
        <v>55769.998698305273</v>
      </c>
      <c r="F7" s="31"/>
      <c r="G7" s="31"/>
    </row>
    <row r="8" spans="1:10" ht="30.75" thickBot="1" x14ac:dyDescent="0.3">
      <c r="A8" s="13">
        <v>2</v>
      </c>
      <c r="B8" s="17" t="s">
        <v>7</v>
      </c>
      <c r="C8" s="6">
        <v>157300</v>
      </c>
      <c r="D8" s="6"/>
      <c r="E8" s="16">
        <f t="shared" ref="E8:E71" si="0">14995451/27264457*C8</f>
        <v>86514.997980704327</v>
      </c>
    </row>
    <row r="9" spans="1:10" ht="39" thickBot="1" x14ac:dyDescent="0.3">
      <c r="A9" s="13">
        <v>3</v>
      </c>
      <c r="B9" s="18" t="s">
        <v>8</v>
      </c>
      <c r="C9" s="19">
        <v>279500</v>
      </c>
      <c r="D9" s="6"/>
      <c r="E9" s="16">
        <f t="shared" si="0"/>
        <v>153724.99641199529</v>
      </c>
    </row>
    <row r="10" spans="1:10" ht="26.25" thickBot="1" x14ac:dyDescent="0.3">
      <c r="A10" s="13">
        <v>4</v>
      </c>
      <c r="B10" s="15" t="s">
        <v>9</v>
      </c>
      <c r="C10" s="10">
        <v>52000</v>
      </c>
      <c r="D10" s="19"/>
      <c r="E10" s="16">
        <f t="shared" si="0"/>
        <v>28599.999332464242</v>
      </c>
    </row>
    <row r="11" spans="1:10" ht="26.25" thickBot="1" x14ac:dyDescent="0.3">
      <c r="A11" s="13">
        <v>5</v>
      </c>
      <c r="B11" s="18" t="s">
        <v>10</v>
      </c>
      <c r="C11" s="6">
        <v>102050</v>
      </c>
      <c r="D11" s="6"/>
      <c r="E11" s="16">
        <f t="shared" si="0"/>
        <v>56127.498689961074</v>
      </c>
    </row>
    <row r="12" spans="1:10" ht="51.75" thickBot="1" x14ac:dyDescent="0.3">
      <c r="A12" s="13">
        <v>6</v>
      </c>
      <c r="B12" s="15" t="s">
        <v>11</v>
      </c>
      <c r="C12" s="10">
        <v>11050</v>
      </c>
      <c r="D12" s="6"/>
      <c r="E12" s="16">
        <f t="shared" si="0"/>
        <v>6077.4998581486516</v>
      </c>
    </row>
    <row r="13" spans="1:10" ht="26.25" thickBot="1" x14ac:dyDescent="0.3">
      <c r="A13" s="13">
        <v>7</v>
      </c>
      <c r="B13" s="18" t="s">
        <v>12</v>
      </c>
      <c r="C13" s="6">
        <v>10400</v>
      </c>
      <c r="D13" s="10"/>
      <c r="E13" s="16">
        <f t="shared" si="0"/>
        <v>5719.999866492848</v>
      </c>
    </row>
    <row r="14" spans="1:10" ht="15.75" thickBot="1" x14ac:dyDescent="0.3">
      <c r="A14" s="13">
        <v>8</v>
      </c>
      <c r="B14" s="17" t="s">
        <v>13</v>
      </c>
      <c r="C14" s="10">
        <v>13650</v>
      </c>
      <c r="D14" s="6"/>
      <c r="E14" s="16">
        <f t="shared" si="0"/>
        <v>7507.4998247718631</v>
      </c>
    </row>
    <row r="15" spans="1:10" ht="26.25" thickBot="1" x14ac:dyDescent="0.3">
      <c r="A15" s="13">
        <v>9</v>
      </c>
      <c r="B15" s="18" t="s">
        <v>14</v>
      </c>
      <c r="C15" s="6">
        <v>8450</v>
      </c>
      <c r="D15" s="10"/>
      <c r="E15" s="16">
        <f t="shared" si="0"/>
        <v>4647.4998915254391</v>
      </c>
    </row>
    <row r="16" spans="1:10" ht="30.75" thickBot="1" x14ac:dyDescent="0.3">
      <c r="A16" s="13">
        <v>10</v>
      </c>
      <c r="B16" s="17" t="s">
        <v>15</v>
      </c>
      <c r="C16" s="6">
        <v>23920</v>
      </c>
      <c r="D16" s="6"/>
      <c r="E16" s="16">
        <f t="shared" si="0"/>
        <v>13155.99969293355</v>
      </c>
    </row>
    <row r="17" spans="1:5" ht="26.25" thickBot="1" x14ac:dyDescent="0.3">
      <c r="A17" s="13">
        <v>11</v>
      </c>
      <c r="B17" s="15" t="s">
        <v>16</v>
      </c>
      <c r="C17" s="10">
        <v>5980</v>
      </c>
      <c r="D17" s="10"/>
      <c r="E17" s="16">
        <f t="shared" si="0"/>
        <v>3288.9999232333876</v>
      </c>
    </row>
    <row r="18" spans="1:5" ht="26.25" thickBot="1" x14ac:dyDescent="0.3">
      <c r="A18" s="13">
        <v>12</v>
      </c>
      <c r="B18" s="18" t="s">
        <v>17</v>
      </c>
      <c r="C18" s="6">
        <v>5980</v>
      </c>
      <c r="D18" s="6"/>
      <c r="E18" s="16">
        <f t="shared" si="0"/>
        <v>3288.9999232333876</v>
      </c>
    </row>
    <row r="19" spans="1:5" ht="26.25" thickBot="1" x14ac:dyDescent="0.3">
      <c r="A19" s="13">
        <v>13</v>
      </c>
      <c r="B19" s="15" t="s">
        <v>18</v>
      </c>
      <c r="C19" s="10">
        <v>11960</v>
      </c>
      <c r="D19" s="10"/>
      <c r="E19" s="16">
        <f t="shared" si="0"/>
        <v>6577.9998464667751</v>
      </c>
    </row>
    <row r="20" spans="1:5" ht="28.5" thickBot="1" x14ac:dyDescent="0.3">
      <c r="A20" s="13">
        <v>14</v>
      </c>
      <c r="B20" s="15" t="s">
        <v>19</v>
      </c>
      <c r="C20" s="10">
        <v>47840</v>
      </c>
      <c r="D20" s="6"/>
      <c r="E20" s="16">
        <f t="shared" si="0"/>
        <v>26311.999385867101</v>
      </c>
    </row>
    <row r="21" spans="1:5" ht="30.75" thickBot="1" x14ac:dyDescent="0.3">
      <c r="A21" s="13">
        <v>15</v>
      </c>
      <c r="B21" s="15" t="s">
        <v>20</v>
      </c>
      <c r="C21" s="10">
        <v>35880</v>
      </c>
      <c r="D21" s="10"/>
      <c r="E21" s="16">
        <f t="shared" si="0"/>
        <v>19733.999539400327</v>
      </c>
    </row>
    <row r="22" spans="1:5" ht="30.75" thickBot="1" x14ac:dyDescent="0.3">
      <c r="A22" s="13">
        <v>16</v>
      </c>
      <c r="B22" s="15" t="s">
        <v>21</v>
      </c>
      <c r="C22" s="10">
        <v>23920</v>
      </c>
      <c r="D22" s="6"/>
      <c r="E22" s="16">
        <f t="shared" si="0"/>
        <v>13155.99969293355</v>
      </c>
    </row>
    <row r="23" spans="1:5" ht="26.25" thickBot="1" x14ac:dyDescent="0.3">
      <c r="A23" s="13">
        <v>17</v>
      </c>
      <c r="B23" s="15" t="s">
        <v>22</v>
      </c>
      <c r="C23" s="10">
        <v>29900</v>
      </c>
      <c r="D23" s="10"/>
      <c r="E23" s="16">
        <f t="shared" si="0"/>
        <v>16444.999616166941</v>
      </c>
    </row>
    <row r="24" spans="1:5" ht="26.25" thickBot="1" x14ac:dyDescent="0.3">
      <c r="A24" s="13">
        <v>18</v>
      </c>
      <c r="B24" s="15" t="s">
        <v>23</v>
      </c>
      <c r="C24" s="10">
        <v>5980</v>
      </c>
      <c r="D24" s="6"/>
      <c r="E24" s="16">
        <f t="shared" si="0"/>
        <v>3288.9999232333876</v>
      </c>
    </row>
    <row r="25" spans="1:5" ht="15.75" thickBot="1" x14ac:dyDescent="0.3">
      <c r="A25" s="13">
        <v>19</v>
      </c>
      <c r="B25" s="15" t="s">
        <v>24</v>
      </c>
      <c r="C25" s="10">
        <v>17940</v>
      </c>
      <c r="D25" s="10"/>
      <c r="E25" s="16">
        <f t="shared" si="0"/>
        <v>9866.9997697001636</v>
      </c>
    </row>
    <row r="26" spans="1:5" ht="26.25" thickBot="1" x14ac:dyDescent="0.3">
      <c r="A26" s="13">
        <v>20</v>
      </c>
      <c r="B26" s="15" t="s">
        <v>25</v>
      </c>
      <c r="C26" s="10">
        <v>23920</v>
      </c>
      <c r="D26" s="6"/>
      <c r="E26" s="16">
        <f t="shared" si="0"/>
        <v>13155.99969293355</v>
      </c>
    </row>
    <row r="27" spans="1:5" ht="30.75" thickBot="1" x14ac:dyDescent="0.3">
      <c r="A27" s="13">
        <v>21</v>
      </c>
      <c r="B27" s="17" t="s">
        <v>26</v>
      </c>
      <c r="C27" s="10">
        <v>9568</v>
      </c>
      <c r="D27" s="6"/>
      <c r="E27" s="16">
        <f t="shared" si="0"/>
        <v>5262.3998771734205</v>
      </c>
    </row>
    <row r="28" spans="1:5" ht="30.75" thickBot="1" x14ac:dyDescent="0.3">
      <c r="A28" s="13">
        <v>22</v>
      </c>
      <c r="B28" s="17" t="s">
        <v>27</v>
      </c>
      <c r="C28" s="10">
        <v>5980</v>
      </c>
      <c r="D28" s="10"/>
      <c r="E28" s="16">
        <f t="shared" si="0"/>
        <v>3288.9999232333876</v>
      </c>
    </row>
    <row r="29" spans="1:5" ht="26.25" thickBot="1" x14ac:dyDescent="0.3">
      <c r="A29" s="13">
        <v>24</v>
      </c>
      <c r="B29" s="15" t="s">
        <v>28</v>
      </c>
      <c r="C29" s="10">
        <v>23920</v>
      </c>
      <c r="D29" s="10"/>
      <c r="E29" s="16">
        <f t="shared" si="0"/>
        <v>13155.99969293355</v>
      </c>
    </row>
    <row r="30" spans="1:5" ht="39" thickBot="1" x14ac:dyDescent="0.3">
      <c r="A30" s="13">
        <v>25</v>
      </c>
      <c r="B30" s="15" t="s">
        <v>29</v>
      </c>
      <c r="C30" s="10">
        <v>5980</v>
      </c>
      <c r="D30" s="10"/>
      <c r="E30" s="16">
        <f t="shared" si="0"/>
        <v>3288.9999232333876</v>
      </c>
    </row>
    <row r="31" spans="1:5" ht="15.75" thickBot="1" x14ac:dyDescent="0.3">
      <c r="A31" s="13">
        <v>26</v>
      </c>
      <c r="B31" s="17" t="s">
        <v>30</v>
      </c>
      <c r="C31" s="10">
        <v>5980</v>
      </c>
      <c r="D31" s="10"/>
      <c r="E31" s="16">
        <f t="shared" si="0"/>
        <v>3288.9999232333876</v>
      </c>
    </row>
    <row r="32" spans="1:5" ht="26.25" thickBot="1" x14ac:dyDescent="0.3">
      <c r="A32" s="13">
        <v>27</v>
      </c>
      <c r="B32" s="15" t="s">
        <v>31</v>
      </c>
      <c r="C32" s="19">
        <v>11960</v>
      </c>
      <c r="D32" s="19"/>
      <c r="E32" s="16">
        <f t="shared" si="0"/>
        <v>6577.9998464667751</v>
      </c>
    </row>
    <row r="33" spans="1:6" ht="30.75" thickBot="1" x14ac:dyDescent="0.3">
      <c r="A33" s="13">
        <v>28</v>
      </c>
      <c r="B33" s="17" t="s">
        <v>32</v>
      </c>
      <c r="C33" s="6">
        <v>23920</v>
      </c>
      <c r="D33" s="6"/>
      <c r="E33" s="16">
        <f t="shared" si="0"/>
        <v>13155.99969293355</v>
      </c>
    </row>
    <row r="34" spans="1:6" ht="30.75" thickBot="1" x14ac:dyDescent="0.3">
      <c r="A34" s="13">
        <v>29</v>
      </c>
      <c r="B34" s="17" t="s">
        <v>33</v>
      </c>
      <c r="C34" s="20">
        <v>59800</v>
      </c>
      <c r="D34" s="20"/>
      <c r="E34" s="16">
        <f t="shared" si="0"/>
        <v>32889.999232333881</v>
      </c>
    </row>
    <row r="35" spans="1:6" ht="30.75" thickBot="1" x14ac:dyDescent="0.3">
      <c r="A35" s="13">
        <v>30</v>
      </c>
      <c r="B35" s="21" t="s">
        <v>34</v>
      </c>
      <c r="C35" s="6">
        <v>11960</v>
      </c>
      <c r="D35" s="6"/>
      <c r="E35" s="16">
        <f t="shared" si="0"/>
        <v>6577.9998464667751</v>
      </c>
    </row>
    <row r="36" spans="1:6" ht="15.75" thickBot="1" x14ac:dyDescent="0.3">
      <c r="A36" s="13">
        <v>31</v>
      </c>
      <c r="B36" s="15" t="s">
        <v>35</v>
      </c>
      <c r="C36" s="10">
        <v>11960</v>
      </c>
      <c r="D36" s="10"/>
      <c r="E36" s="16">
        <f t="shared" si="0"/>
        <v>6577.9998464667751</v>
      </c>
    </row>
    <row r="37" spans="1:6" ht="30.75" thickBot="1" x14ac:dyDescent="0.3">
      <c r="A37" s="13">
        <v>32</v>
      </c>
      <c r="B37" s="18" t="s">
        <v>36</v>
      </c>
      <c r="C37" s="6">
        <v>11960</v>
      </c>
      <c r="D37" s="6"/>
      <c r="E37" s="16">
        <f t="shared" si="0"/>
        <v>6577.9998464667751</v>
      </c>
    </row>
    <row r="38" spans="1:6" ht="15.75" thickBot="1" x14ac:dyDescent="0.3">
      <c r="A38" s="13">
        <v>33</v>
      </c>
      <c r="B38" s="15" t="s">
        <v>37</v>
      </c>
      <c r="C38" s="10">
        <v>11960</v>
      </c>
      <c r="D38" s="10"/>
      <c r="E38" s="16">
        <f t="shared" si="0"/>
        <v>6577.9998464667751</v>
      </c>
    </row>
    <row r="39" spans="1:6" ht="26.25" thickBot="1" x14ac:dyDescent="0.3">
      <c r="A39" s="13">
        <v>34</v>
      </c>
      <c r="B39" s="18" t="s">
        <v>38</v>
      </c>
      <c r="C39" s="6">
        <v>17940</v>
      </c>
      <c r="D39" s="6"/>
      <c r="E39" s="16">
        <f t="shared" si="0"/>
        <v>9866.9997697001636</v>
      </c>
    </row>
    <row r="40" spans="1:6" ht="26.25" thickBot="1" x14ac:dyDescent="0.3">
      <c r="A40" s="13">
        <v>35</v>
      </c>
      <c r="B40" s="15" t="s">
        <v>39</v>
      </c>
      <c r="C40" s="6">
        <v>35880</v>
      </c>
      <c r="D40" s="6"/>
      <c r="E40" s="16">
        <f t="shared" si="0"/>
        <v>19733.999539400327</v>
      </c>
    </row>
    <row r="41" spans="1:6" ht="26.25" thickBot="1" x14ac:dyDescent="0.3">
      <c r="A41" s="13">
        <v>36</v>
      </c>
      <c r="B41" s="15" t="s">
        <v>40</v>
      </c>
      <c r="C41" s="10">
        <v>3588</v>
      </c>
      <c r="D41" s="10"/>
      <c r="E41" s="16">
        <f t="shared" si="0"/>
        <v>1973.3999539400327</v>
      </c>
    </row>
    <row r="42" spans="1:6" ht="26.25" thickBot="1" x14ac:dyDescent="0.3">
      <c r="A42" s="13">
        <v>37</v>
      </c>
      <c r="B42" s="18" t="s">
        <v>41</v>
      </c>
      <c r="C42" s="6">
        <v>11960</v>
      </c>
      <c r="D42" s="6"/>
      <c r="E42" s="16">
        <f t="shared" si="0"/>
        <v>6577.9998464667751</v>
      </c>
    </row>
    <row r="43" spans="1:6" ht="26.25" thickBot="1" x14ac:dyDescent="0.3">
      <c r="A43" s="13">
        <v>38</v>
      </c>
      <c r="B43" s="15" t="s">
        <v>42</v>
      </c>
      <c r="C43" s="10">
        <v>11960</v>
      </c>
      <c r="D43" s="10"/>
      <c r="E43" s="16">
        <f t="shared" si="0"/>
        <v>6577.9998464667751</v>
      </c>
    </row>
    <row r="44" spans="1:6" ht="26.25" thickBot="1" x14ac:dyDescent="0.3">
      <c r="A44" s="13">
        <v>39</v>
      </c>
      <c r="B44" s="18" t="s">
        <v>43</v>
      </c>
      <c r="C44" s="6">
        <v>5980</v>
      </c>
      <c r="D44" s="6"/>
      <c r="E44" s="16">
        <f t="shared" si="0"/>
        <v>3288.9999232333876</v>
      </c>
    </row>
    <row r="45" spans="1:6" ht="26.25" thickBot="1" x14ac:dyDescent="0.3">
      <c r="A45" s="13">
        <v>40</v>
      </c>
      <c r="B45" s="15" t="s">
        <v>44</v>
      </c>
      <c r="C45" s="10">
        <v>5980</v>
      </c>
      <c r="D45" s="10"/>
      <c r="E45" s="16">
        <f t="shared" si="0"/>
        <v>3288.9999232333876</v>
      </c>
    </row>
    <row r="46" spans="1:6" ht="30.75" thickBot="1" x14ac:dyDescent="0.3">
      <c r="A46" s="13">
        <v>41</v>
      </c>
      <c r="B46" s="21" t="s">
        <v>45</v>
      </c>
      <c r="C46" s="6">
        <v>17940</v>
      </c>
      <c r="D46" s="6"/>
      <c r="E46" s="16">
        <f t="shared" si="0"/>
        <v>9866.9997697001636</v>
      </c>
    </row>
    <row r="47" spans="1:6" ht="30.75" thickBot="1" x14ac:dyDescent="0.3">
      <c r="A47" s="13">
        <v>42</v>
      </c>
      <c r="B47" s="22" t="s">
        <v>46</v>
      </c>
      <c r="C47" s="10">
        <v>41860</v>
      </c>
      <c r="D47" s="10"/>
      <c r="E47" s="16">
        <f t="shared" si="0"/>
        <v>23022.999462633714</v>
      </c>
      <c r="F47" s="31"/>
    </row>
    <row r="48" spans="1:6" ht="30.75" thickBot="1" x14ac:dyDescent="0.3">
      <c r="A48" s="23">
        <v>43</v>
      </c>
      <c r="B48" s="24" t="s">
        <v>47</v>
      </c>
      <c r="C48" s="6">
        <v>11960</v>
      </c>
      <c r="D48" s="6"/>
      <c r="E48" s="16">
        <f t="shared" si="0"/>
        <v>6577.9998464667751</v>
      </c>
      <c r="F48" s="31"/>
    </row>
    <row r="49" spans="1:5" ht="30.75" thickBot="1" x14ac:dyDescent="0.3">
      <c r="A49" s="13">
        <v>44</v>
      </c>
      <c r="B49" s="17" t="s">
        <v>48</v>
      </c>
      <c r="C49" s="10">
        <v>1196</v>
      </c>
      <c r="D49" s="10"/>
      <c r="E49" s="16">
        <f t="shared" si="0"/>
        <v>657.79998464667756</v>
      </c>
    </row>
    <row r="50" spans="1:5" ht="39" thickBot="1" x14ac:dyDescent="0.3">
      <c r="A50" s="13">
        <v>45</v>
      </c>
      <c r="B50" s="18" t="s">
        <v>49</v>
      </c>
      <c r="C50" s="6">
        <v>11960</v>
      </c>
      <c r="D50" s="6"/>
      <c r="E50" s="16">
        <f t="shared" si="0"/>
        <v>6577.9998464667751</v>
      </c>
    </row>
    <row r="51" spans="1:5" ht="15.75" thickBot="1" x14ac:dyDescent="0.3">
      <c r="A51" s="13">
        <v>46</v>
      </c>
      <c r="B51" s="15" t="s">
        <v>50</v>
      </c>
      <c r="C51" s="6">
        <v>5980</v>
      </c>
      <c r="D51" s="6"/>
      <c r="E51" s="16">
        <f t="shared" si="0"/>
        <v>3288.9999232333876</v>
      </c>
    </row>
    <row r="52" spans="1:5" ht="26.25" thickBot="1" x14ac:dyDescent="0.3">
      <c r="A52" s="13">
        <v>47</v>
      </c>
      <c r="B52" s="15" t="s">
        <v>51</v>
      </c>
      <c r="C52" s="10">
        <v>23920</v>
      </c>
      <c r="D52" s="10"/>
      <c r="E52" s="16">
        <f t="shared" si="0"/>
        <v>13155.99969293355</v>
      </c>
    </row>
    <row r="53" spans="1:5" ht="15.75" thickBot="1" x14ac:dyDescent="0.3">
      <c r="A53" s="13">
        <v>48</v>
      </c>
      <c r="B53" s="18" t="s">
        <v>52</v>
      </c>
      <c r="C53" s="6">
        <v>23920</v>
      </c>
      <c r="D53" s="6"/>
      <c r="E53" s="16">
        <f t="shared" si="0"/>
        <v>13155.99969293355</v>
      </c>
    </row>
    <row r="54" spans="1:5" ht="26.25" thickBot="1" x14ac:dyDescent="0.3">
      <c r="A54" s="13">
        <v>49</v>
      </c>
      <c r="B54" s="15" t="s">
        <v>53</v>
      </c>
      <c r="C54" s="6">
        <v>11960</v>
      </c>
      <c r="D54" s="6"/>
      <c r="E54" s="16">
        <f t="shared" si="0"/>
        <v>6577.9998464667751</v>
      </c>
    </row>
    <row r="55" spans="1:5" ht="26.25" thickBot="1" x14ac:dyDescent="0.3">
      <c r="A55" s="13">
        <v>50</v>
      </c>
      <c r="B55" s="15" t="s">
        <v>54</v>
      </c>
      <c r="C55" s="10">
        <v>2392</v>
      </c>
      <c r="D55" s="10"/>
      <c r="E55" s="16">
        <f t="shared" si="0"/>
        <v>1315.5999692933551</v>
      </c>
    </row>
    <row r="56" spans="1:5" ht="26.25" thickBot="1" x14ac:dyDescent="0.3">
      <c r="A56" s="13">
        <v>51</v>
      </c>
      <c r="B56" s="18" t="s">
        <v>55</v>
      </c>
      <c r="C56" s="6">
        <v>11960</v>
      </c>
      <c r="D56" s="6"/>
      <c r="E56" s="16">
        <f t="shared" si="0"/>
        <v>6577.9998464667751</v>
      </c>
    </row>
    <row r="57" spans="1:5" ht="26.25" thickBot="1" x14ac:dyDescent="0.3">
      <c r="A57" s="13">
        <v>52</v>
      </c>
      <c r="B57" s="15" t="s">
        <v>56</v>
      </c>
      <c r="C57" s="10">
        <v>3588</v>
      </c>
      <c r="D57" s="10"/>
      <c r="E57" s="16">
        <f t="shared" si="0"/>
        <v>1973.3999539400327</v>
      </c>
    </row>
    <row r="58" spans="1:5" ht="26.25" thickBot="1" x14ac:dyDescent="0.3">
      <c r="A58" s="13">
        <v>53</v>
      </c>
      <c r="B58" s="18" t="s">
        <v>57</v>
      </c>
      <c r="C58" s="6">
        <v>29900</v>
      </c>
      <c r="D58" s="6"/>
      <c r="E58" s="16">
        <f t="shared" si="0"/>
        <v>16444.999616166941</v>
      </c>
    </row>
    <row r="59" spans="1:5" ht="15.75" thickBot="1" x14ac:dyDescent="0.3">
      <c r="A59" s="13">
        <v>54</v>
      </c>
      <c r="B59" s="15" t="s">
        <v>58</v>
      </c>
      <c r="C59" s="6">
        <v>5980</v>
      </c>
      <c r="D59" s="6"/>
      <c r="E59" s="16">
        <f t="shared" si="0"/>
        <v>3288.9999232333876</v>
      </c>
    </row>
    <row r="60" spans="1:5" ht="15.75" thickBot="1" x14ac:dyDescent="0.3">
      <c r="A60" s="13">
        <v>55</v>
      </c>
      <c r="B60" s="15" t="s">
        <v>59</v>
      </c>
      <c r="C60" s="6">
        <v>11960</v>
      </c>
      <c r="D60" s="6"/>
      <c r="E60" s="16">
        <f t="shared" si="0"/>
        <v>6577.9998464667751</v>
      </c>
    </row>
    <row r="61" spans="1:5" ht="26.25" thickBot="1" x14ac:dyDescent="0.3">
      <c r="A61" s="13">
        <v>56</v>
      </c>
      <c r="B61" s="25" t="s">
        <v>60</v>
      </c>
      <c r="C61" s="19">
        <v>11960</v>
      </c>
      <c r="D61" s="19"/>
      <c r="E61" s="16">
        <f t="shared" si="0"/>
        <v>6577.9998464667751</v>
      </c>
    </row>
    <row r="62" spans="1:5" ht="26.25" thickBot="1" x14ac:dyDescent="0.3">
      <c r="A62" s="13">
        <v>57</v>
      </c>
      <c r="B62" s="15" t="s">
        <v>61</v>
      </c>
      <c r="C62" s="6">
        <v>6578</v>
      </c>
      <c r="D62" s="6"/>
      <c r="E62" s="16">
        <f t="shared" si="0"/>
        <v>3617.8999155567267</v>
      </c>
    </row>
    <row r="63" spans="1:5" ht="26.25" thickBot="1" x14ac:dyDescent="0.3">
      <c r="A63" s="13">
        <v>58</v>
      </c>
      <c r="B63" s="26" t="s">
        <v>62</v>
      </c>
      <c r="C63" s="20">
        <v>11960</v>
      </c>
      <c r="D63" s="20"/>
      <c r="E63" s="16">
        <f t="shared" si="0"/>
        <v>6577.9998464667751</v>
      </c>
    </row>
    <row r="64" spans="1:5" ht="39" thickBot="1" x14ac:dyDescent="0.3">
      <c r="A64" s="23">
        <v>59</v>
      </c>
      <c r="B64" s="27" t="s">
        <v>63</v>
      </c>
      <c r="C64" s="6">
        <v>17940</v>
      </c>
      <c r="D64" s="6"/>
      <c r="E64" s="16">
        <f t="shared" si="0"/>
        <v>9866.9997697001636</v>
      </c>
    </row>
    <row r="65" spans="1:13" ht="26.25" thickBot="1" x14ac:dyDescent="0.3">
      <c r="A65" s="13">
        <v>60</v>
      </c>
      <c r="B65" s="18" t="s">
        <v>64</v>
      </c>
      <c r="C65" s="19">
        <v>17940</v>
      </c>
      <c r="D65" s="19"/>
      <c r="E65" s="16">
        <f t="shared" si="0"/>
        <v>9866.9997697001636</v>
      </c>
    </row>
    <row r="66" spans="1:13" ht="15.75" thickBot="1" x14ac:dyDescent="0.3">
      <c r="A66" s="13">
        <v>61</v>
      </c>
      <c r="B66" s="15" t="s">
        <v>65</v>
      </c>
      <c r="C66" s="19">
        <v>17940</v>
      </c>
      <c r="D66" s="19"/>
      <c r="E66" s="16">
        <f t="shared" si="0"/>
        <v>9866.9997697001636</v>
      </c>
      <c r="F66" s="31"/>
      <c r="G66" s="31"/>
    </row>
    <row r="67" spans="1:13" ht="15.75" thickBot="1" x14ac:dyDescent="0.3">
      <c r="A67" s="13">
        <v>62</v>
      </c>
      <c r="B67" s="15" t="s">
        <v>66</v>
      </c>
      <c r="C67" s="6">
        <v>5980</v>
      </c>
      <c r="D67" s="6"/>
      <c r="E67" s="16">
        <f t="shared" si="0"/>
        <v>3288.9999232333876</v>
      </c>
    </row>
    <row r="68" spans="1:13" ht="30.75" thickBot="1" x14ac:dyDescent="0.3">
      <c r="A68" s="13">
        <v>63</v>
      </c>
      <c r="B68" s="15" t="s">
        <v>67</v>
      </c>
      <c r="C68" s="10">
        <v>8372</v>
      </c>
      <c r="D68" s="10"/>
      <c r="E68" s="16">
        <f t="shared" si="0"/>
        <v>4604.5998925267431</v>
      </c>
    </row>
    <row r="69" spans="1:13" ht="26.25" thickBot="1" x14ac:dyDescent="0.3">
      <c r="A69" s="13">
        <v>64</v>
      </c>
      <c r="B69" s="18" t="s">
        <v>68</v>
      </c>
      <c r="C69" s="6">
        <v>5980</v>
      </c>
      <c r="D69" s="6"/>
      <c r="E69" s="16">
        <f t="shared" si="0"/>
        <v>3288.9999232333876</v>
      </c>
    </row>
    <row r="70" spans="1:13" ht="26.25" thickBot="1" x14ac:dyDescent="0.3">
      <c r="A70" s="13">
        <v>65</v>
      </c>
      <c r="B70" s="15" t="s">
        <v>69</v>
      </c>
      <c r="C70" s="10">
        <v>5980</v>
      </c>
      <c r="D70" s="10"/>
      <c r="E70" s="16">
        <f t="shared" si="0"/>
        <v>3288.9999232333876</v>
      </c>
    </row>
    <row r="71" spans="1:13" ht="15.75" thickBot="1" x14ac:dyDescent="0.3">
      <c r="A71" s="13">
        <v>66</v>
      </c>
      <c r="B71" s="18" t="s">
        <v>70</v>
      </c>
      <c r="C71" s="6">
        <v>5980</v>
      </c>
      <c r="D71" s="6"/>
      <c r="E71" s="16">
        <f t="shared" si="0"/>
        <v>3288.9999232333876</v>
      </c>
    </row>
    <row r="72" spans="1:13" ht="26.25" thickBot="1" x14ac:dyDescent="0.3">
      <c r="A72" s="13">
        <v>67</v>
      </c>
      <c r="B72" s="15" t="s">
        <v>71</v>
      </c>
      <c r="C72" s="10">
        <v>5980</v>
      </c>
      <c r="D72" s="10"/>
      <c r="E72" s="16">
        <f t="shared" ref="E72:E135" si="1">14995451/27264457*C72</f>
        <v>3288.9999232333876</v>
      </c>
    </row>
    <row r="73" spans="1:13" ht="26.25" thickBot="1" x14ac:dyDescent="0.3">
      <c r="A73" s="13">
        <v>68</v>
      </c>
      <c r="B73" s="18" t="s">
        <v>72</v>
      </c>
      <c r="C73" s="6">
        <v>3588</v>
      </c>
      <c r="D73" s="6"/>
      <c r="E73" s="16">
        <f t="shared" si="1"/>
        <v>1973.3999539400327</v>
      </c>
    </row>
    <row r="74" spans="1:13" ht="30.75" thickBot="1" x14ac:dyDescent="0.3">
      <c r="A74" s="13">
        <v>69</v>
      </c>
      <c r="B74" s="17" t="s">
        <v>73</v>
      </c>
      <c r="C74" s="6">
        <v>11960</v>
      </c>
      <c r="D74" s="6"/>
      <c r="E74" s="16">
        <f t="shared" si="1"/>
        <v>6577.9998464667751</v>
      </c>
      <c r="M74" s="31"/>
    </row>
    <row r="75" spans="1:13" ht="30.75" thickBot="1" x14ac:dyDescent="0.3">
      <c r="A75" s="13">
        <v>70</v>
      </c>
      <c r="B75" s="17" t="s">
        <v>74</v>
      </c>
      <c r="C75" s="6">
        <v>7000</v>
      </c>
      <c r="D75" s="6"/>
      <c r="E75" s="16">
        <f t="shared" si="1"/>
        <v>3849.9999101394169</v>
      </c>
    </row>
    <row r="76" spans="1:13" ht="30.75" thickBot="1" x14ac:dyDescent="0.3">
      <c r="A76" s="13">
        <v>71</v>
      </c>
      <c r="B76" s="17" t="s">
        <v>75</v>
      </c>
      <c r="C76" s="19">
        <v>23920</v>
      </c>
      <c r="D76" s="19"/>
      <c r="E76" s="16">
        <f t="shared" si="1"/>
        <v>13155.99969293355</v>
      </c>
    </row>
    <row r="77" spans="1:13" ht="30.75" thickBot="1" x14ac:dyDescent="0.3">
      <c r="A77" s="13">
        <v>72</v>
      </c>
      <c r="B77" s="17" t="s">
        <v>76</v>
      </c>
      <c r="C77" s="6">
        <v>5980</v>
      </c>
      <c r="D77" s="6"/>
      <c r="E77" s="16">
        <f t="shared" si="1"/>
        <v>3288.9999232333876</v>
      </c>
    </row>
    <row r="78" spans="1:13" ht="26.25" thickBot="1" x14ac:dyDescent="0.3">
      <c r="A78" s="13">
        <v>73</v>
      </c>
      <c r="B78" s="15" t="s">
        <v>77</v>
      </c>
      <c r="C78" s="10">
        <v>5980</v>
      </c>
      <c r="D78" s="10"/>
      <c r="E78" s="16">
        <f t="shared" si="1"/>
        <v>3288.9999232333876</v>
      </c>
    </row>
    <row r="79" spans="1:13" ht="15.75" thickBot="1" x14ac:dyDescent="0.3">
      <c r="A79" s="13">
        <v>74</v>
      </c>
      <c r="B79" s="18" t="s">
        <v>78</v>
      </c>
      <c r="C79" s="6">
        <v>17940</v>
      </c>
      <c r="D79" s="6"/>
      <c r="E79" s="16">
        <f t="shared" si="1"/>
        <v>9866.9997697001636</v>
      </c>
    </row>
    <row r="80" spans="1:13" ht="15.75" thickBot="1" x14ac:dyDescent="0.3">
      <c r="A80" s="13">
        <v>75</v>
      </c>
      <c r="B80" s="15" t="s">
        <v>79</v>
      </c>
      <c r="C80" s="10">
        <v>2392</v>
      </c>
      <c r="D80" s="10"/>
      <c r="E80" s="16">
        <f t="shared" si="1"/>
        <v>1315.5999692933551</v>
      </c>
    </row>
    <row r="81" spans="1:6" ht="15.75" thickBot="1" x14ac:dyDescent="0.3">
      <c r="A81" s="13">
        <v>76</v>
      </c>
      <c r="B81" s="17" t="s">
        <v>80</v>
      </c>
      <c r="C81" s="10">
        <v>11960</v>
      </c>
      <c r="D81" s="10"/>
      <c r="E81" s="16">
        <f t="shared" si="1"/>
        <v>6577.9998464667751</v>
      </c>
    </row>
    <row r="82" spans="1:6" ht="15.75" thickBot="1" x14ac:dyDescent="0.3">
      <c r="A82" s="13">
        <v>77</v>
      </c>
      <c r="B82" s="17" t="s">
        <v>81</v>
      </c>
      <c r="C82" s="10">
        <v>3588</v>
      </c>
      <c r="D82" s="10"/>
      <c r="E82" s="16">
        <f t="shared" si="1"/>
        <v>1973.3999539400327</v>
      </c>
    </row>
    <row r="83" spans="1:6" ht="15.75" thickBot="1" x14ac:dyDescent="0.3">
      <c r="A83" s="161" t="s">
        <v>82</v>
      </c>
      <c r="B83" s="162"/>
      <c r="C83" s="10"/>
      <c r="D83" s="10"/>
      <c r="E83" s="16">
        <f t="shared" si="1"/>
        <v>0</v>
      </c>
    </row>
    <row r="84" spans="1:6" ht="26.25" thickBot="1" x14ac:dyDescent="0.3">
      <c r="A84" s="28">
        <v>78</v>
      </c>
      <c r="B84" s="15" t="s">
        <v>83</v>
      </c>
      <c r="C84" s="29">
        <v>3588</v>
      </c>
      <c r="D84" s="10"/>
      <c r="E84" s="16">
        <f t="shared" si="1"/>
        <v>1973.3999539400327</v>
      </c>
    </row>
    <row r="85" spans="1:6" ht="26.25" thickBot="1" x14ac:dyDescent="0.3">
      <c r="A85" s="28">
        <v>79</v>
      </c>
      <c r="B85" s="15" t="s">
        <v>84</v>
      </c>
      <c r="C85" s="29">
        <v>5980</v>
      </c>
      <c r="D85" s="10"/>
      <c r="E85" s="16">
        <f t="shared" si="1"/>
        <v>3288.9999232333876</v>
      </c>
    </row>
    <row r="86" spans="1:6" ht="26.25" thickBot="1" x14ac:dyDescent="0.3">
      <c r="A86" s="28">
        <v>80</v>
      </c>
      <c r="B86" s="15" t="s">
        <v>85</v>
      </c>
      <c r="C86" s="29">
        <v>11960</v>
      </c>
      <c r="D86" s="10"/>
      <c r="E86" s="16">
        <f t="shared" si="1"/>
        <v>6577.9998464667751</v>
      </c>
    </row>
    <row r="87" spans="1:6" ht="26.25" thickBot="1" x14ac:dyDescent="0.3">
      <c r="A87" s="28">
        <v>81</v>
      </c>
      <c r="B87" s="15" t="s">
        <v>86</v>
      </c>
      <c r="C87" s="29">
        <v>9568</v>
      </c>
      <c r="D87" s="10"/>
      <c r="E87" s="16">
        <f t="shared" si="1"/>
        <v>5262.3998771734205</v>
      </c>
    </row>
    <row r="88" spans="1:6" ht="45.75" thickBot="1" x14ac:dyDescent="0.3">
      <c r="A88" s="28">
        <v>82</v>
      </c>
      <c r="B88" s="17" t="s">
        <v>87</v>
      </c>
      <c r="C88" s="30">
        <v>29900</v>
      </c>
      <c r="D88" s="19"/>
      <c r="E88" s="16">
        <f t="shared" si="1"/>
        <v>16444.999616166941</v>
      </c>
      <c r="F88" s="31"/>
    </row>
    <row r="89" spans="1:6" ht="30.75" thickBot="1" x14ac:dyDescent="0.3">
      <c r="A89" s="28">
        <v>83</v>
      </c>
      <c r="B89" s="17" t="s">
        <v>88</v>
      </c>
      <c r="C89" s="29">
        <v>11960</v>
      </c>
      <c r="D89" s="10"/>
      <c r="E89" s="16">
        <f t="shared" si="1"/>
        <v>6577.9998464667751</v>
      </c>
      <c r="F89" s="31"/>
    </row>
    <row r="90" spans="1:6" ht="45.75" thickBot="1" x14ac:dyDescent="0.3">
      <c r="A90" s="28">
        <v>84</v>
      </c>
      <c r="B90" s="17" t="s">
        <v>89</v>
      </c>
      <c r="C90" s="6">
        <v>11960</v>
      </c>
      <c r="D90" s="6"/>
      <c r="E90" s="16">
        <f t="shared" si="1"/>
        <v>6577.9998464667751</v>
      </c>
      <c r="F90" s="31"/>
    </row>
    <row r="91" spans="1:6" ht="26.25" thickBot="1" x14ac:dyDescent="0.3">
      <c r="A91" s="28">
        <v>85</v>
      </c>
      <c r="B91" s="15" t="s">
        <v>90</v>
      </c>
      <c r="C91" s="10">
        <v>3588</v>
      </c>
      <c r="D91" s="10"/>
      <c r="E91" s="16">
        <f t="shared" si="1"/>
        <v>1973.3999539400327</v>
      </c>
    </row>
    <row r="92" spans="1:6" ht="26.25" thickBot="1" x14ac:dyDescent="0.3">
      <c r="A92" s="28">
        <v>86</v>
      </c>
      <c r="B92" s="15" t="s">
        <v>91</v>
      </c>
      <c r="C92" s="6">
        <v>8372</v>
      </c>
      <c r="D92" s="6"/>
      <c r="E92" s="16">
        <f t="shared" si="1"/>
        <v>4604.5998925267431</v>
      </c>
    </row>
    <row r="93" spans="1:6" ht="26.25" thickBot="1" x14ac:dyDescent="0.3">
      <c r="A93" s="28">
        <v>87</v>
      </c>
      <c r="B93" s="15" t="s">
        <v>92</v>
      </c>
      <c r="C93" s="10">
        <v>5980</v>
      </c>
      <c r="D93" s="10"/>
      <c r="E93" s="16">
        <f t="shared" si="1"/>
        <v>3288.9999232333876</v>
      </c>
    </row>
    <row r="94" spans="1:6" ht="26.25" thickBot="1" x14ac:dyDescent="0.3">
      <c r="A94" s="28">
        <v>88</v>
      </c>
      <c r="B94" s="15" t="s">
        <v>93</v>
      </c>
      <c r="C94" s="29">
        <v>2392</v>
      </c>
      <c r="D94" s="6"/>
      <c r="E94" s="16">
        <f t="shared" si="1"/>
        <v>1315.5999692933551</v>
      </c>
    </row>
    <row r="95" spans="1:6" ht="26.25" thickBot="1" x14ac:dyDescent="0.3">
      <c r="A95" s="28">
        <v>89</v>
      </c>
      <c r="B95" s="15" t="s">
        <v>94</v>
      </c>
      <c r="C95" s="29">
        <v>1840</v>
      </c>
      <c r="D95" s="10"/>
      <c r="E95" s="16">
        <f t="shared" si="1"/>
        <v>1011.9999763795039</v>
      </c>
    </row>
    <row r="96" spans="1:6" ht="39" thickBot="1" x14ac:dyDescent="0.3">
      <c r="A96" s="28">
        <v>90</v>
      </c>
      <c r="B96" s="15" t="s">
        <v>95</v>
      </c>
      <c r="C96" s="32">
        <v>1196</v>
      </c>
      <c r="D96" s="6"/>
      <c r="E96" s="16">
        <f t="shared" si="1"/>
        <v>657.79998464667756</v>
      </c>
    </row>
    <row r="97" spans="1:7" ht="26.25" thickBot="1" x14ac:dyDescent="0.3">
      <c r="A97" s="28">
        <v>91</v>
      </c>
      <c r="B97" s="15" t="s">
        <v>96</v>
      </c>
      <c r="C97" s="32">
        <v>1196</v>
      </c>
      <c r="D97" s="10"/>
      <c r="E97" s="16">
        <f t="shared" si="1"/>
        <v>657.79998464667756</v>
      </c>
    </row>
    <row r="98" spans="1:7" ht="26.25" thickBot="1" x14ac:dyDescent="0.3">
      <c r="A98" s="28">
        <v>92</v>
      </c>
      <c r="B98" s="15" t="s">
        <v>97</v>
      </c>
      <c r="C98" s="29">
        <v>5980</v>
      </c>
      <c r="D98" s="6"/>
      <c r="E98" s="16">
        <f t="shared" si="1"/>
        <v>3288.9999232333876</v>
      </c>
    </row>
    <row r="99" spans="1:7" ht="26.25" thickBot="1" x14ac:dyDescent="0.3">
      <c r="A99" s="28">
        <v>93</v>
      </c>
      <c r="B99" s="15" t="s">
        <v>98</v>
      </c>
      <c r="C99" s="29">
        <v>5980</v>
      </c>
      <c r="D99" s="10"/>
      <c r="E99" s="16">
        <f t="shared" si="1"/>
        <v>3288.9999232333876</v>
      </c>
    </row>
    <row r="100" spans="1:7" ht="26.25" thickBot="1" x14ac:dyDescent="0.3">
      <c r="A100" s="28">
        <v>94</v>
      </c>
      <c r="B100" s="15" t="s">
        <v>99</v>
      </c>
      <c r="C100" s="29">
        <v>23920</v>
      </c>
      <c r="D100" s="6"/>
      <c r="E100" s="16">
        <f t="shared" si="1"/>
        <v>13155.99969293355</v>
      </c>
    </row>
    <row r="101" spans="1:7" ht="30.75" thickBot="1" x14ac:dyDescent="0.3">
      <c r="A101" s="28">
        <v>95</v>
      </c>
      <c r="B101" s="17" t="s">
        <v>100</v>
      </c>
      <c r="C101" s="29">
        <v>5980</v>
      </c>
      <c r="D101" s="10"/>
      <c r="E101" s="16">
        <f t="shared" si="1"/>
        <v>3288.9999232333876</v>
      </c>
    </row>
    <row r="102" spans="1:7" ht="26.25" thickBot="1" x14ac:dyDescent="0.3">
      <c r="A102" s="28">
        <v>96</v>
      </c>
      <c r="B102" s="15" t="s">
        <v>101</v>
      </c>
      <c r="C102" s="29">
        <v>2392</v>
      </c>
      <c r="D102" s="6"/>
      <c r="E102" s="16">
        <f t="shared" si="1"/>
        <v>1315.5999692933551</v>
      </c>
    </row>
    <row r="103" spans="1:7" ht="26.25" thickBot="1" x14ac:dyDescent="0.3">
      <c r="A103" s="28">
        <v>97</v>
      </c>
      <c r="B103" s="15" t="s">
        <v>102</v>
      </c>
      <c r="C103" s="29">
        <v>5980</v>
      </c>
      <c r="D103" s="10"/>
      <c r="E103" s="16">
        <f t="shared" si="1"/>
        <v>3288.9999232333876</v>
      </c>
    </row>
    <row r="104" spans="1:7" ht="26.25" thickBot="1" x14ac:dyDescent="0.3">
      <c r="A104" s="28">
        <v>98</v>
      </c>
      <c r="B104" s="15" t="s">
        <v>103</v>
      </c>
      <c r="C104" s="29">
        <v>5980</v>
      </c>
      <c r="D104" s="20"/>
      <c r="E104" s="16">
        <f t="shared" si="1"/>
        <v>3288.9999232333876</v>
      </c>
    </row>
    <row r="105" spans="1:7" ht="26.25" thickBot="1" x14ac:dyDescent="0.3">
      <c r="A105" s="28">
        <v>99</v>
      </c>
      <c r="B105" s="15" t="s">
        <v>104</v>
      </c>
      <c r="C105" s="29">
        <v>5980</v>
      </c>
      <c r="D105" s="20"/>
      <c r="E105" s="16">
        <f t="shared" si="1"/>
        <v>3288.9999232333876</v>
      </c>
    </row>
    <row r="106" spans="1:7" ht="26.25" thickBot="1" x14ac:dyDescent="0.3">
      <c r="A106" s="28">
        <v>100</v>
      </c>
      <c r="B106" s="15" t="s">
        <v>105</v>
      </c>
      <c r="C106" s="29">
        <v>16744</v>
      </c>
      <c r="D106" s="6"/>
      <c r="E106" s="16">
        <f t="shared" si="1"/>
        <v>9209.1997850534863</v>
      </c>
      <c r="F106" s="31"/>
    </row>
    <row r="107" spans="1:7" ht="26.25" thickBot="1" x14ac:dyDescent="0.3">
      <c r="A107" s="28">
        <v>101</v>
      </c>
      <c r="B107" s="15" t="s">
        <v>106</v>
      </c>
      <c r="C107" s="29">
        <v>1196</v>
      </c>
      <c r="D107" s="19"/>
      <c r="E107" s="16">
        <f t="shared" si="1"/>
        <v>657.79998464667756</v>
      </c>
      <c r="F107" s="31"/>
    </row>
    <row r="108" spans="1:7" ht="30.75" thickBot="1" x14ac:dyDescent="0.3">
      <c r="A108" s="28">
        <v>102</v>
      </c>
      <c r="B108" s="17" t="s">
        <v>107</v>
      </c>
      <c r="C108" s="29">
        <v>11960</v>
      </c>
      <c r="D108" s="10"/>
      <c r="E108" s="16">
        <f t="shared" si="1"/>
        <v>6577.9998464667751</v>
      </c>
      <c r="F108" s="31"/>
    </row>
    <row r="109" spans="1:7" ht="30.75" thickBot="1" x14ac:dyDescent="0.3">
      <c r="A109" s="28">
        <v>103</v>
      </c>
      <c r="B109" s="17" t="s">
        <v>108</v>
      </c>
      <c r="C109" s="29">
        <v>11960</v>
      </c>
      <c r="D109" s="6"/>
      <c r="E109" s="16">
        <f t="shared" si="1"/>
        <v>6577.9998464667751</v>
      </c>
      <c r="F109" s="31"/>
      <c r="G109" s="31"/>
    </row>
    <row r="110" spans="1:7" ht="26.25" thickBot="1" x14ac:dyDescent="0.3">
      <c r="A110" s="33">
        <v>104</v>
      </c>
      <c r="B110" s="34" t="s">
        <v>109</v>
      </c>
      <c r="C110" s="35">
        <v>5980</v>
      </c>
      <c r="D110" s="10"/>
      <c r="E110" s="16">
        <f t="shared" si="1"/>
        <v>3288.9999232333876</v>
      </c>
      <c r="F110" s="31"/>
    </row>
    <row r="111" spans="1:7" ht="30.75" thickBot="1" x14ac:dyDescent="0.3">
      <c r="A111" s="28">
        <v>105</v>
      </c>
      <c r="B111" s="17" t="s">
        <v>110</v>
      </c>
      <c r="C111" s="29">
        <v>5980</v>
      </c>
      <c r="D111" s="6"/>
      <c r="E111" s="16">
        <f t="shared" si="1"/>
        <v>3288.9999232333876</v>
      </c>
      <c r="F111" s="31"/>
    </row>
    <row r="112" spans="1:7" ht="26.25" thickBot="1" x14ac:dyDescent="0.3">
      <c r="A112" s="28">
        <v>106</v>
      </c>
      <c r="B112" s="15" t="s">
        <v>111</v>
      </c>
      <c r="C112" s="32">
        <v>1196</v>
      </c>
      <c r="D112" s="10"/>
      <c r="E112" s="16">
        <f t="shared" si="1"/>
        <v>657.79998464667756</v>
      </c>
    </row>
    <row r="113" spans="1:5" ht="15.75" thickBot="1" x14ac:dyDescent="0.3">
      <c r="A113" s="161" t="s">
        <v>112</v>
      </c>
      <c r="B113" s="162"/>
      <c r="C113" s="6"/>
      <c r="D113" s="6"/>
      <c r="E113" s="16">
        <f t="shared" si="1"/>
        <v>0</v>
      </c>
    </row>
    <row r="114" spans="1:5" ht="26.25" thickBot="1" x14ac:dyDescent="0.3">
      <c r="A114" s="28">
        <v>107</v>
      </c>
      <c r="B114" s="15" t="s">
        <v>113</v>
      </c>
      <c r="C114" s="29">
        <v>11960</v>
      </c>
      <c r="D114" s="10"/>
      <c r="E114" s="16">
        <f t="shared" si="1"/>
        <v>6577.9998464667751</v>
      </c>
    </row>
    <row r="115" spans="1:5" ht="15.75" thickBot="1" x14ac:dyDescent="0.3">
      <c r="A115" s="28">
        <v>108</v>
      </c>
      <c r="B115" s="15" t="s">
        <v>114</v>
      </c>
      <c r="C115" s="29">
        <v>11960</v>
      </c>
      <c r="D115" s="6"/>
      <c r="E115" s="16">
        <f t="shared" si="1"/>
        <v>6577.9998464667751</v>
      </c>
    </row>
    <row r="116" spans="1:5" ht="26.25" thickBot="1" x14ac:dyDescent="0.3">
      <c r="A116" s="28">
        <v>109</v>
      </c>
      <c r="B116" s="15" t="s">
        <v>115</v>
      </c>
      <c r="C116" s="29">
        <v>9568</v>
      </c>
      <c r="D116" s="10"/>
      <c r="E116" s="16">
        <f t="shared" si="1"/>
        <v>5262.3998771734205</v>
      </c>
    </row>
    <row r="117" spans="1:5" ht="26.25" thickBot="1" x14ac:dyDescent="0.3">
      <c r="A117" s="28">
        <v>110</v>
      </c>
      <c r="B117" s="15" t="s">
        <v>116</v>
      </c>
      <c r="C117" s="29">
        <v>2392</v>
      </c>
      <c r="D117" s="6"/>
      <c r="E117" s="16">
        <f t="shared" si="1"/>
        <v>1315.5999692933551</v>
      </c>
    </row>
    <row r="118" spans="1:5" ht="30.75" thickBot="1" x14ac:dyDescent="0.3">
      <c r="A118" s="28">
        <v>111</v>
      </c>
      <c r="B118" s="17" t="s">
        <v>117</v>
      </c>
      <c r="C118" s="29">
        <v>23920</v>
      </c>
      <c r="D118" s="10"/>
      <c r="E118" s="16">
        <f t="shared" si="1"/>
        <v>13155.99969293355</v>
      </c>
    </row>
    <row r="119" spans="1:5" ht="30.75" thickBot="1" x14ac:dyDescent="0.3">
      <c r="A119" s="28">
        <v>112</v>
      </c>
      <c r="B119" s="17" t="s">
        <v>118</v>
      </c>
      <c r="C119" s="29">
        <v>11960</v>
      </c>
      <c r="D119" s="6"/>
      <c r="E119" s="16">
        <f t="shared" si="1"/>
        <v>6577.9998464667751</v>
      </c>
    </row>
    <row r="120" spans="1:5" ht="26.25" thickBot="1" x14ac:dyDescent="0.3">
      <c r="A120" s="28">
        <v>113</v>
      </c>
      <c r="B120" s="15" t="s">
        <v>119</v>
      </c>
      <c r="C120" s="29">
        <v>23920</v>
      </c>
      <c r="D120" s="10"/>
      <c r="E120" s="16">
        <f t="shared" si="1"/>
        <v>13155.99969293355</v>
      </c>
    </row>
    <row r="121" spans="1:5" ht="26.25" thickBot="1" x14ac:dyDescent="0.3">
      <c r="A121" s="28">
        <v>114</v>
      </c>
      <c r="B121" s="15" t="s">
        <v>120</v>
      </c>
      <c r="C121" s="29">
        <v>17940</v>
      </c>
      <c r="D121" s="6"/>
      <c r="E121" s="16">
        <f t="shared" si="1"/>
        <v>9866.9997697001636</v>
      </c>
    </row>
    <row r="122" spans="1:5" ht="30.75" thickBot="1" x14ac:dyDescent="0.3">
      <c r="A122" s="28">
        <v>115</v>
      </c>
      <c r="B122" s="17" t="s">
        <v>121</v>
      </c>
      <c r="C122" s="29">
        <v>23920</v>
      </c>
      <c r="D122" s="19"/>
      <c r="E122" s="16">
        <f t="shared" si="1"/>
        <v>13155.99969293355</v>
      </c>
    </row>
    <row r="123" spans="1:5" ht="30.75" thickBot="1" x14ac:dyDescent="0.3">
      <c r="A123" s="28">
        <v>116</v>
      </c>
      <c r="B123" s="17" t="s">
        <v>122</v>
      </c>
      <c r="C123" s="29">
        <v>14352</v>
      </c>
      <c r="D123" s="10"/>
      <c r="E123" s="16">
        <f t="shared" si="1"/>
        <v>7893.5998157601307</v>
      </c>
    </row>
    <row r="124" spans="1:5" ht="30.75" thickBot="1" x14ac:dyDescent="0.3">
      <c r="A124" s="28">
        <v>117</v>
      </c>
      <c r="B124" s="17" t="s">
        <v>123</v>
      </c>
      <c r="C124" s="29">
        <v>23920</v>
      </c>
      <c r="D124" s="6"/>
      <c r="E124" s="16">
        <f t="shared" si="1"/>
        <v>13155.99969293355</v>
      </c>
    </row>
    <row r="125" spans="1:5" ht="30.75" thickBot="1" x14ac:dyDescent="0.3">
      <c r="A125" s="28">
        <v>118</v>
      </c>
      <c r="B125" s="17" t="s">
        <v>124</v>
      </c>
      <c r="C125" s="29">
        <v>29900</v>
      </c>
      <c r="D125" s="10"/>
      <c r="E125" s="16">
        <f t="shared" si="1"/>
        <v>16444.999616166941</v>
      </c>
    </row>
    <row r="126" spans="1:5" ht="30.75" thickBot="1" x14ac:dyDescent="0.3">
      <c r="A126" s="28">
        <v>119</v>
      </c>
      <c r="B126" s="17" t="s">
        <v>125</v>
      </c>
      <c r="C126" s="29">
        <v>23920</v>
      </c>
      <c r="D126" s="6"/>
      <c r="E126" s="16">
        <f t="shared" si="1"/>
        <v>13155.99969293355</v>
      </c>
    </row>
    <row r="127" spans="1:5" ht="26.25" thickBot="1" x14ac:dyDescent="0.3">
      <c r="A127" s="28">
        <v>120</v>
      </c>
      <c r="B127" s="15" t="s">
        <v>126</v>
      </c>
      <c r="C127" s="29">
        <v>3588</v>
      </c>
      <c r="D127" s="10"/>
      <c r="E127" s="16">
        <f t="shared" si="1"/>
        <v>1973.3999539400327</v>
      </c>
    </row>
    <row r="128" spans="1:5" ht="30.75" thickBot="1" x14ac:dyDescent="0.3">
      <c r="A128" s="28">
        <v>121</v>
      </c>
      <c r="B128" s="17" t="s">
        <v>127</v>
      </c>
      <c r="C128" s="29">
        <v>23920</v>
      </c>
      <c r="D128" s="6"/>
      <c r="E128" s="16">
        <f t="shared" si="1"/>
        <v>13155.99969293355</v>
      </c>
    </row>
    <row r="129" spans="1:5" ht="30.75" thickBot="1" x14ac:dyDescent="0.3">
      <c r="A129" s="28">
        <v>122</v>
      </c>
      <c r="B129" s="17" t="s">
        <v>128</v>
      </c>
      <c r="C129" s="29">
        <v>3588</v>
      </c>
      <c r="D129" s="10"/>
      <c r="E129" s="16">
        <f t="shared" si="1"/>
        <v>1973.3999539400327</v>
      </c>
    </row>
    <row r="130" spans="1:5" ht="30.75" thickBot="1" x14ac:dyDescent="0.3">
      <c r="A130" s="28">
        <v>123</v>
      </c>
      <c r="B130" s="17" t="s">
        <v>129</v>
      </c>
      <c r="C130" s="29">
        <v>9568</v>
      </c>
      <c r="D130" s="6"/>
      <c r="E130" s="16">
        <f t="shared" si="1"/>
        <v>5262.3998771734205</v>
      </c>
    </row>
    <row r="131" spans="1:5" ht="30.75" thickBot="1" x14ac:dyDescent="0.3">
      <c r="A131" s="28">
        <v>124</v>
      </c>
      <c r="B131" s="17" t="s">
        <v>130</v>
      </c>
      <c r="C131" s="29">
        <v>8372</v>
      </c>
      <c r="D131" s="10"/>
      <c r="E131" s="16">
        <f t="shared" si="1"/>
        <v>4604.5998925267431</v>
      </c>
    </row>
    <row r="132" spans="1:5" ht="26.25" thickBot="1" x14ac:dyDescent="0.3">
      <c r="A132" s="28">
        <v>125</v>
      </c>
      <c r="B132" s="15" t="s">
        <v>131</v>
      </c>
      <c r="C132" s="29">
        <v>5980</v>
      </c>
      <c r="D132" s="6"/>
      <c r="E132" s="16">
        <f t="shared" si="1"/>
        <v>3288.9999232333876</v>
      </c>
    </row>
    <row r="133" spans="1:5" ht="15.75" thickBot="1" x14ac:dyDescent="0.3">
      <c r="A133" s="28">
        <v>126</v>
      </c>
      <c r="B133" s="15" t="s">
        <v>132</v>
      </c>
      <c r="C133" s="29">
        <v>5980</v>
      </c>
      <c r="D133" s="10"/>
      <c r="E133" s="16">
        <f t="shared" si="1"/>
        <v>3288.9999232333876</v>
      </c>
    </row>
    <row r="134" spans="1:5" ht="15.75" thickBot="1" x14ac:dyDescent="0.3">
      <c r="A134" s="28">
        <v>127</v>
      </c>
      <c r="B134" s="17" t="s">
        <v>133</v>
      </c>
      <c r="C134" s="29">
        <v>5980</v>
      </c>
      <c r="D134" s="6"/>
      <c r="E134" s="16">
        <f t="shared" si="1"/>
        <v>3288.9999232333876</v>
      </c>
    </row>
    <row r="135" spans="1:5" ht="26.25" thickBot="1" x14ac:dyDescent="0.3">
      <c r="A135" s="28">
        <v>128</v>
      </c>
      <c r="B135" s="15" t="s">
        <v>134</v>
      </c>
      <c r="C135" s="29">
        <v>9568</v>
      </c>
      <c r="D135" s="10"/>
      <c r="E135" s="16">
        <f t="shared" si="1"/>
        <v>5262.3998771734205</v>
      </c>
    </row>
    <row r="136" spans="1:5" ht="30.75" thickBot="1" x14ac:dyDescent="0.3">
      <c r="A136" s="28">
        <v>129</v>
      </c>
      <c r="B136" s="17" t="s">
        <v>135</v>
      </c>
      <c r="C136" s="29">
        <v>23920</v>
      </c>
      <c r="D136" s="6"/>
      <c r="E136" s="16">
        <f t="shared" ref="E136:E199" si="2">14995451/27264457*C136</f>
        <v>13155.99969293355</v>
      </c>
    </row>
    <row r="137" spans="1:5" ht="30.75" thickBot="1" x14ac:dyDescent="0.3">
      <c r="A137" s="28">
        <v>130</v>
      </c>
      <c r="B137" s="17" t="s">
        <v>136</v>
      </c>
      <c r="C137" s="36">
        <v>16744</v>
      </c>
      <c r="D137" s="10"/>
      <c r="E137" s="16">
        <f t="shared" si="2"/>
        <v>9209.1997850534863</v>
      </c>
    </row>
    <row r="138" spans="1:5" ht="30.75" thickBot="1" x14ac:dyDescent="0.3">
      <c r="A138" s="28">
        <v>131</v>
      </c>
      <c r="B138" s="17" t="s">
        <v>137</v>
      </c>
      <c r="C138" s="37">
        <v>23920</v>
      </c>
      <c r="D138" s="6"/>
      <c r="E138" s="16">
        <f t="shared" si="2"/>
        <v>13155.99969293355</v>
      </c>
    </row>
    <row r="139" spans="1:5" ht="15.75" thickBot="1" x14ac:dyDescent="0.3">
      <c r="A139" s="28">
        <v>132</v>
      </c>
      <c r="B139" s="17" t="s">
        <v>138</v>
      </c>
      <c r="C139" s="29">
        <v>23920</v>
      </c>
      <c r="D139" s="10"/>
      <c r="E139" s="16">
        <f t="shared" si="2"/>
        <v>13155.99969293355</v>
      </c>
    </row>
    <row r="140" spans="1:5" ht="26.25" thickBot="1" x14ac:dyDescent="0.3">
      <c r="A140" s="28">
        <v>133</v>
      </c>
      <c r="B140" s="15" t="s">
        <v>139</v>
      </c>
      <c r="C140" s="29">
        <v>9568</v>
      </c>
      <c r="D140" s="6"/>
      <c r="E140" s="16">
        <f t="shared" si="2"/>
        <v>5262.3998771734205</v>
      </c>
    </row>
    <row r="141" spans="1:5" ht="26.25" thickBot="1" x14ac:dyDescent="0.3">
      <c r="A141" s="28">
        <v>134</v>
      </c>
      <c r="B141" s="15" t="s">
        <v>140</v>
      </c>
      <c r="C141" s="36">
        <v>8372</v>
      </c>
      <c r="D141" s="10"/>
      <c r="E141" s="16">
        <f t="shared" si="2"/>
        <v>4604.5998925267431</v>
      </c>
    </row>
    <row r="142" spans="1:5" ht="15.75" thickBot="1" x14ac:dyDescent="0.3">
      <c r="A142" s="28">
        <v>135</v>
      </c>
      <c r="B142" s="15" t="s">
        <v>141</v>
      </c>
      <c r="C142" s="37">
        <v>14352</v>
      </c>
      <c r="D142" s="6"/>
      <c r="E142" s="16">
        <f t="shared" si="2"/>
        <v>7893.5998157601307</v>
      </c>
    </row>
    <row r="143" spans="1:5" ht="26.25" thickBot="1" x14ac:dyDescent="0.3">
      <c r="A143" s="28">
        <v>136</v>
      </c>
      <c r="B143" s="15" t="s">
        <v>142</v>
      </c>
      <c r="C143" s="29">
        <v>3588</v>
      </c>
      <c r="D143" s="10"/>
      <c r="E143" s="16">
        <f t="shared" si="2"/>
        <v>1973.3999539400327</v>
      </c>
    </row>
    <row r="144" spans="1:5" ht="26.25" thickBot="1" x14ac:dyDescent="0.3">
      <c r="A144" s="28">
        <v>137</v>
      </c>
      <c r="B144" s="15" t="s">
        <v>143</v>
      </c>
      <c r="C144" s="29">
        <v>11960</v>
      </c>
      <c r="D144" s="6"/>
      <c r="E144" s="16">
        <f t="shared" si="2"/>
        <v>6577.9998464667751</v>
      </c>
    </row>
    <row r="145" spans="1:5" ht="26.25" thickBot="1" x14ac:dyDescent="0.3">
      <c r="A145" s="28">
        <v>138</v>
      </c>
      <c r="B145" s="15" t="s">
        <v>144</v>
      </c>
      <c r="C145" s="29">
        <v>3588</v>
      </c>
      <c r="D145" s="10"/>
      <c r="E145" s="16">
        <f t="shared" si="2"/>
        <v>1973.3999539400327</v>
      </c>
    </row>
    <row r="146" spans="1:5" ht="26.25" thickBot="1" x14ac:dyDescent="0.3">
      <c r="A146" s="28">
        <v>139</v>
      </c>
      <c r="B146" s="15" t="s">
        <v>145</v>
      </c>
      <c r="C146" s="29">
        <v>4784</v>
      </c>
      <c r="D146" s="6"/>
      <c r="E146" s="16">
        <f t="shared" si="2"/>
        <v>2631.1999385867102</v>
      </c>
    </row>
    <row r="147" spans="1:5" ht="26.25" thickBot="1" x14ac:dyDescent="0.3">
      <c r="A147" s="28">
        <v>140</v>
      </c>
      <c r="B147" s="15" t="s">
        <v>146</v>
      </c>
      <c r="C147" s="29">
        <v>4784</v>
      </c>
      <c r="D147" s="10"/>
      <c r="E147" s="16">
        <f t="shared" si="2"/>
        <v>2631.1999385867102</v>
      </c>
    </row>
    <row r="148" spans="1:5" ht="26.25" thickBot="1" x14ac:dyDescent="0.3">
      <c r="A148" s="28">
        <v>141</v>
      </c>
      <c r="B148" s="15" t="s">
        <v>147</v>
      </c>
      <c r="C148" s="29">
        <v>2392</v>
      </c>
      <c r="D148" s="6"/>
      <c r="E148" s="16">
        <f t="shared" si="2"/>
        <v>1315.5999692933551</v>
      </c>
    </row>
    <row r="149" spans="1:5" ht="30.75" thickBot="1" x14ac:dyDescent="0.3">
      <c r="A149" s="28">
        <v>142</v>
      </c>
      <c r="B149" s="17" t="s">
        <v>148</v>
      </c>
      <c r="C149" s="29">
        <v>3588</v>
      </c>
      <c r="D149" s="10"/>
      <c r="E149" s="16">
        <f t="shared" si="2"/>
        <v>1973.3999539400327</v>
      </c>
    </row>
    <row r="150" spans="1:5" ht="30.75" thickBot="1" x14ac:dyDescent="0.3">
      <c r="A150" s="28">
        <v>143</v>
      </c>
      <c r="B150" s="17" t="s">
        <v>149</v>
      </c>
      <c r="C150" s="29">
        <v>17940</v>
      </c>
      <c r="D150" s="6"/>
      <c r="E150" s="16">
        <f t="shared" si="2"/>
        <v>9866.9997697001636</v>
      </c>
    </row>
    <row r="151" spans="1:5" ht="26.25" thickBot="1" x14ac:dyDescent="0.3">
      <c r="A151" s="28">
        <v>144</v>
      </c>
      <c r="B151" s="15" t="s">
        <v>150</v>
      </c>
      <c r="C151" s="29">
        <v>5980</v>
      </c>
      <c r="D151" s="10"/>
      <c r="E151" s="16">
        <f t="shared" si="2"/>
        <v>3288.9999232333876</v>
      </c>
    </row>
    <row r="152" spans="1:5" ht="15.75" thickBot="1" x14ac:dyDescent="0.3">
      <c r="A152" s="161" t="s">
        <v>151</v>
      </c>
      <c r="B152" s="162"/>
      <c r="C152" s="6"/>
      <c r="D152" s="6"/>
      <c r="E152" s="16">
        <f t="shared" si="2"/>
        <v>0</v>
      </c>
    </row>
    <row r="153" spans="1:5" ht="26.25" thickBot="1" x14ac:dyDescent="0.3">
      <c r="A153" s="28">
        <v>145</v>
      </c>
      <c r="B153" s="15" t="s">
        <v>152</v>
      </c>
      <c r="C153" s="29">
        <v>11960</v>
      </c>
      <c r="D153" s="10"/>
      <c r="E153" s="16">
        <f t="shared" si="2"/>
        <v>6577.9998464667751</v>
      </c>
    </row>
    <row r="154" spans="1:5" ht="30.75" thickBot="1" x14ac:dyDescent="0.3">
      <c r="A154" s="28">
        <v>146</v>
      </c>
      <c r="B154" s="17" t="s">
        <v>153</v>
      </c>
      <c r="C154" s="29">
        <v>11960</v>
      </c>
      <c r="D154" s="6"/>
      <c r="E154" s="16">
        <f t="shared" si="2"/>
        <v>6577.9998464667751</v>
      </c>
    </row>
    <row r="155" spans="1:5" ht="26.25" thickBot="1" x14ac:dyDescent="0.3">
      <c r="A155" s="28">
        <v>147</v>
      </c>
      <c r="B155" s="15" t="s">
        <v>154</v>
      </c>
      <c r="C155" s="29">
        <v>11960</v>
      </c>
      <c r="D155" s="10"/>
      <c r="E155" s="16">
        <f t="shared" si="2"/>
        <v>6577.9998464667751</v>
      </c>
    </row>
    <row r="156" spans="1:5" ht="26.25" thickBot="1" x14ac:dyDescent="0.3">
      <c r="A156" s="28">
        <v>148</v>
      </c>
      <c r="B156" s="15" t="s">
        <v>155</v>
      </c>
      <c r="C156" s="29">
        <v>5980</v>
      </c>
      <c r="D156" s="6"/>
      <c r="E156" s="16">
        <f t="shared" si="2"/>
        <v>3288.9999232333876</v>
      </c>
    </row>
    <row r="157" spans="1:5" ht="26.25" thickBot="1" x14ac:dyDescent="0.3">
      <c r="A157" s="28">
        <v>149</v>
      </c>
      <c r="B157" s="15" t="s">
        <v>156</v>
      </c>
      <c r="C157" s="29">
        <v>3588</v>
      </c>
      <c r="D157" s="6"/>
      <c r="E157" s="16">
        <f t="shared" si="2"/>
        <v>1973.3999539400327</v>
      </c>
    </row>
    <row r="158" spans="1:5" ht="26.25" thickBot="1" x14ac:dyDescent="0.3">
      <c r="A158" s="28">
        <v>150</v>
      </c>
      <c r="B158" s="15" t="s">
        <v>157</v>
      </c>
      <c r="C158" s="29">
        <v>2392</v>
      </c>
      <c r="D158" s="6"/>
      <c r="E158" s="16">
        <f t="shared" si="2"/>
        <v>1315.5999692933551</v>
      </c>
    </row>
    <row r="159" spans="1:5" ht="45.75" thickBot="1" x14ac:dyDescent="0.3">
      <c r="A159" s="28">
        <v>151</v>
      </c>
      <c r="B159" s="17" t="s">
        <v>158</v>
      </c>
      <c r="C159" s="29">
        <v>95680</v>
      </c>
      <c r="D159" s="19"/>
      <c r="E159" s="16">
        <f t="shared" si="2"/>
        <v>52623.998771734201</v>
      </c>
    </row>
    <row r="160" spans="1:5" ht="30.75" thickBot="1" x14ac:dyDescent="0.3">
      <c r="A160" s="28">
        <v>152</v>
      </c>
      <c r="B160" s="17" t="s">
        <v>159</v>
      </c>
      <c r="C160" s="29">
        <v>35880</v>
      </c>
      <c r="D160" s="10"/>
      <c r="E160" s="16">
        <f t="shared" si="2"/>
        <v>19733.999539400327</v>
      </c>
    </row>
    <row r="161" spans="1:5" ht="15.75" thickBot="1" x14ac:dyDescent="0.3">
      <c r="A161" s="28">
        <v>153</v>
      </c>
      <c r="B161" s="17" t="s">
        <v>160</v>
      </c>
      <c r="C161" s="29">
        <v>9568</v>
      </c>
      <c r="D161" s="6"/>
      <c r="E161" s="16">
        <f t="shared" si="2"/>
        <v>5262.3998771734205</v>
      </c>
    </row>
    <row r="162" spans="1:5" ht="15.75" thickBot="1" x14ac:dyDescent="0.3">
      <c r="A162" s="28">
        <v>154</v>
      </c>
      <c r="B162" s="17" t="s">
        <v>161</v>
      </c>
      <c r="C162" s="29">
        <v>9568</v>
      </c>
      <c r="D162" s="10"/>
      <c r="E162" s="16">
        <f t="shared" si="2"/>
        <v>5262.3998771734205</v>
      </c>
    </row>
    <row r="163" spans="1:5" ht="30.75" thickBot="1" x14ac:dyDescent="0.3">
      <c r="A163" s="28">
        <v>155</v>
      </c>
      <c r="B163" s="17" t="s">
        <v>162</v>
      </c>
      <c r="C163" s="29">
        <v>35880</v>
      </c>
      <c r="D163" s="6"/>
      <c r="E163" s="16">
        <f t="shared" si="2"/>
        <v>19733.999539400327</v>
      </c>
    </row>
    <row r="164" spans="1:5" ht="30.75" thickBot="1" x14ac:dyDescent="0.3">
      <c r="A164" s="28">
        <v>156</v>
      </c>
      <c r="B164" s="17" t="s">
        <v>163</v>
      </c>
      <c r="C164" s="29">
        <v>83720</v>
      </c>
      <c r="D164" s="10"/>
      <c r="E164" s="16">
        <f t="shared" si="2"/>
        <v>46045.998925267428</v>
      </c>
    </row>
    <row r="165" spans="1:5" ht="15.75" thickBot="1" x14ac:dyDescent="0.3">
      <c r="A165" s="28">
        <v>157</v>
      </c>
      <c r="B165" s="17" t="s">
        <v>164</v>
      </c>
      <c r="C165" s="29">
        <v>11960</v>
      </c>
      <c r="D165" s="6"/>
      <c r="E165" s="16">
        <f t="shared" si="2"/>
        <v>6577.9998464667751</v>
      </c>
    </row>
    <row r="166" spans="1:5" ht="30.75" thickBot="1" x14ac:dyDescent="0.3">
      <c r="A166" s="28">
        <v>158</v>
      </c>
      <c r="B166" s="17" t="s">
        <v>165</v>
      </c>
      <c r="C166" s="29">
        <v>3588</v>
      </c>
      <c r="D166" s="10"/>
      <c r="E166" s="16">
        <f t="shared" si="2"/>
        <v>1973.3999539400327</v>
      </c>
    </row>
    <row r="167" spans="1:5" ht="30.75" thickBot="1" x14ac:dyDescent="0.3">
      <c r="A167" s="28">
        <v>159</v>
      </c>
      <c r="B167" s="17" t="s">
        <v>166</v>
      </c>
      <c r="C167" s="29">
        <v>11040</v>
      </c>
      <c r="D167" s="6"/>
      <c r="E167" s="16">
        <f t="shared" si="2"/>
        <v>6071.9998582770231</v>
      </c>
    </row>
    <row r="168" spans="1:5" ht="30.75" thickBot="1" x14ac:dyDescent="0.3">
      <c r="A168" s="28">
        <v>160</v>
      </c>
      <c r="B168" s="17" t="s">
        <v>167</v>
      </c>
      <c r="C168" s="29">
        <v>3588</v>
      </c>
      <c r="D168" s="10"/>
      <c r="E168" s="16">
        <f t="shared" si="2"/>
        <v>1973.3999539400327</v>
      </c>
    </row>
    <row r="169" spans="1:5" ht="30.75" thickBot="1" x14ac:dyDescent="0.3">
      <c r="A169" s="28">
        <v>161</v>
      </c>
      <c r="B169" s="17" t="s">
        <v>168</v>
      </c>
      <c r="C169" s="29">
        <v>10764</v>
      </c>
      <c r="D169" s="6"/>
      <c r="E169" s="16">
        <f t="shared" si="2"/>
        <v>5920.1998618200978</v>
      </c>
    </row>
    <row r="170" spans="1:5" ht="45.75" thickBot="1" x14ac:dyDescent="0.3">
      <c r="A170" s="28">
        <v>162</v>
      </c>
      <c r="B170" s="17" t="s">
        <v>169</v>
      </c>
      <c r="C170" s="29">
        <v>4784</v>
      </c>
      <c r="D170" s="10"/>
      <c r="E170" s="16">
        <f t="shared" si="2"/>
        <v>2631.1999385867102</v>
      </c>
    </row>
    <row r="171" spans="1:5" ht="30.75" thickBot="1" x14ac:dyDescent="0.3">
      <c r="A171" s="28">
        <v>163</v>
      </c>
      <c r="B171" s="17" t="s">
        <v>170</v>
      </c>
      <c r="C171" s="29">
        <v>9568</v>
      </c>
      <c r="D171" s="6"/>
      <c r="E171" s="16">
        <f t="shared" si="2"/>
        <v>5262.3998771734205</v>
      </c>
    </row>
    <row r="172" spans="1:5" ht="30.75" thickBot="1" x14ac:dyDescent="0.3">
      <c r="A172" s="28">
        <v>164</v>
      </c>
      <c r="B172" s="17" t="s">
        <v>171</v>
      </c>
      <c r="C172" s="29">
        <v>5980</v>
      </c>
      <c r="D172" s="10"/>
      <c r="E172" s="16">
        <f t="shared" si="2"/>
        <v>3288.9999232333876</v>
      </c>
    </row>
    <row r="173" spans="1:5" ht="15.75" thickBot="1" x14ac:dyDescent="0.3">
      <c r="A173" s="28">
        <v>165</v>
      </c>
      <c r="B173" s="17" t="s">
        <v>172</v>
      </c>
      <c r="C173" s="29">
        <v>11960</v>
      </c>
      <c r="D173" s="6"/>
      <c r="E173" s="16">
        <f t="shared" si="2"/>
        <v>6577.9998464667751</v>
      </c>
    </row>
    <row r="174" spans="1:5" ht="30.75" thickBot="1" x14ac:dyDescent="0.3">
      <c r="A174" s="28">
        <v>166</v>
      </c>
      <c r="B174" s="17" t="s">
        <v>173</v>
      </c>
      <c r="C174" s="29">
        <v>17940</v>
      </c>
      <c r="D174" s="10"/>
      <c r="E174" s="16">
        <f t="shared" si="2"/>
        <v>9866.9997697001636</v>
      </c>
    </row>
    <row r="175" spans="1:5" ht="30.75" thickBot="1" x14ac:dyDescent="0.3">
      <c r="A175" s="28">
        <v>167</v>
      </c>
      <c r="B175" s="17" t="s">
        <v>174</v>
      </c>
      <c r="C175" s="29">
        <v>5980</v>
      </c>
      <c r="D175" s="20"/>
      <c r="E175" s="16">
        <f t="shared" si="2"/>
        <v>3288.9999232333876</v>
      </c>
    </row>
    <row r="176" spans="1:5" ht="15.75" thickBot="1" x14ac:dyDescent="0.3">
      <c r="A176" s="28">
        <v>168</v>
      </c>
      <c r="B176" s="17" t="s">
        <v>175</v>
      </c>
      <c r="C176" s="29">
        <v>9568</v>
      </c>
      <c r="D176" s="6"/>
      <c r="E176" s="16">
        <f t="shared" si="2"/>
        <v>5262.3998771734205</v>
      </c>
    </row>
    <row r="177" spans="1:5" ht="30.75" thickBot="1" x14ac:dyDescent="0.3">
      <c r="A177" s="28">
        <v>169</v>
      </c>
      <c r="B177" s="17" t="s">
        <v>176</v>
      </c>
      <c r="C177" s="32">
        <v>6000</v>
      </c>
      <c r="D177" s="6"/>
      <c r="E177" s="16">
        <f t="shared" si="2"/>
        <v>3299.9999229766431</v>
      </c>
    </row>
    <row r="178" spans="1:5" ht="15.75" thickBot="1" x14ac:dyDescent="0.3">
      <c r="A178" s="28">
        <v>170</v>
      </c>
      <c r="B178" s="38" t="s">
        <v>177</v>
      </c>
      <c r="C178" s="29">
        <v>5980</v>
      </c>
      <c r="D178" s="10"/>
      <c r="E178" s="16">
        <f t="shared" si="2"/>
        <v>3288.9999232333876</v>
      </c>
    </row>
    <row r="179" spans="1:5" ht="45.75" thickBot="1" x14ac:dyDescent="0.3">
      <c r="A179" s="28">
        <v>171</v>
      </c>
      <c r="B179" s="17" t="s">
        <v>178</v>
      </c>
      <c r="C179" s="29">
        <v>59800</v>
      </c>
      <c r="D179" s="6"/>
      <c r="E179" s="16">
        <f t="shared" si="2"/>
        <v>32889.999232333881</v>
      </c>
    </row>
    <row r="180" spans="1:5" ht="30.75" thickBot="1" x14ac:dyDescent="0.3">
      <c r="A180" s="28">
        <v>172</v>
      </c>
      <c r="B180" s="17" t="s">
        <v>179</v>
      </c>
      <c r="C180" s="29">
        <v>11960</v>
      </c>
      <c r="D180" s="10"/>
      <c r="E180" s="16">
        <f t="shared" si="2"/>
        <v>6577.9998464667751</v>
      </c>
    </row>
    <row r="181" spans="1:5" ht="30.75" thickBot="1" x14ac:dyDescent="0.3">
      <c r="A181" s="28">
        <v>173</v>
      </c>
      <c r="B181" s="17" t="s">
        <v>180</v>
      </c>
      <c r="C181" s="29">
        <v>11960</v>
      </c>
      <c r="D181" s="20"/>
      <c r="E181" s="16">
        <f t="shared" si="2"/>
        <v>6577.9998464667751</v>
      </c>
    </row>
    <row r="182" spans="1:5" ht="30.75" thickBot="1" x14ac:dyDescent="0.3">
      <c r="A182" s="28">
        <v>174</v>
      </c>
      <c r="B182" s="17" t="s">
        <v>181</v>
      </c>
      <c r="C182" s="29">
        <v>11960</v>
      </c>
      <c r="D182" s="6"/>
      <c r="E182" s="16">
        <f t="shared" si="2"/>
        <v>6577.9998464667751</v>
      </c>
    </row>
    <row r="183" spans="1:5" ht="30.75" thickBot="1" x14ac:dyDescent="0.3">
      <c r="A183" s="28">
        <v>175</v>
      </c>
      <c r="B183" s="17" t="s">
        <v>182</v>
      </c>
      <c r="C183" s="29">
        <v>29900</v>
      </c>
      <c r="D183" s="10"/>
      <c r="E183" s="16">
        <f t="shared" si="2"/>
        <v>16444.999616166941</v>
      </c>
    </row>
    <row r="184" spans="1:5" ht="30.75" thickBot="1" x14ac:dyDescent="0.3">
      <c r="A184" s="28">
        <v>176</v>
      </c>
      <c r="B184" s="17" t="s">
        <v>183</v>
      </c>
      <c r="C184" s="29">
        <v>23920</v>
      </c>
      <c r="D184" s="6"/>
      <c r="E184" s="16">
        <f t="shared" si="2"/>
        <v>13155.99969293355</v>
      </c>
    </row>
    <row r="185" spans="1:5" ht="30.75" thickBot="1" x14ac:dyDescent="0.3">
      <c r="A185" s="28">
        <v>177</v>
      </c>
      <c r="B185" s="17" t="s">
        <v>184</v>
      </c>
      <c r="C185" s="29">
        <v>11960</v>
      </c>
      <c r="D185" s="10"/>
      <c r="E185" s="16">
        <f t="shared" si="2"/>
        <v>6577.9998464667751</v>
      </c>
    </row>
    <row r="186" spans="1:5" ht="30.75" thickBot="1" x14ac:dyDescent="0.3">
      <c r="A186" s="28">
        <v>178</v>
      </c>
      <c r="B186" s="17" t="s">
        <v>185</v>
      </c>
      <c r="C186" s="29">
        <v>35880</v>
      </c>
      <c r="D186" s="6"/>
      <c r="E186" s="16">
        <f t="shared" si="2"/>
        <v>19733.999539400327</v>
      </c>
    </row>
    <row r="187" spans="1:5" ht="45.75" thickBot="1" x14ac:dyDescent="0.3">
      <c r="A187" s="28">
        <v>179</v>
      </c>
      <c r="B187" s="17" t="s">
        <v>186</v>
      </c>
      <c r="C187" s="29">
        <v>5980</v>
      </c>
      <c r="D187" s="6"/>
      <c r="E187" s="16">
        <f t="shared" si="2"/>
        <v>3288.9999232333876</v>
      </c>
    </row>
    <row r="188" spans="1:5" ht="30.75" thickBot="1" x14ac:dyDescent="0.3">
      <c r="A188" s="28">
        <v>180</v>
      </c>
      <c r="B188" s="17" t="s">
        <v>187</v>
      </c>
      <c r="C188" s="29">
        <v>17940</v>
      </c>
      <c r="D188" s="19"/>
      <c r="E188" s="16">
        <f t="shared" si="2"/>
        <v>9866.9997697001636</v>
      </c>
    </row>
    <row r="189" spans="1:5" ht="45.75" thickBot="1" x14ac:dyDescent="0.3">
      <c r="A189" s="28">
        <v>181</v>
      </c>
      <c r="B189" s="17" t="s">
        <v>188</v>
      </c>
      <c r="C189" s="29">
        <v>11960</v>
      </c>
      <c r="D189" s="6"/>
      <c r="E189" s="16">
        <f t="shared" si="2"/>
        <v>6577.9998464667751</v>
      </c>
    </row>
    <row r="190" spans="1:5" ht="26.25" thickBot="1" x14ac:dyDescent="0.3">
      <c r="A190" s="28">
        <v>182</v>
      </c>
      <c r="B190" s="15" t="s">
        <v>189</v>
      </c>
      <c r="C190" s="29">
        <v>5980</v>
      </c>
      <c r="D190" s="19"/>
      <c r="E190" s="16">
        <f t="shared" si="2"/>
        <v>3288.9999232333876</v>
      </c>
    </row>
    <row r="191" spans="1:5" ht="30.75" thickBot="1" x14ac:dyDescent="0.3">
      <c r="A191" s="28">
        <v>183</v>
      </c>
      <c r="B191" s="17" t="s">
        <v>190</v>
      </c>
      <c r="C191" s="29">
        <v>5980</v>
      </c>
      <c r="D191" s="10"/>
      <c r="E191" s="16">
        <f t="shared" si="2"/>
        <v>3288.9999232333876</v>
      </c>
    </row>
    <row r="192" spans="1:5" ht="30.75" thickBot="1" x14ac:dyDescent="0.3">
      <c r="A192" s="28">
        <v>184</v>
      </c>
      <c r="B192" s="17" t="s">
        <v>191</v>
      </c>
      <c r="C192" s="29">
        <v>5980</v>
      </c>
      <c r="D192" s="6"/>
      <c r="E192" s="16">
        <f t="shared" si="2"/>
        <v>3288.9999232333876</v>
      </c>
    </row>
    <row r="193" spans="1:5" ht="30.75" thickBot="1" x14ac:dyDescent="0.3">
      <c r="A193" s="28">
        <v>185</v>
      </c>
      <c r="B193" s="17" t="s">
        <v>192</v>
      </c>
      <c r="C193" s="29">
        <v>2392</v>
      </c>
      <c r="D193" s="10"/>
      <c r="E193" s="16">
        <f t="shared" si="2"/>
        <v>1315.5999692933551</v>
      </c>
    </row>
    <row r="194" spans="1:5" ht="26.25" thickBot="1" x14ac:dyDescent="0.3">
      <c r="A194" s="28">
        <v>186</v>
      </c>
      <c r="B194" s="15" t="s">
        <v>193</v>
      </c>
      <c r="C194" s="29">
        <v>5980</v>
      </c>
      <c r="D194" s="6"/>
      <c r="E194" s="16">
        <f t="shared" si="2"/>
        <v>3288.9999232333876</v>
      </c>
    </row>
    <row r="195" spans="1:5" ht="26.25" thickBot="1" x14ac:dyDescent="0.3">
      <c r="A195" s="28">
        <v>187</v>
      </c>
      <c r="B195" s="15" t="s">
        <v>194</v>
      </c>
      <c r="C195" s="29">
        <v>3588</v>
      </c>
      <c r="D195" s="6"/>
      <c r="E195" s="16">
        <f t="shared" si="2"/>
        <v>1973.3999539400327</v>
      </c>
    </row>
    <row r="196" spans="1:5" ht="26.25" thickBot="1" x14ac:dyDescent="0.3">
      <c r="A196" s="28">
        <v>188</v>
      </c>
      <c r="B196" s="15" t="s">
        <v>195</v>
      </c>
      <c r="C196" s="29">
        <v>3588</v>
      </c>
      <c r="D196" s="10"/>
      <c r="E196" s="16">
        <f t="shared" si="2"/>
        <v>1973.3999539400327</v>
      </c>
    </row>
    <row r="197" spans="1:5" ht="26.25" thickBot="1" x14ac:dyDescent="0.3">
      <c r="A197" s="28">
        <v>189</v>
      </c>
      <c r="B197" s="15" t="s">
        <v>196</v>
      </c>
      <c r="C197" s="29">
        <v>3588</v>
      </c>
      <c r="D197" s="6"/>
      <c r="E197" s="16">
        <f t="shared" si="2"/>
        <v>1973.3999539400327</v>
      </c>
    </row>
    <row r="198" spans="1:5" ht="26.25" thickBot="1" x14ac:dyDescent="0.3">
      <c r="A198" s="28">
        <v>190</v>
      </c>
      <c r="B198" s="15" t="s">
        <v>197</v>
      </c>
      <c r="C198" s="29">
        <v>5980</v>
      </c>
      <c r="D198" s="10"/>
      <c r="E198" s="16">
        <f t="shared" si="2"/>
        <v>3288.9999232333876</v>
      </c>
    </row>
    <row r="199" spans="1:5" ht="26.25" thickBot="1" x14ac:dyDescent="0.3">
      <c r="A199" s="28">
        <v>191</v>
      </c>
      <c r="B199" s="15" t="s">
        <v>198</v>
      </c>
      <c r="C199" s="29">
        <v>5980</v>
      </c>
      <c r="D199" s="6"/>
      <c r="E199" s="16">
        <f t="shared" si="2"/>
        <v>3288.9999232333876</v>
      </c>
    </row>
    <row r="200" spans="1:5" ht="26.25" thickBot="1" x14ac:dyDescent="0.3">
      <c r="A200" s="28">
        <v>192</v>
      </c>
      <c r="B200" s="15" t="s">
        <v>199</v>
      </c>
      <c r="C200" s="29">
        <v>5980</v>
      </c>
      <c r="D200" s="10"/>
      <c r="E200" s="16">
        <f t="shared" ref="E200:E263" si="3">14995451/27264457*C200</f>
        <v>3288.9999232333876</v>
      </c>
    </row>
    <row r="201" spans="1:5" ht="30.75" thickBot="1" x14ac:dyDescent="0.3">
      <c r="A201" s="28">
        <v>193</v>
      </c>
      <c r="B201" s="17" t="s">
        <v>1160</v>
      </c>
      <c r="C201" s="32" t="s">
        <v>201</v>
      </c>
      <c r="D201" s="6"/>
      <c r="E201" s="16">
        <v>0</v>
      </c>
    </row>
    <row r="202" spans="1:5" ht="15.75" thickBot="1" x14ac:dyDescent="0.3">
      <c r="A202" s="28">
        <v>194</v>
      </c>
      <c r="B202" s="15" t="s">
        <v>202</v>
      </c>
      <c r="C202" s="10"/>
      <c r="D202" s="10"/>
      <c r="E202" s="16">
        <f t="shared" si="3"/>
        <v>0</v>
      </c>
    </row>
    <row r="203" spans="1:5" ht="15.75" thickBot="1" x14ac:dyDescent="0.3">
      <c r="A203" s="161" t="s">
        <v>203</v>
      </c>
      <c r="B203" s="162"/>
      <c r="C203" s="6"/>
      <c r="D203" s="6"/>
      <c r="E203" s="16">
        <f t="shared" si="3"/>
        <v>0</v>
      </c>
    </row>
    <row r="204" spans="1:5" ht="26.25" thickBot="1" x14ac:dyDescent="0.3">
      <c r="A204" s="13">
        <v>195</v>
      </c>
      <c r="B204" s="15" t="s">
        <v>204</v>
      </c>
      <c r="C204" s="29">
        <v>83720</v>
      </c>
      <c r="D204" s="6"/>
      <c r="E204" s="16">
        <f t="shared" si="3"/>
        <v>46045.998925267428</v>
      </c>
    </row>
    <row r="205" spans="1:5" ht="26.25" thickBot="1" x14ac:dyDescent="0.3">
      <c r="A205" s="13">
        <v>196</v>
      </c>
      <c r="B205" s="15" t="s">
        <v>205</v>
      </c>
      <c r="C205" s="29">
        <v>47840</v>
      </c>
      <c r="D205" s="10"/>
      <c r="E205" s="16">
        <f t="shared" si="3"/>
        <v>26311.999385867101</v>
      </c>
    </row>
    <row r="206" spans="1:5" ht="26.25" thickBot="1" x14ac:dyDescent="0.3">
      <c r="A206" s="13">
        <v>197</v>
      </c>
      <c r="B206" s="15" t="s">
        <v>206</v>
      </c>
      <c r="C206" s="29">
        <v>60000</v>
      </c>
      <c r="D206" s="6"/>
      <c r="E206" s="16">
        <f t="shared" si="3"/>
        <v>32999.999229766436</v>
      </c>
    </row>
    <row r="207" spans="1:5" ht="26.25" thickBot="1" x14ac:dyDescent="0.3">
      <c r="A207" s="13">
        <v>198</v>
      </c>
      <c r="B207" s="15" t="s">
        <v>207</v>
      </c>
      <c r="C207" s="29">
        <v>40000</v>
      </c>
      <c r="D207" s="10"/>
      <c r="E207" s="16">
        <f t="shared" si="3"/>
        <v>21999.999486510955</v>
      </c>
    </row>
    <row r="208" spans="1:5" ht="26.25" thickBot="1" x14ac:dyDescent="0.3">
      <c r="A208" s="13">
        <v>199</v>
      </c>
      <c r="B208" s="15" t="s">
        <v>208</v>
      </c>
      <c r="C208" s="29">
        <v>15000</v>
      </c>
      <c r="D208" s="6"/>
      <c r="E208" s="16">
        <f t="shared" si="3"/>
        <v>8249.9998074416089</v>
      </c>
    </row>
    <row r="209" spans="1:6" ht="26.25" thickBot="1" x14ac:dyDescent="0.3">
      <c r="A209" s="13">
        <v>200</v>
      </c>
      <c r="B209" s="15" t="s">
        <v>209</v>
      </c>
      <c r="C209" s="29">
        <v>15000</v>
      </c>
      <c r="D209" s="10"/>
      <c r="E209" s="16">
        <f t="shared" si="3"/>
        <v>8249.9998074416089</v>
      </c>
    </row>
    <row r="210" spans="1:6" ht="26.25" thickBot="1" x14ac:dyDescent="0.3">
      <c r="A210" s="13">
        <v>201</v>
      </c>
      <c r="B210" s="15" t="s">
        <v>210</v>
      </c>
      <c r="C210" s="29">
        <v>5000</v>
      </c>
      <c r="D210" s="6"/>
      <c r="E210" s="16">
        <f t="shared" si="3"/>
        <v>2749.9999358138693</v>
      </c>
    </row>
    <row r="211" spans="1:6" ht="15.75" thickBot="1" x14ac:dyDescent="0.3">
      <c r="A211" s="13">
        <v>202</v>
      </c>
      <c r="B211" s="15" t="s">
        <v>211</v>
      </c>
      <c r="C211" s="29">
        <v>15000</v>
      </c>
      <c r="D211" s="6"/>
      <c r="E211" s="16">
        <f t="shared" si="3"/>
        <v>8249.9998074416089</v>
      </c>
    </row>
    <row r="212" spans="1:6" ht="26.25" thickBot="1" x14ac:dyDescent="0.3">
      <c r="A212" s="13">
        <v>203</v>
      </c>
      <c r="B212" s="15" t="s">
        <v>212</v>
      </c>
      <c r="C212" s="29">
        <v>7000</v>
      </c>
      <c r="D212" s="6"/>
      <c r="E212" s="16">
        <f t="shared" si="3"/>
        <v>3849.9999101394169</v>
      </c>
    </row>
    <row r="213" spans="1:6" ht="26.25" thickBot="1" x14ac:dyDescent="0.3">
      <c r="A213" s="13">
        <v>204</v>
      </c>
      <c r="B213" s="15" t="s">
        <v>213</v>
      </c>
      <c r="C213" s="29">
        <v>7000</v>
      </c>
      <c r="D213" s="10"/>
      <c r="E213" s="16">
        <f t="shared" si="3"/>
        <v>3849.9999101394169</v>
      </c>
    </row>
    <row r="214" spans="1:6" ht="26.25" thickBot="1" x14ac:dyDescent="0.3">
      <c r="A214" s="13">
        <v>205</v>
      </c>
      <c r="B214" s="15" t="s">
        <v>214</v>
      </c>
      <c r="C214" s="29">
        <v>5000</v>
      </c>
      <c r="D214" s="6"/>
      <c r="E214" s="16">
        <f t="shared" si="3"/>
        <v>2749.9999358138693</v>
      </c>
    </row>
    <row r="215" spans="1:6" ht="15.75" thickBot="1" x14ac:dyDescent="0.3">
      <c r="A215" s="13">
        <v>206</v>
      </c>
      <c r="B215" s="15" t="s">
        <v>215</v>
      </c>
      <c r="C215" s="29">
        <v>5000</v>
      </c>
      <c r="D215" s="10"/>
      <c r="E215" s="16">
        <f t="shared" si="3"/>
        <v>2749.9999358138693</v>
      </c>
    </row>
    <row r="216" spans="1:6" ht="26.25" thickBot="1" x14ac:dyDescent="0.3">
      <c r="A216" s="13">
        <v>207</v>
      </c>
      <c r="B216" s="15" t="s">
        <v>216</v>
      </c>
      <c r="C216" s="29">
        <v>7000</v>
      </c>
      <c r="D216" s="6"/>
      <c r="E216" s="16">
        <f t="shared" si="3"/>
        <v>3849.9999101394169</v>
      </c>
    </row>
    <row r="217" spans="1:6" ht="26.25" thickBot="1" x14ac:dyDescent="0.3">
      <c r="A217" s="13">
        <v>208</v>
      </c>
      <c r="B217" s="15" t="s">
        <v>217</v>
      </c>
      <c r="C217" s="29">
        <v>7000</v>
      </c>
      <c r="D217" s="10"/>
      <c r="E217" s="16">
        <f t="shared" si="3"/>
        <v>3849.9999101394169</v>
      </c>
    </row>
    <row r="218" spans="1:6" ht="15.75" thickBot="1" x14ac:dyDescent="0.3">
      <c r="A218" s="13">
        <v>209</v>
      </c>
      <c r="B218" s="15" t="s">
        <v>218</v>
      </c>
      <c r="C218" s="29">
        <v>7000</v>
      </c>
      <c r="D218" s="6"/>
      <c r="E218" s="16">
        <f t="shared" si="3"/>
        <v>3849.9999101394169</v>
      </c>
      <c r="F218" s="31"/>
    </row>
    <row r="219" spans="1:6" ht="26.25" thickBot="1" x14ac:dyDescent="0.3">
      <c r="A219" s="13">
        <v>210</v>
      </c>
      <c r="B219" s="15" t="s">
        <v>219</v>
      </c>
      <c r="C219" s="29">
        <v>7000</v>
      </c>
      <c r="D219" s="10"/>
      <c r="E219" s="16">
        <f t="shared" si="3"/>
        <v>3849.9999101394169</v>
      </c>
    </row>
    <row r="220" spans="1:6" ht="26.25" thickBot="1" x14ac:dyDescent="0.3">
      <c r="A220" s="13">
        <v>211</v>
      </c>
      <c r="B220" s="15" t="s">
        <v>220</v>
      </c>
      <c r="C220" s="29">
        <v>5000</v>
      </c>
      <c r="D220" s="6"/>
      <c r="E220" s="16">
        <f t="shared" si="3"/>
        <v>2749.9999358138693</v>
      </c>
    </row>
    <row r="221" spans="1:6" ht="26.25" thickBot="1" x14ac:dyDescent="0.3">
      <c r="A221" s="39">
        <v>212</v>
      </c>
      <c r="B221" s="15" t="s">
        <v>221</v>
      </c>
      <c r="C221" s="29">
        <v>7000</v>
      </c>
      <c r="D221" s="10"/>
      <c r="E221" s="16">
        <f t="shared" si="3"/>
        <v>3849.9999101394169</v>
      </c>
    </row>
    <row r="222" spans="1:6" ht="26.25" thickBot="1" x14ac:dyDescent="0.3">
      <c r="A222" s="39">
        <v>213</v>
      </c>
      <c r="B222" s="15" t="s">
        <v>222</v>
      </c>
      <c r="C222" s="29">
        <v>7000</v>
      </c>
      <c r="D222" s="6"/>
      <c r="E222" s="16">
        <f t="shared" si="3"/>
        <v>3849.9999101394169</v>
      </c>
    </row>
    <row r="223" spans="1:6" ht="28.5" thickBot="1" x14ac:dyDescent="0.3">
      <c r="A223" s="39">
        <v>214</v>
      </c>
      <c r="B223" s="15" t="s">
        <v>223</v>
      </c>
      <c r="C223" s="29">
        <v>7000</v>
      </c>
      <c r="D223" s="10"/>
      <c r="E223" s="16">
        <f t="shared" si="3"/>
        <v>3849.9999101394169</v>
      </c>
    </row>
    <row r="224" spans="1:6" ht="26.25" thickBot="1" x14ac:dyDescent="0.3">
      <c r="A224" s="39">
        <v>215</v>
      </c>
      <c r="B224" s="15" t="s">
        <v>224</v>
      </c>
      <c r="C224" s="29">
        <v>7000</v>
      </c>
      <c r="D224" s="6"/>
      <c r="E224" s="16">
        <f t="shared" si="3"/>
        <v>3849.9999101394169</v>
      </c>
    </row>
    <row r="225" spans="1:6" ht="26.25" thickBot="1" x14ac:dyDescent="0.3">
      <c r="A225" s="39">
        <v>216</v>
      </c>
      <c r="B225" s="15" t="s">
        <v>225</v>
      </c>
      <c r="C225" s="29">
        <v>7000</v>
      </c>
      <c r="D225" s="10"/>
      <c r="E225" s="16">
        <f t="shared" si="3"/>
        <v>3849.9999101394169</v>
      </c>
    </row>
    <row r="226" spans="1:6" ht="26.25" thickBot="1" x14ac:dyDescent="0.3">
      <c r="A226" s="39">
        <v>217</v>
      </c>
      <c r="B226" s="15" t="s">
        <v>226</v>
      </c>
      <c r="C226" s="29">
        <v>7000</v>
      </c>
      <c r="D226" s="6"/>
      <c r="E226" s="16">
        <f t="shared" si="3"/>
        <v>3849.9999101394169</v>
      </c>
    </row>
    <row r="227" spans="1:6" ht="26.25" thickBot="1" x14ac:dyDescent="0.3">
      <c r="A227" s="39">
        <v>218</v>
      </c>
      <c r="B227" s="15" t="s">
        <v>227</v>
      </c>
      <c r="C227" s="29">
        <v>7000</v>
      </c>
      <c r="D227" s="10"/>
      <c r="E227" s="16">
        <f t="shared" si="3"/>
        <v>3849.9999101394169</v>
      </c>
    </row>
    <row r="228" spans="1:6" ht="26.25" thickBot="1" x14ac:dyDescent="0.3">
      <c r="A228" s="39">
        <v>219</v>
      </c>
      <c r="B228" s="15" t="s">
        <v>228</v>
      </c>
      <c r="C228" s="29">
        <v>7000</v>
      </c>
      <c r="D228" s="6"/>
      <c r="E228" s="16">
        <f t="shared" si="3"/>
        <v>3849.9999101394169</v>
      </c>
    </row>
    <row r="229" spans="1:6" ht="26.25" thickBot="1" x14ac:dyDescent="0.3">
      <c r="A229" s="39">
        <v>220</v>
      </c>
      <c r="B229" s="15" t="s">
        <v>229</v>
      </c>
      <c r="C229" s="29">
        <v>7000</v>
      </c>
      <c r="D229" s="20"/>
      <c r="E229" s="16">
        <f t="shared" si="3"/>
        <v>3849.9999101394169</v>
      </c>
    </row>
    <row r="230" spans="1:6" ht="26.25" thickBot="1" x14ac:dyDescent="0.3">
      <c r="A230" s="39">
        <v>221</v>
      </c>
      <c r="B230" s="15" t="s">
        <v>230</v>
      </c>
      <c r="C230" s="29">
        <v>7000</v>
      </c>
      <c r="D230" s="6"/>
      <c r="E230" s="16">
        <f t="shared" si="3"/>
        <v>3849.9999101394169</v>
      </c>
      <c r="F230" s="31"/>
    </row>
    <row r="231" spans="1:6" ht="26.25" thickBot="1" x14ac:dyDescent="0.3">
      <c r="A231" s="39">
        <v>222</v>
      </c>
      <c r="B231" s="15" t="s">
        <v>231</v>
      </c>
      <c r="C231" s="29">
        <v>11960</v>
      </c>
      <c r="D231" s="10"/>
      <c r="E231" s="16">
        <f t="shared" si="3"/>
        <v>6577.9998464667751</v>
      </c>
    </row>
    <row r="232" spans="1:6" ht="26.25" thickBot="1" x14ac:dyDescent="0.3">
      <c r="A232" s="39">
        <v>223</v>
      </c>
      <c r="B232" s="15" t="s">
        <v>232</v>
      </c>
      <c r="C232" s="29">
        <v>14352</v>
      </c>
      <c r="D232" s="6"/>
      <c r="E232" s="16">
        <f t="shared" si="3"/>
        <v>7893.5998157601307</v>
      </c>
    </row>
    <row r="233" spans="1:6" ht="30.75" thickBot="1" x14ac:dyDescent="0.3">
      <c r="A233" s="39">
        <v>224</v>
      </c>
      <c r="B233" s="17" t="s">
        <v>233</v>
      </c>
      <c r="C233" s="29">
        <v>11960</v>
      </c>
      <c r="D233" s="10"/>
      <c r="E233" s="16">
        <f t="shared" si="3"/>
        <v>6577.9998464667751</v>
      </c>
    </row>
    <row r="234" spans="1:6" ht="39" thickBot="1" x14ac:dyDescent="0.3">
      <c r="A234" s="39">
        <v>225</v>
      </c>
      <c r="B234" s="15" t="s">
        <v>234</v>
      </c>
      <c r="C234" s="29">
        <v>11960</v>
      </c>
      <c r="D234" s="6"/>
      <c r="E234" s="16">
        <f t="shared" si="3"/>
        <v>6577.9998464667751</v>
      </c>
    </row>
    <row r="235" spans="1:6" ht="26.25" thickBot="1" x14ac:dyDescent="0.3">
      <c r="A235" s="39">
        <v>226</v>
      </c>
      <c r="B235" s="15" t="s">
        <v>235</v>
      </c>
      <c r="C235" s="29">
        <v>11960</v>
      </c>
      <c r="D235" s="6"/>
      <c r="E235" s="16">
        <f t="shared" si="3"/>
        <v>6577.9998464667751</v>
      </c>
    </row>
    <row r="236" spans="1:6" ht="15.75" thickBot="1" x14ac:dyDescent="0.3">
      <c r="A236" s="161" t="s">
        <v>236</v>
      </c>
      <c r="B236" s="165"/>
      <c r="C236" s="10"/>
      <c r="D236" s="10"/>
      <c r="E236" s="16">
        <f t="shared" si="3"/>
        <v>0</v>
      </c>
    </row>
    <row r="237" spans="1:6" ht="26.25" thickBot="1" x14ac:dyDescent="0.3">
      <c r="A237" s="13">
        <v>227</v>
      </c>
      <c r="B237" s="15" t="s">
        <v>237</v>
      </c>
      <c r="C237" s="29">
        <v>35880</v>
      </c>
      <c r="D237" s="10"/>
      <c r="E237" s="16">
        <f t="shared" si="3"/>
        <v>19733.999539400327</v>
      </c>
    </row>
    <row r="238" spans="1:6" ht="39" thickBot="1" x14ac:dyDescent="0.3">
      <c r="A238" s="13">
        <v>228</v>
      </c>
      <c r="B238" s="15" t="s">
        <v>238</v>
      </c>
      <c r="C238" s="29">
        <v>35880</v>
      </c>
      <c r="D238" s="10"/>
      <c r="E238" s="16">
        <f t="shared" si="3"/>
        <v>19733.999539400327</v>
      </c>
    </row>
    <row r="239" spans="1:6" ht="39" thickBot="1" x14ac:dyDescent="0.3">
      <c r="A239" s="39">
        <v>229</v>
      </c>
      <c r="B239" s="15" t="s">
        <v>239</v>
      </c>
      <c r="C239" s="29">
        <v>17940</v>
      </c>
      <c r="D239" s="10"/>
      <c r="E239" s="16">
        <f t="shared" si="3"/>
        <v>9866.9997697001636</v>
      </c>
    </row>
    <row r="240" spans="1:6" ht="26.25" thickBot="1" x14ac:dyDescent="0.3">
      <c r="A240" s="39">
        <v>230</v>
      </c>
      <c r="B240" s="15" t="s">
        <v>240</v>
      </c>
      <c r="C240" s="29">
        <v>17940</v>
      </c>
      <c r="D240" s="10"/>
      <c r="E240" s="16">
        <f t="shared" si="3"/>
        <v>9866.9997697001636</v>
      </c>
    </row>
    <row r="241" spans="1:5" ht="26.25" thickBot="1" x14ac:dyDescent="0.3">
      <c r="A241" s="39">
        <v>231</v>
      </c>
      <c r="B241" s="15" t="s">
        <v>241</v>
      </c>
      <c r="C241" s="29">
        <v>11960</v>
      </c>
      <c r="D241" s="10"/>
      <c r="E241" s="16">
        <f t="shared" si="3"/>
        <v>6577.9998464667751</v>
      </c>
    </row>
    <row r="242" spans="1:5" ht="26.25" thickBot="1" x14ac:dyDescent="0.3">
      <c r="A242" s="39">
        <v>232</v>
      </c>
      <c r="B242" s="15" t="s">
        <v>242</v>
      </c>
      <c r="C242" s="29">
        <v>9568</v>
      </c>
      <c r="D242" s="10"/>
      <c r="E242" s="16">
        <f t="shared" si="3"/>
        <v>5262.3998771734205</v>
      </c>
    </row>
    <row r="243" spans="1:5" ht="39" thickBot="1" x14ac:dyDescent="0.3">
      <c r="A243" s="39">
        <v>233</v>
      </c>
      <c r="B243" s="15" t="s">
        <v>243</v>
      </c>
      <c r="C243" s="29">
        <v>11960</v>
      </c>
      <c r="D243" s="10"/>
      <c r="E243" s="16">
        <f t="shared" si="3"/>
        <v>6577.9998464667751</v>
      </c>
    </row>
    <row r="244" spans="1:5" ht="30.75" thickBot="1" x14ac:dyDescent="0.3">
      <c r="A244" s="39">
        <v>234</v>
      </c>
      <c r="B244" s="17" t="s">
        <v>244</v>
      </c>
      <c r="C244" s="29">
        <v>11960</v>
      </c>
      <c r="D244" s="10"/>
      <c r="E244" s="16">
        <f t="shared" si="3"/>
        <v>6577.9998464667751</v>
      </c>
    </row>
    <row r="245" spans="1:5" ht="30.75" thickBot="1" x14ac:dyDescent="0.3">
      <c r="A245" s="39">
        <v>235</v>
      </c>
      <c r="B245" s="17" t="s">
        <v>245</v>
      </c>
      <c r="C245" s="29">
        <v>11960</v>
      </c>
      <c r="D245" s="10"/>
      <c r="E245" s="16">
        <f t="shared" si="3"/>
        <v>6577.9998464667751</v>
      </c>
    </row>
    <row r="246" spans="1:5" ht="45.75" thickBot="1" x14ac:dyDescent="0.3">
      <c r="A246" s="39">
        <v>236</v>
      </c>
      <c r="B246" s="17" t="s">
        <v>246</v>
      </c>
      <c r="C246" s="29">
        <v>11960</v>
      </c>
      <c r="D246" s="10"/>
      <c r="E246" s="16">
        <f t="shared" si="3"/>
        <v>6577.9998464667751</v>
      </c>
    </row>
    <row r="247" spans="1:5" ht="30.75" thickBot="1" x14ac:dyDescent="0.3">
      <c r="A247" s="39">
        <v>237</v>
      </c>
      <c r="B247" s="17" t="s">
        <v>247</v>
      </c>
      <c r="C247" s="29">
        <v>11960</v>
      </c>
      <c r="D247" s="10"/>
      <c r="E247" s="16">
        <f t="shared" si="3"/>
        <v>6577.9998464667751</v>
      </c>
    </row>
    <row r="248" spans="1:5" ht="26.25" thickBot="1" x14ac:dyDescent="0.3">
      <c r="A248" s="39">
        <v>238</v>
      </c>
      <c r="B248" s="15" t="s">
        <v>248</v>
      </c>
      <c r="C248" s="29">
        <v>11960</v>
      </c>
      <c r="D248" s="10"/>
      <c r="E248" s="16">
        <f t="shared" si="3"/>
        <v>6577.9998464667751</v>
      </c>
    </row>
    <row r="249" spans="1:5" ht="26.25" thickBot="1" x14ac:dyDescent="0.3">
      <c r="A249" s="39">
        <v>239</v>
      </c>
      <c r="B249" s="15" t="s">
        <v>249</v>
      </c>
      <c r="C249" s="29">
        <v>29900</v>
      </c>
      <c r="D249" s="10"/>
      <c r="E249" s="16">
        <f t="shared" si="3"/>
        <v>16444.999616166941</v>
      </c>
    </row>
    <row r="250" spans="1:5" ht="26.25" thickBot="1" x14ac:dyDescent="0.3">
      <c r="A250" s="40">
        <v>240</v>
      </c>
      <c r="B250" s="41" t="s">
        <v>250</v>
      </c>
      <c r="C250" s="29">
        <v>27900</v>
      </c>
      <c r="D250" s="10"/>
      <c r="E250" s="16">
        <f t="shared" si="3"/>
        <v>15344.99964184139</v>
      </c>
    </row>
    <row r="251" spans="1:5" ht="39" thickBot="1" x14ac:dyDescent="0.3">
      <c r="A251" s="40">
        <v>241</v>
      </c>
      <c r="B251" s="41" t="s">
        <v>251</v>
      </c>
      <c r="C251" s="29">
        <v>17940</v>
      </c>
      <c r="D251" s="10"/>
      <c r="E251" s="16">
        <f t="shared" si="3"/>
        <v>9866.9997697001636</v>
      </c>
    </row>
    <row r="252" spans="1:5" ht="26.25" thickBot="1" x14ac:dyDescent="0.3">
      <c r="A252" s="40">
        <v>242</v>
      </c>
      <c r="B252" s="41" t="s">
        <v>252</v>
      </c>
      <c r="C252" s="29">
        <v>23920</v>
      </c>
      <c r="D252" s="10"/>
      <c r="E252" s="16">
        <f t="shared" si="3"/>
        <v>13155.99969293355</v>
      </c>
    </row>
    <row r="253" spans="1:5" ht="26.25" thickBot="1" x14ac:dyDescent="0.3">
      <c r="A253" s="40">
        <v>243</v>
      </c>
      <c r="B253" s="41" t="s">
        <v>253</v>
      </c>
      <c r="C253" s="29">
        <v>23920</v>
      </c>
      <c r="D253" s="10"/>
      <c r="E253" s="16">
        <f t="shared" si="3"/>
        <v>13155.99969293355</v>
      </c>
    </row>
    <row r="254" spans="1:5" ht="39" thickBot="1" x14ac:dyDescent="0.3">
      <c r="A254" s="40">
        <v>244</v>
      </c>
      <c r="B254" s="41" t="s">
        <v>254</v>
      </c>
      <c r="C254" s="29">
        <v>11960</v>
      </c>
      <c r="D254" s="10"/>
      <c r="E254" s="16">
        <f t="shared" si="3"/>
        <v>6577.9998464667751</v>
      </c>
    </row>
    <row r="255" spans="1:5" ht="26.25" thickBot="1" x14ac:dyDescent="0.3">
      <c r="A255" s="40">
        <v>245</v>
      </c>
      <c r="B255" s="41" t="s">
        <v>255</v>
      </c>
      <c r="C255" s="29">
        <v>11960</v>
      </c>
      <c r="D255" s="10"/>
      <c r="E255" s="16">
        <f t="shared" si="3"/>
        <v>6577.9998464667751</v>
      </c>
    </row>
    <row r="256" spans="1:5" ht="26.25" thickBot="1" x14ac:dyDescent="0.3">
      <c r="A256" s="40">
        <v>246</v>
      </c>
      <c r="B256" s="41" t="s">
        <v>256</v>
      </c>
      <c r="C256" s="29">
        <v>11960</v>
      </c>
      <c r="D256" s="10"/>
      <c r="E256" s="16">
        <f t="shared" si="3"/>
        <v>6577.9998464667751</v>
      </c>
    </row>
    <row r="257" spans="1:5" ht="26.25" thickBot="1" x14ac:dyDescent="0.3">
      <c r="A257" s="40">
        <v>247</v>
      </c>
      <c r="B257" s="41" t="s">
        <v>257</v>
      </c>
      <c r="C257" s="29">
        <v>11960</v>
      </c>
      <c r="D257" s="10"/>
      <c r="E257" s="16">
        <f t="shared" si="3"/>
        <v>6577.9998464667751</v>
      </c>
    </row>
    <row r="258" spans="1:5" ht="26.25" thickBot="1" x14ac:dyDescent="0.3">
      <c r="A258" s="40">
        <v>248</v>
      </c>
      <c r="B258" s="41" t="s">
        <v>258</v>
      </c>
      <c r="C258" s="29">
        <v>11960</v>
      </c>
      <c r="D258" s="10"/>
      <c r="E258" s="16">
        <f t="shared" si="3"/>
        <v>6577.9998464667751</v>
      </c>
    </row>
    <row r="259" spans="1:5" ht="26.25" thickBot="1" x14ac:dyDescent="0.3">
      <c r="A259" s="40">
        <v>249</v>
      </c>
      <c r="B259" s="41" t="s">
        <v>259</v>
      </c>
      <c r="C259" s="29">
        <v>11960</v>
      </c>
      <c r="D259" s="10"/>
      <c r="E259" s="16">
        <f t="shared" si="3"/>
        <v>6577.9998464667751</v>
      </c>
    </row>
    <row r="260" spans="1:5" ht="26.25" thickBot="1" x14ac:dyDescent="0.3">
      <c r="A260" s="40">
        <v>250</v>
      </c>
      <c r="B260" s="41" t="s">
        <v>260</v>
      </c>
      <c r="C260" s="29">
        <v>11960</v>
      </c>
      <c r="D260" s="10"/>
      <c r="E260" s="16">
        <f t="shared" si="3"/>
        <v>6577.9998464667751</v>
      </c>
    </row>
    <row r="261" spans="1:5" ht="26.25" thickBot="1" x14ac:dyDescent="0.3">
      <c r="A261" s="40">
        <v>251</v>
      </c>
      <c r="B261" s="41" t="s">
        <v>261</v>
      </c>
      <c r="C261" s="29">
        <v>11960</v>
      </c>
      <c r="D261" s="10"/>
      <c r="E261" s="16">
        <f t="shared" si="3"/>
        <v>6577.9998464667751</v>
      </c>
    </row>
    <row r="262" spans="1:5" ht="15.75" thickBot="1" x14ac:dyDescent="0.3">
      <c r="A262" s="161" t="s">
        <v>262</v>
      </c>
      <c r="B262" s="162"/>
      <c r="C262" s="10"/>
      <c r="D262" s="10"/>
      <c r="E262" s="16">
        <f t="shared" si="3"/>
        <v>0</v>
      </c>
    </row>
    <row r="263" spans="1:5" ht="26.25" thickBot="1" x14ac:dyDescent="0.3">
      <c r="A263" s="39">
        <v>252</v>
      </c>
      <c r="B263" s="15" t="s">
        <v>263</v>
      </c>
      <c r="C263" s="29">
        <v>41860</v>
      </c>
      <c r="D263" s="10"/>
      <c r="E263" s="16">
        <f t="shared" si="3"/>
        <v>23022.999462633714</v>
      </c>
    </row>
    <row r="264" spans="1:5" ht="30.75" thickBot="1" x14ac:dyDescent="0.3">
      <c r="A264" s="39">
        <v>253</v>
      </c>
      <c r="B264" s="17" t="s">
        <v>264</v>
      </c>
      <c r="C264" s="29">
        <v>7176</v>
      </c>
      <c r="D264" s="10"/>
      <c r="E264" s="16">
        <f t="shared" ref="E264:E327" si="4">14995451/27264457*C264</f>
        <v>3946.7999078800653</v>
      </c>
    </row>
    <row r="265" spans="1:5" ht="26.25" thickBot="1" x14ac:dyDescent="0.3">
      <c r="A265" s="39">
        <v>254</v>
      </c>
      <c r="B265" s="15" t="s">
        <v>265</v>
      </c>
      <c r="C265" s="29">
        <v>14352</v>
      </c>
      <c r="D265" s="10"/>
      <c r="E265" s="16">
        <f t="shared" si="4"/>
        <v>7893.5998157601307</v>
      </c>
    </row>
    <row r="266" spans="1:5" ht="26.25" thickBot="1" x14ac:dyDescent="0.3">
      <c r="A266" s="39">
        <v>255</v>
      </c>
      <c r="B266" s="15" t="s">
        <v>266</v>
      </c>
      <c r="C266" s="29">
        <v>17940</v>
      </c>
      <c r="D266" s="10"/>
      <c r="E266" s="16">
        <f t="shared" si="4"/>
        <v>9866.9997697001636</v>
      </c>
    </row>
    <row r="267" spans="1:5" ht="26.25" thickBot="1" x14ac:dyDescent="0.3">
      <c r="A267" s="39">
        <v>256</v>
      </c>
      <c r="B267" s="15" t="s">
        <v>267</v>
      </c>
      <c r="C267" s="29">
        <v>14352</v>
      </c>
      <c r="D267" s="6"/>
      <c r="E267" s="16">
        <f t="shared" si="4"/>
        <v>7893.5998157601307</v>
      </c>
    </row>
    <row r="268" spans="1:5" ht="26.25" thickBot="1" x14ac:dyDescent="0.3">
      <c r="A268" s="39">
        <v>257</v>
      </c>
      <c r="B268" s="15" t="s">
        <v>268</v>
      </c>
      <c r="C268" s="29">
        <v>14352</v>
      </c>
      <c r="D268" s="10"/>
      <c r="E268" s="16">
        <f t="shared" si="4"/>
        <v>7893.5998157601307</v>
      </c>
    </row>
    <row r="269" spans="1:5" ht="26.25" thickBot="1" x14ac:dyDescent="0.3">
      <c r="A269" s="39">
        <v>258</v>
      </c>
      <c r="B269" s="15" t="s">
        <v>269</v>
      </c>
      <c r="C269" s="29">
        <v>5980</v>
      </c>
      <c r="D269" s="6"/>
      <c r="E269" s="16">
        <f t="shared" si="4"/>
        <v>3288.9999232333876</v>
      </c>
    </row>
    <row r="270" spans="1:5" ht="26.25" thickBot="1" x14ac:dyDescent="0.3">
      <c r="A270" s="39">
        <v>259</v>
      </c>
      <c r="B270" s="15" t="s">
        <v>270</v>
      </c>
      <c r="C270" s="29">
        <v>5980</v>
      </c>
      <c r="D270" s="10"/>
      <c r="E270" s="16">
        <f t="shared" si="4"/>
        <v>3288.9999232333876</v>
      </c>
    </row>
    <row r="271" spans="1:5" ht="26.25" thickBot="1" x14ac:dyDescent="0.3">
      <c r="A271" s="39">
        <v>260</v>
      </c>
      <c r="B271" s="15" t="s">
        <v>271</v>
      </c>
      <c r="C271" s="29">
        <v>5980</v>
      </c>
      <c r="D271" s="6"/>
      <c r="E271" s="16">
        <f t="shared" si="4"/>
        <v>3288.9999232333876</v>
      </c>
    </row>
    <row r="272" spans="1:5" ht="26.25" thickBot="1" x14ac:dyDescent="0.3">
      <c r="A272" s="39">
        <v>261</v>
      </c>
      <c r="B272" s="15" t="s">
        <v>272</v>
      </c>
      <c r="C272" s="29">
        <v>11960</v>
      </c>
      <c r="D272" s="10"/>
      <c r="E272" s="16">
        <f t="shared" si="4"/>
        <v>6577.9998464667751</v>
      </c>
    </row>
    <row r="273" spans="1:5" ht="30.75" thickBot="1" x14ac:dyDescent="0.3">
      <c r="A273" s="39">
        <v>262</v>
      </c>
      <c r="B273" s="17" t="s">
        <v>273</v>
      </c>
      <c r="C273" s="29">
        <v>9568</v>
      </c>
      <c r="D273" s="6"/>
      <c r="E273" s="16">
        <f t="shared" si="4"/>
        <v>5262.3998771734205</v>
      </c>
    </row>
    <row r="274" spans="1:5" ht="30.75" thickBot="1" x14ac:dyDescent="0.3">
      <c r="A274" s="39">
        <v>263</v>
      </c>
      <c r="B274" s="17" t="s">
        <v>274</v>
      </c>
      <c r="C274" s="42">
        <v>3855</v>
      </c>
      <c r="D274" s="10"/>
      <c r="E274" s="16">
        <f t="shared" si="4"/>
        <v>2120.2499505124933</v>
      </c>
    </row>
    <row r="275" spans="1:5" ht="26.25" thickBot="1" x14ac:dyDescent="0.3">
      <c r="A275" s="39">
        <v>264</v>
      </c>
      <c r="B275" s="15" t="s">
        <v>275</v>
      </c>
      <c r="C275" s="29">
        <v>11960</v>
      </c>
      <c r="D275" s="6"/>
      <c r="E275" s="16">
        <f t="shared" si="4"/>
        <v>6577.9998464667751</v>
      </c>
    </row>
    <row r="276" spans="1:5" ht="26.25" thickBot="1" x14ac:dyDescent="0.3">
      <c r="A276" s="39">
        <v>265</v>
      </c>
      <c r="B276" s="15" t="s">
        <v>276</v>
      </c>
      <c r="C276" s="29">
        <v>11960</v>
      </c>
      <c r="D276" s="6"/>
      <c r="E276" s="16">
        <f t="shared" si="4"/>
        <v>6577.9998464667751</v>
      </c>
    </row>
    <row r="277" spans="1:5" ht="30.75" thickBot="1" x14ac:dyDescent="0.3">
      <c r="A277" s="39">
        <v>266</v>
      </c>
      <c r="B277" s="17" t="s">
        <v>277</v>
      </c>
      <c r="C277" s="29">
        <v>17940</v>
      </c>
      <c r="D277" s="19"/>
      <c r="E277" s="16">
        <f t="shared" si="4"/>
        <v>9866.9997697001636</v>
      </c>
    </row>
    <row r="278" spans="1:5" ht="26.25" thickBot="1" x14ac:dyDescent="0.3">
      <c r="A278" s="39">
        <v>267</v>
      </c>
      <c r="B278" s="15" t="s">
        <v>278</v>
      </c>
      <c r="C278" s="29">
        <v>17940</v>
      </c>
      <c r="D278" s="6"/>
      <c r="E278" s="16">
        <f t="shared" si="4"/>
        <v>9866.9997697001636</v>
      </c>
    </row>
    <row r="279" spans="1:5" ht="26.25" thickBot="1" x14ac:dyDescent="0.3">
      <c r="A279" s="39">
        <v>268</v>
      </c>
      <c r="B279" s="15" t="s">
        <v>279</v>
      </c>
      <c r="C279" s="29">
        <v>17940</v>
      </c>
      <c r="D279" s="10"/>
      <c r="E279" s="16">
        <f t="shared" si="4"/>
        <v>9866.9997697001636</v>
      </c>
    </row>
    <row r="280" spans="1:5" ht="30.75" thickBot="1" x14ac:dyDescent="0.3">
      <c r="A280" s="39">
        <v>269</v>
      </c>
      <c r="B280" s="17" t="s">
        <v>280</v>
      </c>
      <c r="C280" s="29">
        <v>3588</v>
      </c>
      <c r="D280" s="10"/>
      <c r="E280" s="16">
        <f t="shared" si="4"/>
        <v>1973.3999539400327</v>
      </c>
    </row>
    <row r="281" spans="1:5" ht="26.25" thickBot="1" x14ac:dyDescent="0.3">
      <c r="A281" s="39">
        <v>270</v>
      </c>
      <c r="B281" s="15" t="s">
        <v>281</v>
      </c>
      <c r="C281" s="29">
        <v>11960</v>
      </c>
      <c r="D281" s="10"/>
      <c r="E281" s="16">
        <f t="shared" si="4"/>
        <v>6577.9998464667751</v>
      </c>
    </row>
    <row r="282" spans="1:5" ht="26.25" thickBot="1" x14ac:dyDescent="0.3">
      <c r="A282" s="39">
        <v>271</v>
      </c>
      <c r="B282" s="15" t="s">
        <v>282</v>
      </c>
      <c r="C282" s="29">
        <v>11960</v>
      </c>
      <c r="D282" s="10"/>
      <c r="E282" s="16">
        <f t="shared" si="4"/>
        <v>6577.9998464667751</v>
      </c>
    </row>
    <row r="283" spans="1:5" ht="26.25" thickBot="1" x14ac:dyDescent="0.3">
      <c r="A283" s="39">
        <v>272</v>
      </c>
      <c r="B283" s="15" t="s">
        <v>283</v>
      </c>
      <c r="C283" s="29">
        <v>11960</v>
      </c>
      <c r="D283" s="10"/>
      <c r="E283" s="16">
        <f t="shared" si="4"/>
        <v>6577.9998464667751</v>
      </c>
    </row>
    <row r="284" spans="1:5" ht="28.5" thickBot="1" x14ac:dyDescent="0.3">
      <c r="A284" s="39">
        <v>273</v>
      </c>
      <c r="B284" s="15" t="s">
        <v>284</v>
      </c>
      <c r="C284" s="29">
        <v>3588</v>
      </c>
      <c r="D284" s="10"/>
      <c r="E284" s="16">
        <f t="shared" si="4"/>
        <v>1973.3999539400327</v>
      </c>
    </row>
    <row r="285" spans="1:5" ht="26.25" thickBot="1" x14ac:dyDescent="0.3">
      <c r="A285" s="39">
        <v>274</v>
      </c>
      <c r="B285" s="15" t="s">
        <v>285</v>
      </c>
      <c r="C285" s="42">
        <v>3588</v>
      </c>
      <c r="D285" s="19"/>
      <c r="E285" s="16">
        <f t="shared" si="4"/>
        <v>1973.3999539400327</v>
      </c>
    </row>
    <row r="286" spans="1:5" ht="30.75" thickBot="1" x14ac:dyDescent="0.3">
      <c r="A286" s="39">
        <v>275</v>
      </c>
      <c r="B286" s="17" t="s">
        <v>286</v>
      </c>
      <c r="C286" s="29">
        <v>1794</v>
      </c>
      <c r="D286" s="10"/>
      <c r="E286" s="16">
        <f t="shared" si="4"/>
        <v>986.69997697001634</v>
      </c>
    </row>
    <row r="287" spans="1:5" ht="26.25" thickBot="1" x14ac:dyDescent="0.3">
      <c r="A287" s="39">
        <v>276</v>
      </c>
      <c r="B287" s="15" t="s">
        <v>287</v>
      </c>
      <c r="C287" s="29">
        <v>5980</v>
      </c>
      <c r="D287" s="6"/>
      <c r="E287" s="16">
        <f t="shared" si="4"/>
        <v>3288.9999232333876</v>
      </c>
    </row>
    <row r="288" spans="1:5" ht="28.5" thickBot="1" x14ac:dyDescent="0.3">
      <c r="A288" s="39">
        <v>277</v>
      </c>
      <c r="B288" s="15" t="s">
        <v>288</v>
      </c>
      <c r="C288" s="29">
        <v>8372</v>
      </c>
      <c r="D288" s="10"/>
      <c r="E288" s="16">
        <f t="shared" si="4"/>
        <v>4604.5998925267431</v>
      </c>
    </row>
    <row r="289" spans="1:5" ht="26.25" thickBot="1" x14ac:dyDescent="0.3">
      <c r="A289" s="39">
        <v>278</v>
      </c>
      <c r="B289" s="15" t="s">
        <v>289</v>
      </c>
      <c r="C289" s="29">
        <v>4784</v>
      </c>
      <c r="D289" s="6"/>
      <c r="E289" s="16">
        <f t="shared" si="4"/>
        <v>2631.1999385867102</v>
      </c>
    </row>
    <row r="290" spans="1:5" ht="26.25" thickBot="1" x14ac:dyDescent="0.3">
      <c r="A290" s="39">
        <v>279</v>
      </c>
      <c r="B290" s="15" t="s">
        <v>290</v>
      </c>
      <c r="C290" s="29">
        <v>4784</v>
      </c>
      <c r="D290" s="10"/>
      <c r="E290" s="16">
        <f t="shared" si="4"/>
        <v>2631.1999385867102</v>
      </c>
    </row>
    <row r="291" spans="1:5" ht="26.25" thickBot="1" x14ac:dyDescent="0.3">
      <c r="A291" s="39">
        <v>280</v>
      </c>
      <c r="B291" s="15" t="s">
        <v>291</v>
      </c>
      <c r="C291" s="29">
        <v>4784</v>
      </c>
      <c r="D291" s="6"/>
      <c r="E291" s="16">
        <f t="shared" si="4"/>
        <v>2631.1999385867102</v>
      </c>
    </row>
    <row r="292" spans="1:5" ht="45.75" thickBot="1" x14ac:dyDescent="0.3">
      <c r="A292" s="39">
        <v>281</v>
      </c>
      <c r="B292" s="17" t="s">
        <v>292</v>
      </c>
      <c r="C292" s="29">
        <v>4784</v>
      </c>
      <c r="D292" s="6"/>
      <c r="E292" s="16">
        <f t="shared" si="4"/>
        <v>2631.1999385867102</v>
      </c>
    </row>
    <row r="293" spans="1:5" ht="30.75" thickBot="1" x14ac:dyDescent="0.3">
      <c r="A293" s="39">
        <v>282</v>
      </c>
      <c r="B293" s="17" t="s">
        <v>293</v>
      </c>
      <c r="C293" s="29">
        <v>4784</v>
      </c>
      <c r="D293" s="10"/>
      <c r="E293" s="16">
        <f t="shared" si="4"/>
        <v>2631.1999385867102</v>
      </c>
    </row>
    <row r="294" spans="1:5" ht="26.25" thickBot="1" x14ac:dyDescent="0.3">
      <c r="A294" s="39">
        <v>283</v>
      </c>
      <c r="B294" s="15" t="s">
        <v>294</v>
      </c>
      <c r="C294" s="29">
        <v>3588</v>
      </c>
      <c r="D294" s="6"/>
      <c r="E294" s="16">
        <f t="shared" si="4"/>
        <v>1973.3999539400327</v>
      </c>
    </row>
    <row r="295" spans="1:5" ht="26.25" thickBot="1" x14ac:dyDescent="0.3">
      <c r="A295" s="39">
        <v>284</v>
      </c>
      <c r="B295" s="15" t="s">
        <v>295</v>
      </c>
      <c r="C295" s="29">
        <v>2392</v>
      </c>
      <c r="D295" s="6"/>
      <c r="E295" s="16">
        <f t="shared" si="4"/>
        <v>1315.5999692933551</v>
      </c>
    </row>
    <row r="296" spans="1:5" ht="26.25" thickBot="1" x14ac:dyDescent="0.3">
      <c r="A296" s="39">
        <v>285</v>
      </c>
      <c r="B296" s="15" t="s">
        <v>296</v>
      </c>
      <c r="C296" s="29">
        <v>5980</v>
      </c>
      <c r="D296" s="6"/>
      <c r="E296" s="16">
        <f t="shared" si="4"/>
        <v>3288.9999232333876</v>
      </c>
    </row>
    <row r="297" spans="1:5" ht="26.25" thickBot="1" x14ac:dyDescent="0.3">
      <c r="A297" s="39">
        <v>286</v>
      </c>
      <c r="B297" s="15" t="s">
        <v>297</v>
      </c>
      <c r="C297" s="29">
        <v>5980</v>
      </c>
      <c r="D297" s="10"/>
      <c r="E297" s="16">
        <f t="shared" si="4"/>
        <v>3288.9999232333876</v>
      </c>
    </row>
    <row r="298" spans="1:5" ht="39" thickBot="1" x14ac:dyDescent="0.3">
      <c r="A298" s="39">
        <v>287</v>
      </c>
      <c r="B298" s="15" t="s">
        <v>298</v>
      </c>
      <c r="C298" s="29">
        <v>5980</v>
      </c>
      <c r="D298" s="6"/>
      <c r="E298" s="16">
        <f t="shared" si="4"/>
        <v>3288.9999232333876</v>
      </c>
    </row>
    <row r="299" spans="1:5" ht="26.25" thickBot="1" x14ac:dyDescent="0.3">
      <c r="A299" s="39">
        <v>288</v>
      </c>
      <c r="B299" s="15" t="s">
        <v>299</v>
      </c>
      <c r="C299" s="29">
        <v>5980</v>
      </c>
      <c r="D299" s="10"/>
      <c r="E299" s="16">
        <f t="shared" si="4"/>
        <v>3288.9999232333876</v>
      </c>
    </row>
    <row r="300" spans="1:5" ht="28.5" thickBot="1" x14ac:dyDescent="0.3">
      <c r="A300" s="39">
        <v>289</v>
      </c>
      <c r="B300" s="15" t="s">
        <v>300</v>
      </c>
      <c r="C300" s="29">
        <v>2990</v>
      </c>
      <c r="D300" s="6"/>
      <c r="E300" s="16">
        <f t="shared" si="4"/>
        <v>1644.4999616166938</v>
      </c>
    </row>
    <row r="301" spans="1:5" ht="26.25" thickBot="1" x14ac:dyDescent="0.3">
      <c r="A301" s="39">
        <v>290</v>
      </c>
      <c r="B301" s="15" t="s">
        <v>301</v>
      </c>
      <c r="C301" s="29">
        <v>11960</v>
      </c>
      <c r="D301" s="10"/>
      <c r="E301" s="16">
        <f t="shared" si="4"/>
        <v>6577.9998464667751</v>
      </c>
    </row>
    <row r="302" spans="1:5" ht="26.25" thickBot="1" x14ac:dyDescent="0.3">
      <c r="A302" s="39">
        <v>291</v>
      </c>
      <c r="B302" s="15" t="s">
        <v>302</v>
      </c>
      <c r="C302" s="29">
        <v>6578</v>
      </c>
      <c r="D302" s="6"/>
      <c r="E302" s="16">
        <f t="shared" si="4"/>
        <v>3617.8999155567267</v>
      </c>
    </row>
    <row r="303" spans="1:5" ht="26.25" thickBot="1" x14ac:dyDescent="0.3">
      <c r="A303" s="39">
        <v>292</v>
      </c>
      <c r="B303" s="15" t="s">
        <v>303</v>
      </c>
      <c r="C303" s="29">
        <v>3588</v>
      </c>
      <c r="D303" s="10"/>
      <c r="E303" s="16">
        <f t="shared" si="4"/>
        <v>1973.3999539400327</v>
      </c>
    </row>
    <row r="304" spans="1:5" ht="26.25" thickBot="1" x14ac:dyDescent="0.3">
      <c r="A304" s="39">
        <v>293</v>
      </c>
      <c r="B304" s="15" t="s">
        <v>304</v>
      </c>
      <c r="C304" s="29">
        <v>6478</v>
      </c>
      <c r="D304" s="20"/>
      <c r="E304" s="16">
        <f t="shared" si="4"/>
        <v>3562.8999168404494</v>
      </c>
    </row>
    <row r="305" spans="1:6" ht="26.25" thickBot="1" x14ac:dyDescent="0.3">
      <c r="A305" s="39">
        <v>294</v>
      </c>
      <c r="B305" s="15" t="s">
        <v>305</v>
      </c>
      <c r="C305" s="29">
        <v>6578</v>
      </c>
      <c r="D305" s="6"/>
      <c r="E305" s="16">
        <f t="shared" si="4"/>
        <v>3617.8999155567267</v>
      </c>
    </row>
    <row r="306" spans="1:6" ht="28.5" thickBot="1" x14ac:dyDescent="0.3">
      <c r="A306" s="39">
        <v>295</v>
      </c>
      <c r="B306" s="15" t="s">
        <v>306</v>
      </c>
      <c r="C306" s="29">
        <v>6578</v>
      </c>
      <c r="D306" s="6"/>
      <c r="E306" s="16">
        <f t="shared" si="4"/>
        <v>3617.8999155567267</v>
      </c>
    </row>
    <row r="307" spans="1:6" ht="30.75" thickBot="1" x14ac:dyDescent="0.3">
      <c r="A307" s="39">
        <v>296</v>
      </c>
      <c r="B307" s="17" t="s">
        <v>307</v>
      </c>
      <c r="C307" s="29">
        <v>6578</v>
      </c>
      <c r="D307" s="10"/>
      <c r="E307" s="16">
        <f t="shared" si="4"/>
        <v>3617.8999155567267</v>
      </c>
    </row>
    <row r="308" spans="1:6" ht="26.25" thickBot="1" x14ac:dyDescent="0.3">
      <c r="A308" s="39">
        <v>297</v>
      </c>
      <c r="B308" s="15" t="s">
        <v>308</v>
      </c>
      <c r="C308" s="29">
        <v>6578</v>
      </c>
      <c r="D308" s="6"/>
      <c r="E308" s="16">
        <f t="shared" si="4"/>
        <v>3617.8999155567267</v>
      </c>
      <c r="F308" s="31"/>
    </row>
    <row r="309" spans="1:6" ht="26.25" thickBot="1" x14ac:dyDescent="0.3">
      <c r="A309" s="39">
        <v>298</v>
      </c>
      <c r="B309" s="15" t="s">
        <v>309</v>
      </c>
      <c r="C309" s="29">
        <v>6578</v>
      </c>
      <c r="D309" s="10"/>
      <c r="E309" s="16">
        <f t="shared" si="4"/>
        <v>3617.8999155567267</v>
      </c>
    </row>
    <row r="310" spans="1:6" ht="26.25" thickBot="1" x14ac:dyDescent="0.3">
      <c r="A310" s="39">
        <v>299</v>
      </c>
      <c r="B310" s="15" t="s">
        <v>310</v>
      </c>
      <c r="C310" s="29">
        <v>6578</v>
      </c>
      <c r="D310" s="6"/>
      <c r="E310" s="16">
        <f t="shared" si="4"/>
        <v>3617.8999155567267</v>
      </c>
    </row>
    <row r="311" spans="1:6" ht="30.75" thickBot="1" x14ac:dyDescent="0.3">
      <c r="A311" s="39">
        <v>300</v>
      </c>
      <c r="B311" s="17" t="s">
        <v>311</v>
      </c>
      <c r="C311" s="29">
        <v>11960</v>
      </c>
      <c r="D311" s="10"/>
      <c r="E311" s="16">
        <f t="shared" si="4"/>
        <v>6577.9998464667751</v>
      </c>
    </row>
    <row r="312" spans="1:6" ht="28.5" thickBot="1" x14ac:dyDescent="0.3">
      <c r="A312" s="39">
        <v>301</v>
      </c>
      <c r="B312" s="15" t="s">
        <v>312</v>
      </c>
      <c r="C312" s="29">
        <v>6578</v>
      </c>
      <c r="D312" s="20"/>
      <c r="E312" s="16">
        <f t="shared" si="4"/>
        <v>3617.8999155567267</v>
      </c>
    </row>
    <row r="313" spans="1:6" ht="16.5" thickBot="1" x14ac:dyDescent="0.3">
      <c r="A313" s="39">
        <v>302</v>
      </c>
      <c r="B313" s="17" t="s">
        <v>313</v>
      </c>
      <c r="C313" s="29">
        <v>2392</v>
      </c>
      <c r="D313" s="6"/>
      <c r="E313" s="16">
        <f t="shared" si="4"/>
        <v>1315.5999692933551</v>
      </c>
    </row>
    <row r="314" spans="1:6" ht="15.75" thickBot="1" x14ac:dyDescent="0.3">
      <c r="A314" s="161" t="s">
        <v>314</v>
      </c>
      <c r="B314" s="162"/>
      <c r="C314" s="19"/>
      <c r="D314" s="19"/>
      <c r="E314" s="16">
        <f t="shared" si="4"/>
        <v>0</v>
      </c>
    </row>
    <row r="315" spans="1:6" ht="26.25" thickBot="1" x14ac:dyDescent="0.3">
      <c r="A315" s="39">
        <v>303</v>
      </c>
      <c r="B315" s="15" t="s">
        <v>315</v>
      </c>
      <c r="C315" s="29">
        <v>33488</v>
      </c>
      <c r="D315" s="10"/>
      <c r="E315" s="16">
        <f t="shared" si="4"/>
        <v>18418.399570106973</v>
      </c>
    </row>
    <row r="316" spans="1:6" ht="26.25" thickBot="1" x14ac:dyDescent="0.3">
      <c r="A316" s="39">
        <v>304</v>
      </c>
      <c r="B316" s="15" t="s">
        <v>316</v>
      </c>
      <c r="C316" s="29">
        <v>23920</v>
      </c>
      <c r="D316" s="6"/>
      <c r="E316" s="16">
        <f t="shared" si="4"/>
        <v>13155.99969293355</v>
      </c>
    </row>
    <row r="317" spans="1:6" ht="26.25" thickBot="1" x14ac:dyDescent="0.3">
      <c r="A317" s="39">
        <v>305</v>
      </c>
      <c r="B317" s="15" t="s">
        <v>317</v>
      </c>
      <c r="C317" s="29">
        <v>29900</v>
      </c>
      <c r="D317" s="10"/>
      <c r="E317" s="16">
        <f t="shared" si="4"/>
        <v>16444.999616166941</v>
      </c>
    </row>
    <row r="318" spans="1:6" ht="30.75" thickBot="1" x14ac:dyDescent="0.3">
      <c r="A318" s="39">
        <v>306</v>
      </c>
      <c r="B318" s="17" t="s">
        <v>318</v>
      </c>
      <c r="C318" s="29">
        <v>5980</v>
      </c>
      <c r="D318" s="6"/>
      <c r="E318" s="16">
        <f t="shared" si="4"/>
        <v>3288.9999232333876</v>
      </c>
    </row>
    <row r="319" spans="1:6" ht="30.75" thickBot="1" x14ac:dyDescent="0.3">
      <c r="A319" s="39">
        <v>307</v>
      </c>
      <c r="B319" s="17" t="s">
        <v>319</v>
      </c>
      <c r="C319" s="29">
        <v>11960</v>
      </c>
      <c r="D319" s="10"/>
      <c r="E319" s="16">
        <f t="shared" si="4"/>
        <v>6577.9998464667751</v>
      </c>
    </row>
    <row r="320" spans="1:6" ht="30.75" thickBot="1" x14ac:dyDescent="0.3">
      <c r="A320" s="39">
        <v>308</v>
      </c>
      <c r="B320" s="17" t="s">
        <v>320</v>
      </c>
      <c r="C320" s="29">
        <v>17940</v>
      </c>
      <c r="D320" s="6"/>
      <c r="E320" s="16">
        <f t="shared" si="4"/>
        <v>9866.9997697001636</v>
      </c>
    </row>
    <row r="321" spans="1:6" ht="26.25" thickBot="1" x14ac:dyDescent="0.3">
      <c r="A321" s="39">
        <v>309</v>
      </c>
      <c r="B321" s="15" t="s">
        <v>321</v>
      </c>
      <c r="C321" s="29">
        <v>3588</v>
      </c>
      <c r="D321" s="10"/>
      <c r="E321" s="16">
        <f t="shared" si="4"/>
        <v>1973.3999539400327</v>
      </c>
    </row>
    <row r="322" spans="1:6" ht="26.25" thickBot="1" x14ac:dyDescent="0.3">
      <c r="A322" s="39">
        <v>310</v>
      </c>
      <c r="B322" s="15" t="s">
        <v>322</v>
      </c>
      <c r="C322" s="29">
        <v>5980</v>
      </c>
      <c r="D322" s="20"/>
      <c r="E322" s="16">
        <f t="shared" si="4"/>
        <v>3288.9999232333876</v>
      </c>
    </row>
    <row r="323" spans="1:6" ht="30.75" thickBot="1" x14ac:dyDescent="0.3">
      <c r="A323" s="39">
        <v>311</v>
      </c>
      <c r="B323" s="17" t="s">
        <v>323</v>
      </c>
      <c r="C323" s="29">
        <v>9568</v>
      </c>
      <c r="D323" s="6"/>
      <c r="E323" s="16">
        <f t="shared" si="4"/>
        <v>5262.3998771734205</v>
      </c>
    </row>
    <row r="324" spans="1:6" ht="30.75" thickBot="1" x14ac:dyDescent="0.3">
      <c r="A324" s="39">
        <v>312</v>
      </c>
      <c r="B324" s="17" t="s">
        <v>324</v>
      </c>
      <c r="C324" s="29">
        <v>9568</v>
      </c>
      <c r="D324" s="10"/>
      <c r="E324" s="16">
        <f t="shared" si="4"/>
        <v>5262.3998771734205</v>
      </c>
    </row>
    <row r="325" spans="1:6" ht="30.75" thickBot="1" x14ac:dyDescent="0.3">
      <c r="A325" s="39">
        <v>313</v>
      </c>
      <c r="B325" s="17" t="s">
        <v>325</v>
      </c>
      <c r="C325" s="29">
        <v>9568</v>
      </c>
      <c r="D325" s="6"/>
      <c r="E325" s="16">
        <f t="shared" si="4"/>
        <v>5262.3998771734205</v>
      </c>
    </row>
    <row r="326" spans="1:6" ht="45.75" thickBot="1" x14ac:dyDescent="0.3">
      <c r="A326" s="39">
        <v>314</v>
      </c>
      <c r="B326" s="17" t="s">
        <v>326</v>
      </c>
      <c r="C326" s="29">
        <v>5980</v>
      </c>
      <c r="D326" s="6"/>
      <c r="E326" s="16">
        <f t="shared" si="4"/>
        <v>3288.9999232333876</v>
      </c>
    </row>
    <row r="327" spans="1:6" ht="26.25" thickBot="1" x14ac:dyDescent="0.3">
      <c r="A327" s="39">
        <v>315</v>
      </c>
      <c r="B327" s="15" t="s">
        <v>327</v>
      </c>
      <c r="C327" s="29">
        <v>35880</v>
      </c>
      <c r="D327" s="19"/>
      <c r="E327" s="16">
        <f t="shared" si="4"/>
        <v>19733.999539400327</v>
      </c>
    </row>
    <row r="328" spans="1:6" ht="30.75" thickBot="1" x14ac:dyDescent="0.3">
      <c r="A328" s="39">
        <v>316</v>
      </c>
      <c r="B328" s="17" t="s">
        <v>328</v>
      </c>
      <c r="C328" s="29">
        <v>9568</v>
      </c>
      <c r="D328" s="10"/>
      <c r="E328" s="16">
        <f t="shared" ref="E328:E391" si="5">14995451/27264457*C328</f>
        <v>5262.3998771734205</v>
      </c>
    </row>
    <row r="329" spans="1:6" ht="16.5" thickBot="1" x14ac:dyDescent="0.3">
      <c r="A329" s="39">
        <v>317</v>
      </c>
      <c r="B329" s="15" t="s">
        <v>329</v>
      </c>
      <c r="C329" s="29">
        <v>3588</v>
      </c>
      <c r="D329" s="10"/>
      <c r="E329" s="16">
        <f t="shared" si="5"/>
        <v>1973.3999539400327</v>
      </c>
    </row>
    <row r="330" spans="1:6" ht="30.75" thickBot="1" x14ac:dyDescent="0.3">
      <c r="A330" s="39">
        <v>318</v>
      </c>
      <c r="B330" s="17" t="s">
        <v>330</v>
      </c>
      <c r="C330" s="29">
        <v>9568</v>
      </c>
      <c r="D330" s="6"/>
      <c r="E330" s="16">
        <f t="shared" si="5"/>
        <v>5262.3998771734205</v>
      </c>
      <c r="F330" s="31"/>
    </row>
    <row r="331" spans="1:6" ht="30.75" thickBot="1" x14ac:dyDescent="0.3">
      <c r="A331" s="39">
        <v>319</v>
      </c>
      <c r="B331" s="17" t="s">
        <v>331</v>
      </c>
      <c r="C331" s="29">
        <v>9568</v>
      </c>
      <c r="D331" s="19"/>
      <c r="E331" s="16">
        <f t="shared" si="5"/>
        <v>5262.3998771734205</v>
      </c>
      <c r="F331" s="31"/>
    </row>
    <row r="332" spans="1:6" ht="30.75" thickBot="1" x14ac:dyDescent="0.3">
      <c r="A332" s="39">
        <v>320</v>
      </c>
      <c r="B332" s="17" t="s">
        <v>332</v>
      </c>
      <c r="C332" s="29">
        <v>9568</v>
      </c>
      <c r="D332" s="6"/>
      <c r="E332" s="16">
        <f t="shared" si="5"/>
        <v>5262.3998771734205</v>
      </c>
      <c r="F332" s="31"/>
    </row>
    <row r="333" spans="1:6" ht="30.75" thickBot="1" x14ac:dyDescent="0.3">
      <c r="A333" s="39">
        <v>321</v>
      </c>
      <c r="B333" s="17" t="s">
        <v>333</v>
      </c>
      <c r="C333" s="29">
        <v>23920</v>
      </c>
      <c r="D333" s="10"/>
      <c r="E333" s="16">
        <f t="shared" si="5"/>
        <v>13155.99969293355</v>
      </c>
      <c r="F333" s="31"/>
    </row>
    <row r="334" spans="1:6" ht="39" thickBot="1" x14ac:dyDescent="0.3">
      <c r="A334" s="39">
        <v>322</v>
      </c>
      <c r="B334" s="15" t="s">
        <v>334</v>
      </c>
      <c r="C334" s="29">
        <v>6578</v>
      </c>
      <c r="D334" s="6"/>
      <c r="E334" s="16">
        <f t="shared" si="5"/>
        <v>3617.8999155567267</v>
      </c>
      <c r="F334" s="31"/>
    </row>
    <row r="335" spans="1:6" ht="26.25" thickBot="1" x14ac:dyDescent="0.3">
      <c r="A335" s="39">
        <v>323</v>
      </c>
      <c r="B335" s="15" t="s">
        <v>335</v>
      </c>
      <c r="C335" s="29">
        <v>5980</v>
      </c>
      <c r="D335" s="10"/>
      <c r="E335" s="16">
        <f t="shared" si="5"/>
        <v>3288.9999232333876</v>
      </c>
    </row>
    <row r="336" spans="1:6" ht="26.25" thickBot="1" x14ac:dyDescent="0.3">
      <c r="A336" s="39">
        <v>324</v>
      </c>
      <c r="B336" s="15" t="s">
        <v>336</v>
      </c>
      <c r="C336" s="29">
        <v>5980</v>
      </c>
      <c r="D336" s="6"/>
      <c r="E336" s="16">
        <f t="shared" si="5"/>
        <v>3288.9999232333876</v>
      </c>
    </row>
    <row r="337" spans="1:5" ht="26.25" thickBot="1" x14ac:dyDescent="0.3">
      <c r="A337" s="39">
        <v>325</v>
      </c>
      <c r="B337" s="15" t="s">
        <v>337</v>
      </c>
      <c r="C337" s="29">
        <v>2990</v>
      </c>
      <c r="D337" s="10"/>
      <c r="E337" s="16">
        <f t="shared" si="5"/>
        <v>1644.4999616166938</v>
      </c>
    </row>
    <row r="338" spans="1:5" ht="30.75" thickBot="1" x14ac:dyDescent="0.3">
      <c r="A338" s="39">
        <v>326</v>
      </c>
      <c r="B338" s="17" t="s">
        <v>338</v>
      </c>
      <c r="C338" s="29">
        <v>5980</v>
      </c>
      <c r="D338" s="6"/>
      <c r="E338" s="16">
        <f t="shared" si="5"/>
        <v>3288.9999232333876</v>
      </c>
    </row>
    <row r="339" spans="1:5" ht="30.75" thickBot="1" x14ac:dyDescent="0.3">
      <c r="A339" s="39">
        <v>327</v>
      </c>
      <c r="B339" s="17" t="s">
        <v>339</v>
      </c>
      <c r="C339" s="29">
        <v>3588</v>
      </c>
      <c r="D339" s="10"/>
      <c r="E339" s="16">
        <f t="shared" si="5"/>
        <v>1973.3999539400327</v>
      </c>
    </row>
    <row r="340" spans="1:5" ht="15.75" thickBot="1" x14ac:dyDescent="0.3">
      <c r="A340" s="166" t="s">
        <v>340</v>
      </c>
      <c r="B340" s="167"/>
      <c r="C340" s="6"/>
      <c r="D340" s="6"/>
      <c r="E340" s="16">
        <f t="shared" si="5"/>
        <v>0</v>
      </c>
    </row>
    <row r="341" spans="1:5" ht="26.25" thickBot="1" x14ac:dyDescent="0.3">
      <c r="A341" s="39">
        <v>328</v>
      </c>
      <c r="B341" s="15" t="s">
        <v>341</v>
      </c>
      <c r="C341" s="29">
        <v>23920</v>
      </c>
      <c r="D341" s="10"/>
      <c r="E341" s="16">
        <f t="shared" si="5"/>
        <v>13155.99969293355</v>
      </c>
    </row>
    <row r="342" spans="1:5" ht="26.25" thickBot="1" x14ac:dyDescent="0.3">
      <c r="A342" s="39">
        <v>329</v>
      </c>
      <c r="B342" s="15" t="s">
        <v>342</v>
      </c>
      <c r="C342" s="29">
        <v>4186</v>
      </c>
      <c r="D342" s="6"/>
      <c r="E342" s="16">
        <f t="shared" si="5"/>
        <v>2302.2999462633716</v>
      </c>
    </row>
    <row r="343" spans="1:5" ht="26.25" thickBot="1" x14ac:dyDescent="0.3">
      <c r="A343" s="39">
        <v>330</v>
      </c>
      <c r="B343" s="15" t="s">
        <v>343</v>
      </c>
      <c r="C343" s="29">
        <v>5980</v>
      </c>
      <c r="D343" s="10"/>
      <c r="E343" s="16">
        <f t="shared" si="5"/>
        <v>3288.9999232333876</v>
      </c>
    </row>
    <row r="344" spans="1:5" ht="26.25" thickBot="1" x14ac:dyDescent="0.3">
      <c r="A344" s="39">
        <v>331</v>
      </c>
      <c r="B344" s="15" t="s">
        <v>344</v>
      </c>
      <c r="C344" s="29">
        <v>9568</v>
      </c>
      <c r="D344" s="6"/>
      <c r="E344" s="16">
        <f t="shared" si="5"/>
        <v>5262.3998771734205</v>
      </c>
    </row>
    <row r="345" spans="1:5" ht="26.25" thickBot="1" x14ac:dyDescent="0.3">
      <c r="A345" s="39">
        <v>332</v>
      </c>
      <c r="B345" s="15" t="s">
        <v>345</v>
      </c>
      <c r="C345" s="29">
        <v>11960</v>
      </c>
      <c r="D345" s="10"/>
      <c r="E345" s="16">
        <f t="shared" si="5"/>
        <v>6577.9998464667751</v>
      </c>
    </row>
    <row r="346" spans="1:5" ht="26.25" thickBot="1" x14ac:dyDescent="0.3">
      <c r="A346" s="39">
        <v>333</v>
      </c>
      <c r="B346" s="15" t="s">
        <v>346</v>
      </c>
      <c r="C346" s="29">
        <v>5382</v>
      </c>
      <c r="D346" s="6"/>
      <c r="E346" s="16">
        <f t="shared" si="5"/>
        <v>2960.0999309100489</v>
      </c>
    </row>
    <row r="347" spans="1:5" ht="26.25" thickBot="1" x14ac:dyDescent="0.3">
      <c r="A347" s="39">
        <v>334</v>
      </c>
      <c r="B347" s="15" t="s">
        <v>347</v>
      </c>
      <c r="C347" s="36">
        <v>7176</v>
      </c>
      <c r="D347" s="10"/>
      <c r="E347" s="16">
        <f t="shared" si="5"/>
        <v>3946.7999078800653</v>
      </c>
    </row>
    <row r="348" spans="1:5" ht="26.25" thickBot="1" x14ac:dyDescent="0.3">
      <c r="A348" s="39">
        <v>335</v>
      </c>
      <c r="B348" s="15" t="s">
        <v>348</v>
      </c>
      <c r="C348" s="37">
        <v>11960</v>
      </c>
      <c r="D348" s="6"/>
      <c r="E348" s="16">
        <f t="shared" si="5"/>
        <v>6577.9998464667751</v>
      </c>
    </row>
    <row r="349" spans="1:5" ht="26.25" thickBot="1" x14ac:dyDescent="0.3">
      <c r="A349" s="39">
        <v>336</v>
      </c>
      <c r="B349" s="15" t="s">
        <v>349</v>
      </c>
      <c r="C349" s="29">
        <v>11960</v>
      </c>
      <c r="D349" s="10"/>
      <c r="E349" s="16">
        <f t="shared" si="5"/>
        <v>6577.9998464667751</v>
      </c>
    </row>
    <row r="350" spans="1:5" ht="26.25" thickBot="1" x14ac:dyDescent="0.3">
      <c r="A350" s="39">
        <v>337</v>
      </c>
      <c r="B350" s="15" t="s">
        <v>350</v>
      </c>
      <c r="C350" s="29">
        <v>11960</v>
      </c>
      <c r="D350" s="6"/>
      <c r="E350" s="16">
        <f t="shared" si="5"/>
        <v>6577.9998464667751</v>
      </c>
    </row>
    <row r="351" spans="1:5" ht="26.25" thickBot="1" x14ac:dyDescent="0.3">
      <c r="A351" s="39">
        <v>338</v>
      </c>
      <c r="B351" s="15" t="s">
        <v>351</v>
      </c>
      <c r="C351" s="29">
        <v>11960</v>
      </c>
      <c r="D351" s="10"/>
      <c r="E351" s="16">
        <f t="shared" si="5"/>
        <v>6577.9998464667751</v>
      </c>
    </row>
    <row r="352" spans="1:5" ht="26.25" thickBot="1" x14ac:dyDescent="0.3">
      <c r="A352" s="39">
        <v>339</v>
      </c>
      <c r="B352" s="15" t="s">
        <v>352</v>
      </c>
      <c r="C352" s="29">
        <v>8372</v>
      </c>
      <c r="D352" s="6"/>
      <c r="E352" s="16">
        <f t="shared" si="5"/>
        <v>4604.5998925267431</v>
      </c>
    </row>
    <row r="353" spans="1:6" ht="30.75" thickBot="1" x14ac:dyDescent="0.3">
      <c r="A353" s="39">
        <v>340</v>
      </c>
      <c r="B353" s="17" t="s">
        <v>353</v>
      </c>
      <c r="C353" s="29">
        <v>3588</v>
      </c>
      <c r="D353" s="10"/>
      <c r="E353" s="16">
        <f t="shared" si="5"/>
        <v>1973.3999539400327</v>
      </c>
    </row>
    <row r="354" spans="1:6" ht="26.25" thickBot="1" x14ac:dyDescent="0.3">
      <c r="A354" s="39">
        <v>341</v>
      </c>
      <c r="B354" s="15" t="s">
        <v>354</v>
      </c>
      <c r="C354" s="29">
        <v>3588</v>
      </c>
      <c r="D354" s="6"/>
      <c r="E354" s="16">
        <f t="shared" si="5"/>
        <v>1973.3999539400327</v>
      </c>
    </row>
    <row r="355" spans="1:6" ht="28.5" thickBot="1" x14ac:dyDescent="0.3">
      <c r="A355" s="39">
        <v>342</v>
      </c>
      <c r="B355" s="15" t="s">
        <v>355</v>
      </c>
      <c r="C355" s="29">
        <v>5980</v>
      </c>
      <c r="D355" s="10"/>
      <c r="E355" s="16">
        <f t="shared" si="5"/>
        <v>3288.9999232333876</v>
      </c>
    </row>
    <row r="356" spans="1:6" ht="28.5" thickBot="1" x14ac:dyDescent="0.3">
      <c r="A356" s="39">
        <v>343</v>
      </c>
      <c r="B356" s="15" t="s">
        <v>356</v>
      </c>
      <c r="C356" s="29">
        <v>9568</v>
      </c>
      <c r="D356" s="6"/>
      <c r="E356" s="16">
        <f t="shared" si="5"/>
        <v>5262.3998771734205</v>
      </c>
    </row>
    <row r="357" spans="1:6" ht="26.25" thickBot="1" x14ac:dyDescent="0.3">
      <c r="A357" s="39">
        <v>344</v>
      </c>
      <c r="B357" s="43" t="s">
        <v>357</v>
      </c>
      <c r="C357" s="44">
        <v>9568</v>
      </c>
      <c r="D357" s="6"/>
      <c r="E357" s="16">
        <f t="shared" si="5"/>
        <v>5262.3998771734205</v>
      </c>
    </row>
    <row r="358" spans="1:6" ht="26.25" thickBot="1" x14ac:dyDescent="0.3">
      <c r="A358" s="39">
        <v>345</v>
      </c>
      <c r="B358" s="15" t="s">
        <v>358</v>
      </c>
      <c r="C358" s="29">
        <v>11960</v>
      </c>
      <c r="D358" s="10"/>
      <c r="E358" s="16">
        <f t="shared" si="5"/>
        <v>6577.9998464667751</v>
      </c>
    </row>
    <row r="359" spans="1:6" ht="30.75" thickBot="1" x14ac:dyDescent="0.3">
      <c r="A359" s="39">
        <v>346</v>
      </c>
      <c r="B359" s="45" t="s">
        <v>359</v>
      </c>
      <c r="C359" s="44">
        <v>11960</v>
      </c>
      <c r="D359" s="6"/>
      <c r="E359" s="16">
        <f t="shared" si="5"/>
        <v>6577.9998464667751</v>
      </c>
      <c r="F359" s="31"/>
    </row>
    <row r="360" spans="1:6" ht="26.25" thickBot="1" x14ac:dyDescent="0.3">
      <c r="A360" s="39">
        <v>347</v>
      </c>
      <c r="B360" s="15" t="s">
        <v>360</v>
      </c>
      <c r="C360" s="29">
        <v>9568</v>
      </c>
      <c r="D360" s="10"/>
      <c r="E360" s="16">
        <f t="shared" si="5"/>
        <v>5262.3998771734205</v>
      </c>
    </row>
    <row r="361" spans="1:6" ht="26.25" thickBot="1" x14ac:dyDescent="0.3">
      <c r="A361" s="39">
        <v>348</v>
      </c>
      <c r="B361" s="15" t="s">
        <v>361</v>
      </c>
      <c r="C361" s="29">
        <v>7176</v>
      </c>
      <c r="D361" s="6"/>
      <c r="E361" s="16">
        <f t="shared" si="5"/>
        <v>3946.7999078800653</v>
      </c>
    </row>
    <row r="362" spans="1:6" ht="26.25" thickBot="1" x14ac:dyDescent="0.3">
      <c r="A362" s="39">
        <v>349</v>
      </c>
      <c r="B362" s="15" t="s">
        <v>362</v>
      </c>
      <c r="C362" s="29">
        <v>17940</v>
      </c>
      <c r="D362" s="10"/>
      <c r="E362" s="16">
        <f t="shared" si="5"/>
        <v>9866.9997697001636</v>
      </c>
    </row>
    <row r="363" spans="1:6" ht="26.25" thickBot="1" x14ac:dyDescent="0.3">
      <c r="A363" s="39">
        <v>350</v>
      </c>
      <c r="B363" s="15" t="s">
        <v>363</v>
      </c>
      <c r="C363" s="29">
        <v>11960</v>
      </c>
      <c r="D363" s="6"/>
      <c r="E363" s="16">
        <f t="shared" si="5"/>
        <v>6577.9998464667751</v>
      </c>
    </row>
    <row r="364" spans="1:6" ht="26.25" thickBot="1" x14ac:dyDescent="0.3">
      <c r="A364" s="39">
        <v>351</v>
      </c>
      <c r="B364" s="15" t="s">
        <v>364</v>
      </c>
      <c r="C364" s="29">
        <v>11960</v>
      </c>
      <c r="D364" s="10"/>
      <c r="E364" s="16">
        <f t="shared" si="5"/>
        <v>6577.9998464667751</v>
      </c>
    </row>
    <row r="365" spans="1:6" ht="26.25" thickBot="1" x14ac:dyDescent="0.3">
      <c r="A365" s="39">
        <v>352</v>
      </c>
      <c r="B365" s="15" t="s">
        <v>365</v>
      </c>
      <c r="C365" s="32">
        <v>1196</v>
      </c>
      <c r="D365" s="6"/>
      <c r="E365" s="16">
        <f t="shared" si="5"/>
        <v>657.79998464667756</v>
      </c>
    </row>
    <row r="366" spans="1:6" ht="26.25" thickBot="1" x14ac:dyDescent="0.3">
      <c r="A366" s="39">
        <v>353</v>
      </c>
      <c r="B366" s="15" t="s">
        <v>366</v>
      </c>
      <c r="C366" s="29">
        <v>5980</v>
      </c>
      <c r="D366" s="10"/>
      <c r="E366" s="16">
        <f t="shared" si="5"/>
        <v>3288.9999232333876</v>
      </c>
    </row>
    <row r="367" spans="1:6" ht="26.25" thickBot="1" x14ac:dyDescent="0.3">
      <c r="A367" s="39">
        <v>354</v>
      </c>
      <c r="B367" s="15" t="s">
        <v>367</v>
      </c>
      <c r="C367" s="29">
        <v>5980</v>
      </c>
      <c r="D367" s="6"/>
      <c r="E367" s="16">
        <f t="shared" si="5"/>
        <v>3288.9999232333876</v>
      </c>
    </row>
    <row r="368" spans="1:6" ht="26.25" thickBot="1" x14ac:dyDescent="0.3">
      <c r="A368" s="39">
        <v>355</v>
      </c>
      <c r="B368" s="15" t="s">
        <v>368</v>
      </c>
      <c r="C368" s="29">
        <v>5980</v>
      </c>
      <c r="D368" s="10"/>
      <c r="E368" s="16">
        <f t="shared" si="5"/>
        <v>3288.9999232333876</v>
      </c>
    </row>
    <row r="369" spans="1:5" ht="26.25" thickBot="1" x14ac:dyDescent="0.3">
      <c r="A369" s="39">
        <v>356</v>
      </c>
      <c r="B369" s="46" t="s">
        <v>369</v>
      </c>
      <c r="C369" s="29">
        <v>17940</v>
      </c>
      <c r="D369" s="6"/>
      <c r="E369" s="16">
        <f t="shared" si="5"/>
        <v>9866.9997697001636</v>
      </c>
    </row>
    <row r="370" spans="1:5" ht="26.25" thickBot="1" x14ac:dyDescent="0.3">
      <c r="A370" s="39">
        <v>357</v>
      </c>
      <c r="B370" s="46" t="s">
        <v>370</v>
      </c>
      <c r="C370" s="29">
        <v>29900</v>
      </c>
      <c r="D370" s="10"/>
      <c r="E370" s="16">
        <f t="shared" si="5"/>
        <v>16444.999616166941</v>
      </c>
    </row>
    <row r="371" spans="1:5" ht="26.25" thickBot="1" x14ac:dyDescent="0.3">
      <c r="A371" s="39">
        <v>358</v>
      </c>
      <c r="B371" s="46" t="s">
        <v>371</v>
      </c>
      <c r="C371" s="29">
        <v>5980</v>
      </c>
      <c r="D371" s="6"/>
      <c r="E371" s="16">
        <f t="shared" si="5"/>
        <v>3288.9999232333876</v>
      </c>
    </row>
    <row r="372" spans="1:5" ht="15.75" thickBot="1" x14ac:dyDescent="0.3">
      <c r="A372" s="161" t="s">
        <v>372</v>
      </c>
      <c r="B372" s="162"/>
      <c r="C372" s="10"/>
      <c r="D372" s="10"/>
      <c r="E372" s="16">
        <f t="shared" si="5"/>
        <v>0</v>
      </c>
    </row>
    <row r="373" spans="1:5" ht="26.25" thickBot="1" x14ac:dyDescent="0.3">
      <c r="A373" s="39">
        <v>359</v>
      </c>
      <c r="B373" s="15" t="s">
        <v>373</v>
      </c>
      <c r="C373" s="29">
        <v>17940</v>
      </c>
      <c r="D373" s="6"/>
      <c r="E373" s="16">
        <f t="shared" si="5"/>
        <v>9866.9997697001636</v>
      </c>
    </row>
    <row r="374" spans="1:5" ht="26.25" thickBot="1" x14ac:dyDescent="0.3">
      <c r="A374" s="39">
        <v>360</v>
      </c>
      <c r="B374" s="15" t="s">
        <v>374</v>
      </c>
      <c r="C374" s="29">
        <v>11960</v>
      </c>
      <c r="D374" s="6"/>
      <c r="E374" s="16">
        <f t="shared" si="5"/>
        <v>6577.9998464667751</v>
      </c>
    </row>
    <row r="375" spans="1:5" ht="26.25" thickBot="1" x14ac:dyDescent="0.3">
      <c r="A375" s="39">
        <v>361</v>
      </c>
      <c r="B375" s="15" t="s">
        <v>375</v>
      </c>
      <c r="C375" s="29">
        <v>23920</v>
      </c>
      <c r="D375" s="10"/>
      <c r="E375" s="16">
        <f t="shared" si="5"/>
        <v>13155.99969293355</v>
      </c>
    </row>
    <row r="376" spans="1:5" ht="26.25" thickBot="1" x14ac:dyDescent="0.3">
      <c r="A376" s="39">
        <v>362</v>
      </c>
      <c r="B376" s="15" t="s">
        <v>376</v>
      </c>
      <c r="C376" s="29">
        <v>23920</v>
      </c>
      <c r="D376" s="6"/>
      <c r="E376" s="16">
        <f t="shared" si="5"/>
        <v>13155.99969293355</v>
      </c>
    </row>
    <row r="377" spans="1:5" ht="26.25" thickBot="1" x14ac:dyDescent="0.3">
      <c r="A377" s="39">
        <v>363</v>
      </c>
      <c r="B377" s="15" t="s">
        <v>377</v>
      </c>
      <c r="C377" s="29">
        <v>11960</v>
      </c>
      <c r="D377" s="19"/>
      <c r="E377" s="16">
        <f t="shared" si="5"/>
        <v>6577.9998464667751</v>
      </c>
    </row>
    <row r="378" spans="1:5" ht="26.25" thickBot="1" x14ac:dyDescent="0.3">
      <c r="A378" s="39">
        <v>364</v>
      </c>
      <c r="B378" s="15" t="s">
        <v>378</v>
      </c>
      <c r="C378" s="29">
        <v>11960</v>
      </c>
      <c r="D378" s="6"/>
      <c r="E378" s="16">
        <f t="shared" si="5"/>
        <v>6577.9998464667751</v>
      </c>
    </row>
    <row r="379" spans="1:5" ht="26.25" thickBot="1" x14ac:dyDescent="0.3">
      <c r="A379" s="39">
        <v>365</v>
      </c>
      <c r="B379" s="15" t="s">
        <v>379</v>
      </c>
      <c r="C379" s="29">
        <v>23920</v>
      </c>
      <c r="D379" s="19"/>
      <c r="E379" s="16">
        <f t="shared" si="5"/>
        <v>13155.99969293355</v>
      </c>
    </row>
    <row r="380" spans="1:5" ht="26.25" thickBot="1" x14ac:dyDescent="0.3">
      <c r="A380" s="39">
        <v>366</v>
      </c>
      <c r="B380" s="15" t="s">
        <v>380</v>
      </c>
      <c r="C380" s="29">
        <v>11960</v>
      </c>
      <c r="D380" s="10"/>
      <c r="E380" s="16">
        <f t="shared" si="5"/>
        <v>6577.9998464667751</v>
      </c>
    </row>
    <row r="381" spans="1:5" ht="26.25" thickBot="1" x14ac:dyDescent="0.3">
      <c r="A381" s="39">
        <v>367</v>
      </c>
      <c r="B381" s="15" t="s">
        <v>381</v>
      </c>
      <c r="C381" s="29">
        <v>11960</v>
      </c>
      <c r="D381" s="6"/>
      <c r="E381" s="16">
        <f t="shared" si="5"/>
        <v>6577.9998464667751</v>
      </c>
    </row>
    <row r="382" spans="1:5" ht="26.25" thickBot="1" x14ac:dyDescent="0.3">
      <c r="A382" s="39">
        <v>368</v>
      </c>
      <c r="B382" s="15" t="s">
        <v>382</v>
      </c>
      <c r="C382" s="29">
        <v>17940</v>
      </c>
      <c r="D382" s="10"/>
      <c r="E382" s="16">
        <f t="shared" si="5"/>
        <v>9866.9997697001636</v>
      </c>
    </row>
    <row r="383" spans="1:5" ht="26.25" thickBot="1" x14ac:dyDescent="0.3">
      <c r="A383" s="39">
        <v>369</v>
      </c>
      <c r="B383" s="15" t="s">
        <v>383</v>
      </c>
      <c r="C383" s="29">
        <v>17940</v>
      </c>
      <c r="D383" s="6"/>
      <c r="E383" s="16">
        <f t="shared" si="5"/>
        <v>9866.9997697001636</v>
      </c>
    </row>
    <row r="384" spans="1:5" ht="26.25" thickBot="1" x14ac:dyDescent="0.3">
      <c r="A384" s="39">
        <v>370</v>
      </c>
      <c r="B384" s="15" t="s">
        <v>384</v>
      </c>
      <c r="C384" s="29">
        <v>11960</v>
      </c>
      <c r="D384" s="10"/>
      <c r="E384" s="16">
        <f t="shared" si="5"/>
        <v>6577.9998464667751</v>
      </c>
    </row>
    <row r="385" spans="1:5" ht="26.25" thickBot="1" x14ac:dyDescent="0.3">
      <c r="A385" s="39">
        <v>371</v>
      </c>
      <c r="B385" s="15" t="s">
        <v>385</v>
      </c>
      <c r="C385" s="29">
        <v>11960</v>
      </c>
      <c r="D385" s="6"/>
      <c r="E385" s="16">
        <f t="shared" si="5"/>
        <v>6577.9998464667751</v>
      </c>
    </row>
    <row r="386" spans="1:5" ht="26.25" thickBot="1" x14ac:dyDescent="0.3">
      <c r="A386" s="39">
        <v>372</v>
      </c>
      <c r="B386" s="15" t="s">
        <v>386</v>
      </c>
      <c r="C386" s="29">
        <v>11960</v>
      </c>
      <c r="D386" s="6"/>
      <c r="E386" s="16">
        <f t="shared" si="5"/>
        <v>6577.9998464667751</v>
      </c>
    </row>
    <row r="387" spans="1:5" ht="26.25" thickBot="1" x14ac:dyDescent="0.3">
      <c r="A387" s="39">
        <v>373</v>
      </c>
      <c r="B387" s="15" t="s">
        <v>387</v>
      </c>
      <c r="C387" s="29">
        <v>11960</v>
      </c>
      <c r="D387" s="10"/>
      <c r="E387" s="16">
        <f t="shared" si="5"/>
        <v>6577.9998464667751</v>
      </c>
    </row>
    <row r="388" spans="1:5" ht="26.25" thickBot="1" x14ac:dyDescent="0.3">
      <c r="A388" s="39">
        <v>374</v>
      </c>
      <c r="B388" s="15" t="s">
        <v>388</v>
      </c>
      <c r="C388" s="29">
        <v>9568</v>
      </c>
      <c r="D388" s="6"/>
      <c r="E388" s="16">
        <f t="shared" si="5"/>
        <v>5262.3998771734205</v>
      </c>
    </row>
    <row r="389" spans="1:5" ht="26.25" thickBot="1" x14ac:dyDescent="0.3">
      <c r="A389" s="39">
        <v>375</v>
      </c>
      <c r="B389" s="15" t="s">
        <v>389</v>
      </c>
      <c r="C389" s="29">
        <v>9568</v>
      </c>
      <c r="D389" s="10"/>
      <c r="E389" s="16">
        <f t="shared" si="5"/>
        <v>5262.3998771734205</v>
      </c>
    </row>
    <row r="390" spans="1:5" ht="26.25" thickBot="1" x14ac:dyDescent="0.3">
      <c r="A390" s="39">
        <v>376</v>
      </c>
      <c r="B390" s="15" t="s">
        <v>390</v>
      </c>
      <c r="C390" s="29">
        <v>3588</v>
      </c>
      <c r="D390" s="6"/>
      <c r="E390" s="16">
        <f t="shared" si="5"/>
        <v>1973.3999539400327</v>
      </c>
    </row>
    <row r="391" spans="1:5" ht="30.75" thickBot="1" x14ac:dyDescent="0.3">
      <c r="A391" s="39">
        <v>377</v>
      </c>
      <c r="B391" s="17" t="s">
        <v>391</v>
      </c>
      <c r="C391" s="29">
        <v>3588</v>
      </c>
      <c r="D391" s="6"/>
      <c r="E391" s="16">
        <f t="shared" si="5"/>
        <v>1973.3999539400327</v>
      </c>
    </row>
    <row r="392" spans="1:5" ht="30.75" thickBot="1" x14ac:dyDescent="0.3">
      <c r="A392" s="39">
        <v>378</v>
      </c>
      <c r="B392" s="17" t="s">
        <v>392</v>
      </c>
      <c r="C392" s="29">
        <v>5980</v>
      </c>
      <c r="D392" s="10"/>
      <c r="E392" s="16">
        <f t="shared" ref="E392:E455" si="6">14995451/27264457*C392</f>
        <v>3288.9999232333876</v>
      </c>
    </row>
    <row r="393" spans="1:5" ht="26.25" thickBot="1" x14ac:dyDescent="0.3">
      <c r="A393" s="39">
        <v>379</v>
      </c>
      <c r="B393" s="15" t="s">
        <v>393</v>
      </c>
      <c r="C393" s="29">
        <v>5980</v>
      </c>
      <c r="D393" s="6"/>
      <c r="E393" s="16">
        <f t="shared" si="6"/>
        <v>3288.9999232333876</v>
      </c>
    </row>
    <row r="394" spans="1:5" ht="30.75" thickBot="1" x14ac:dyDescent="0.3">
      <c r="A394" s="39">
        <v>380</v>
      </c>
      <c r="B394" s="17" t="s">
        <v>394</v>
      </c>
      <c r="C394" s="29">
        <v>5980</v>
      </c>
      <c r="D394" s="6"/>
      <c r="E394" s="16">
        <f t="shared" si="6"/>
        <v>3288.9999232333876</v>
      </c>
    </row>
    <row r="395" spans="1:5" ht="26.25" thickBot="1" x14ac:dyDescent="0.3">
      <c r="A395" s="39">
        <v>381</v>
      </c>
      <c r="B395" s="15" t="s">
        <v>395</v>
      </c>
      <c r="C395" s="29">
        <v>7176</v>
      </c>
      <c r="D395" s="19"/>
      <c r="E395" s="16">
        <f t="shared" si="6"/>
        <v>3946.7999078800653</v>
      </c>
    </row>
    <row r="396" spans="1:5" ht="26.25" thickBot="1" x14ac:dyDescent="0.3">
      <c r="A396" s="39">
        <v>382</v>
      </c>
      <c r="B396" s="15" t="s">
        <v>396</v>
      </c>
      <c r="C396" s="29">
        <v>5980</v>
      </c>
      <c r="D396" s="10"/>
      <c r="E396" s="16">
        <f t="shared" si="6"/>
        <v>3288.9999232333876</v>
      </c>
    </row>
    <row r="397" spans="1:5" ht="30.75" thickBot="1" x14ac:dyDescent="0.3">
      <c r="A397" s="39">
        <v>383</v>
      </c>
      <c r="B397" s="17" t="s">
        <v>397</v>
      </c>
      <c r="C397" s="29">
        <v>17940</v>
      </c>
      <c r="D397" s="6"/>
      <c r="E397" s="16">
        <f t="shared" si="6"/>
        <v>9866.9997697001636</v>
      </c>
    </row>
    <row r="398" spans="1:5" ht="26.25" thickBot="1" x14ac:dyDescent="0.3">
      <c r="A398" s="39">
        <v>384</v>
      </c>
      <c r="B398" s="15" t="s">
        <v>398</v>
      </c>
      <c r="C398" s="29">
        <v>11960</v>
      </c>
      <c r="D398" s="10"/>
      <c r="E398" s="16">
        <f t="shared" si="6"/>
        <v>6577.9998464667751</v>
      </c>
    </row>
    <row r="399" spans="1:5" ht="26.25" thickBot="1" x14ac:dyDescent="0.3">
      <c r="A399" s="39">
        <v>385</v>
      </c>
      <c r="B399" s="15" t="s">
        <v>399</v>
      </c>
      <c r="C399" s="29">
        <v>5980</v>
      </c>
      <c r="D399" s="6"/>
      <c r="E399" s="16">
        <f t="shared" si="6"/>
        <v>3288.9999232333876</v>
      </c>
    </row>
    <row r="400" spans="1:5" ht="26.25" thickBot="1" x14ac:dyDescent="0.3">
      <c r="A400" s="39">
        <v>386</v>
      </c>
      <c r="B400" s="15" t="s">
        <v>400</v>
      </c>
      <c r="C400" s="29">
        <v>5980</v>
      </c>
      <c r="D400" s="6"/>
      <c r="E400" s="16">
        <f t="shared" si="6"/>
        <v>3288.9999232333876</v>
      </c>
    </row>
    <row r="401" spans="1:5" ht="26.25" thickBot="1" x14ac:dyDescent="0.3">
      <c r="A401" s="39">
        <v>387</v>
      </c>
      <c r="B401" s="15" t="s">
        <v>401</v>
      </c>
      <c r="C401" s="29">
        <v>9568</v>
      </c>
      <c r="D401" s="10"/>
      <c r="E401" s="16">
        <f t="shared" si="6"/>
        <v>5262.3998771734205</v>
      </c>
    </row>
    <row r="402" spans="1:5" ht="26.25" thickBot="1" x14ac:dyDescent="0.3">
      <c r="A402" s="39">
        <v>388</v>
      </c>
      <c r="B402" s="15" t="s">
        <v>402</v>
      </c>
      <c r="C402" s="29">
        <v>3588</v>
      </c>
      <c r="D402" s="6"/>
      <c r="E402" s="16">
        <f t="shared" si="6"/>
        <v>1973.3999539400327</v>
      </c>
    </row>
    <row r="403" spans="1:5" ht="26.25" thickBot="1" x14ac:dyDescent="0.3">
      <c r="A403" s="39">
        <v>389</v>
      </c>
      <c r="B403" s="15" t="s">
        <v>403</v>
      </c>
      <c r="C403" s="29">
        <v>3588</v>
      </c>
      <c r="D403" s="10"/>
      <c r="E403" s="16">
        <f t="shared" si="6"/>
        <v>1973.3999539400327</v>
      </c>
    </row>
    <row r="404" spans="1:5" ht="30.75" thickBot="1" x14ac:dyDescent="0.3">
      <c r="A404" s="39">
        <v>390</v>
      </c>
      <c r="B404" s="17" t="s">
        <v>404</v>
      </c>
      <c r="C404" s="29">
        <v>2392</v>
      </c>
      <c r="D404" s="6"/>
      <c r="E404" s="16">
        <f t="shared" si="6"/>
        <v>1315.5999692933551</v>
      </c>
    </row>
    <row r="405" spans="1:5" ht="26.25" thickBot="1" x14ac:dyDescent="0.3">
      <c r="A405" s="39">
        <v>391</v>
      </c>
      <c r="B405" s="15" t="s">
        <v>405</v>
      </c>
      <c r="C405" s="29">
        <v>8372</v>
      </c>
      <c r="D405" s="10"/>
      <c r="E405" s="16">
        <f t="shared" si="6"/>
        <v>4604.5998925267431</v>
      </c>
    </row>
    <row r="406" spans="1:5" ht="26.25" thickBot="1" x14ac:dyDescent="0.3">
      <c r="A406" s="39">
        <v>392</v>
      </c>
      <c r="B406" s="15" t="s">
        <v>406</v>
      </c>
      <c r="C406" s="47">
        <v>1196</v>
      </c>
      <c r="D406" s="6"/>
      <c r="E406" s="16">
        <f t="shared" si="6"/>
        <v>657.79998464667756</v>
      </c>
    </row>
    <row r="407" spans="1:5" ht="26.25" thickBot="1" x14ac:dyDescent="0.3">
      <c r="A407" s="39">
        <v>393</v>
      </c>
      <c r="B407" s="15" t="s">
        <v>407</v>
      </c>
      <c r="C407" s="29">
        <v>11960</v>
      </c>
      <c r="D407" s="19"/>
      <c r="E407" s="16">
        <f t="shared" si="6"/>
        <v>6577.9998464667751</v>
      </c>
    </row>
    <row r="408" spans="1:5" ht="30.75" thickBot="1" x14ac:dyDescent="0.3">
      <c r="A408" s="39">
        <v>394</v>
      </c>
      <c r="B408" s="17" t="s">
        <v>408</v>
      </c>
      <c r="C408" s="29">
        <v>11960</v>
      </c>
      <c r="D408" s="10"/>
      <c r="E408" s="16">
        <f t="shared" si="6"/>
        <v>6577.9998464667751</v>
      </c>
    </row>
    <row r="409" spans="1:5" ht="30.75" thickBot="1" x14ac:dyDescent="0.3">
      <c r="A409" s="39">
        <v>395</v>
      </c>
      <c r="B409" s="17" t="s">
        <v>409</v>
      </c>
      <c r="C409" s="29">
        <v>5980</v>
      </c>
      <c r="D409" s="10"/>
      <c r="E409" s="16">
        <f t="shared" si="6"/>
        <v>3288.9999232333876</v>
      </c>
    </row>
    <row r="410" spans="1:5" ht="30.75" thickBot="1" x14ac:dyDescent="0.3">
      <c r="A410" s="39">
        <v>396</v>
      </c>
      <c r="B410" s="17" t="s">
        <v>410</v>
      </c>
      <c r="C410" s="29">
        <v>5980</v>
      </c>
      <c r="D410" s="10"/>
      <c r="E410" s="16">
        <f t="shared" si="6"/>
        <v>3288.9999232333876</v>
      </c>
    </row>
    <row r="411" spans="1:5" ht="26.25" thickBot="1" x14ac:dyDescent="0.3">
      <c r="A411" s="39">
        <v>397</v>
      </c>
      <c r="B411" s="15" t="s">
        <v>411</v>
      </c>
      <c r="C411" s="29">
        <v>8372</v>
      </c>
      <c r="D411" s="10"/>
      <c r="E411" s="16">
        <f t="shared" si="6"/>
        <v>4604.5998925267431</v>
      </c>
    </row>
    <row r="412" spans="1:5" ht="26.25" thickBot="1" x14ac:dyDescent="0.3">
      <c r="A412" s="39">
        <v>398</v>
      </c>
      <c r="B412" s="15" t="s">
        <v>412</v>
      </c>
      <c r="C412" s="29">
        <v>17940</v>
      </c>
      <c r="D412" s="10"/>
      <c r="E412" s="16">
        <f t="shared" si="6"/>
        <v>9866.9997697001636</v>
      </c>
    </row>
    <row r="413" spans="1:5" ht="26.25" thickBot="1" x14ac:dyDescent="0.3">
      <c r="A413" s="39">
        <v>399</v>
      </c>
      <c r="B413" s="15" t="s">
        <v>413</v>
      </c>
      <c r="C413" s="36">
        <v>17940</v>
      </c>
      <c r="D413" s="10"/>
      <c r="E413" s="16">
        <f t="shared" si="6"/>
        <v>9866.9997697001636</v>
      </c>
    </row>
    <row r="414" spans="1:5" ht="30.75" thickBot="1" x14ac:dyDescent="0.3">
      <c r="A414" s="39">
        <v>400</v>
      </c>
      <c r="B414" s="17" t="s">
        <v>414</v>
      </c>
      <c r="C414" s="37">
        <v>11960</v>
      </c>
      <c r="D414" s="6"/>
      <c r="E414" s="16">
        <f t="shared" si="6"/>
        <v>6577.9998464667751</v>
      </c>
    </row>
    <row r="415" spans="1:5" ht="26.25" thickBot="1" x14ac:dyDescent="0.3">
      <c r="A415" s="39">
        <v>401</v>
      </c>
      <c r="B415" s="15" t="s">
        <v>415</v>
      </c>
      <c r="C415" s="29">
        <v>8372</v>
      </c>
      <c r="D415" s="10"/>
      <c r="E415" s="16">
        <f t="shared" si="6"/>
        <v>4604.5998925267431</v>
      </c>
    </row>
    <row r="416" spans="1:5" ht="26.25" thickBot="1" x14ac:dyDescent="0.3">
      <c r="A416" s="39">
        <v>402</v>
      </c>
      <c r="B416" s="15" t="s">
        <v>416</v>
      </c>
      <c r="C416" s="29">
        <v>2392</v>
      </c>
      <c r="D416" s="6"/>
      <c r="E416" s="16">
        <f t="shared" si="6"/>
        <v>1315.5999692933551</v>
      </c>
    </row>
    <row r="417" spans="1:7" ht="26.25" thickBot="1" x14ac:dyDescent="0.3">
      <c r="A417" s="39">
        <v>403</v>
      </c>
      <c r="B417" s="15" t="s">
        <v>417</v>
      </c>
      <c r="C417" s="29">
        <v>3588</v>
      </c>
      <c r="D417" s="10"/>
      <c r="E417" s="16">
        <f t="shared" si="6"/>
        <v>1973.3999539400327</v>
      </c>
    </row>
    <row r="418" spans="1:7" ht="30.75" thickBot="1" x14ac:dyDescent="0.3">
      <c r="A418" s="39">
        <v>404</v>
      </c>
      <c r="B418" s="17" t="s">
        <v>418</v>
      </c>
      <c r="C418" s="29">
        <v>4784</v>
      </c>
      <c r="D418" s="6"/>
      <c r="E418" s="16">
        <f t="shared" si="6"/>
        <v>2631.1999385867102</v>
      </c>
    </row>
    <row r="419" spans="1:7" ht="30.75" thickBot="1" x14ac:dyDescent="0.3">
      <c r="A419" s="39">
        <v>405</v>
      </c>
      <c r="B419" s="17" t="s">
        <v>419</v>
      </c>
      <c r="C419" s="29">
        <v>3588</v>
      </c>
      <c r="D419" s="19"/>
      <c r="E419" s="16">
        <f t="shared" si="6"/>
        <v>1973.3999539400327</v>
      </c>
    </row>
    <row r="420" spans="1:7" ht="30.75" thickBot="1" x14ac:dyDescent="0.3">
      <c r="A420" s="39">
        <v>406</v>
      </c>
      <c r="B420" s="17" t="s">
        <v>420</v>
      </c>
      <c r="C420" s="29">
        <v>17940</v>
      </c>
      <c r="D420" s="10"/>
      <c r="E420" s="16">
        <f t="shared" si="6"/>
        <v>9866.9997697001636</v>
      </c>
    </row>
    <row r="421" spans="1:7" ht="30.75" thickBot="1" x14ac:dyDescent="0.3">
      <c r="A421" s="39">
        <v>407</v>
      </c>
      <c r="B421" s="17" t="s">
        <v>421</v>
      </c>
      <c r="C421" s="29">
        <v>17940</v>
      </c>
      <c r="D421" s="6"/>
      <c r="E421" s="16">
        <f t="shared" si="6"/>
        <v>9866.9997697001636</v>
      </c>
    </row>
    <row r="422" spans="1:7" ht="45.75" thickBot="1" x14ac:dyDescent="0.3">
      <c r="A422" s="39">
        <v>408</v>
      </c>
      <c r="B422" s="17" t="s">
        <v>422</v>
      </c>
      <c r="C422" s="29">
        <v>17940</v>
      </c>
      <c r="D422" s="6"/>
      <c r="E422" s="16">
        <f t="shared" si="6"/>
        <v>9866.9997697001636</v>
      </c>
    </row>
    <row r="423" spans="1:7" ht="15.75" thickBot="1" x14ac:dyDescent="0.3">
      <c r="A423" s="161" t="s">
        <v>423</v>
      </c>
      <c r="B423" s="162"/>
      <c r="C423" s="19"/>
      <c r="D423" s="19"/>
      <c r="E423" s="16">
        <f t="shared" si="6"/>
        <v>0</v>
      </c>
    </row>
    <row r="424" spans="1:7" ht="30.75" thickBot="1" x14ac:dyDescent="0.3">
      <c r="A424" s="39">
        <v>409</v>
      </c>
      <c r="B424" s="17" t="s">
        <v>424</v>
      </c>
      <c r="C424" s="29">
        <v>17940</v>
      </c>
      <c r="D424" s="6"/>
      <c r="E424" s="16">
        <f t="shared" si="6"/>
        <v>9866.9997697001636</v>
      </c>
    </row>
    <row r="425" spans="1:7" ht="30.75" thickBot="1" x14ac:dyDescent="0.3">
      <c r="A425" s="39">
        <v>410</v>
      </c>
      <c r="B425" s="17" t="s">
        <v>425</v>
      </c>
      <c r="C425" s="36">
        <v>11960</v>
      </c>
      <c r="D425" s="10"/>
      <c r="E425" s="16">
        <f t="shared" si="6"/>
        <v>6577.9998464667751</v>
      </c>
    </row>
    <row r="426" spans="1:7" ht="45.75" thickBot="1" x14ac:dyDescent="0.3">
      <c r="A426" s="39">
        <v>411</v>
      </c>
      <c r="B426" s="17" t="s">
        <v>426</v>
      </c>
      <c r="C426" s="37">
        <v>5980</v>
      </c>
      <c r="D426" s="6"/>
      <c r="E426" s="16">
        <f t="shared" si="6"/>
        <v>3288.9999232333876</v>
      </c>
    </row>
    <row r="427" spans="1:7" ht="30.75" thickBot="1" x14ac:dyDescent="0.3">
      <c r="A427" s="39">
        <v>412</v>
      </c>
      <c r="B427" s="17" t="s">
        <v>427</v>
      </c>
      <c r="C427" s="29">
        <v>2392</v>
      </c>
      <c r="D427" s="10"/>
      <c r="E427" s="16">
        <f t="shared" si="6"/>
        <v>1315.5999692933551</v>
      </c>
      <c r="F427" s="31"/>
      <c r="G427" s="31"/>
    </row>
    <row r="428" spans="1:7" ht="30.75" thickBot="1" x14ac:dyDescent="0.3">
      <c r="A428" s="39">
        <v>413</v>
      </c>
      <c r="B428" s="17" t="s">
        <v>428</v>
      </c>
      <c r="C428" s="29">
        <v>5980</v>
      </c>
      <c r="D428" s="6"/>
      <c r="E428" s="16">
        <f t="shared" si="6"/>
        <v>3288.9999232333876</v>
      </c>
      <c r="F428" s="31"/>
      <c r="G428" s="31"/>
    </row>
    <row r="429" spans="1:7" ht="45.75" thickBot="1" x14ac:dyDescent="0.3">
      <c r="A429" s="39">
        <v>414</v>
      </c>
      <c r="B429" s="17" t="s">
        <v>429</v>
      </c>
      <c r="C429" s="29">
        <v>2990</v>
      </c>
      <c r="D429" s="10"/>
      <c r="E429" s="16">
        <f t="shared" si="6"/>
        <v>1644.4999616166938</v>
      </c>
      <c r="F429" s="31"/>
      <c r="G429" s="31"/>
    </row>
    <row r="430" spans="1:7" ht="45.75" thickBot="1" x14ac:dyDescent="0.3">
      <c r="A430" s="39">
        <v>415</v>
      </c>
      <c r="B430" s="17" t="s">
        <v>430</v>
      </c>
      <c r="C430" s="29">
        <v>5980</v>
      </c>
      <c r="D430" s="10"/>
      <c r="E430" s="16">
        <f t="shared" si="6"/>
        <v>3288.9999232333876</v>
      </c>
    </row>
    <row r="431" spans="1:7" ht="30.75" thickBot="1" x14ac:dyDescent="0.3">
      <c r="A431" s="39">
        <v>416</v>
      </c>
      <c r="B431" s="17" t="s">
        <v>431</v>
      </c>
      <c r="C431" s="29">
        <v>4186</v>
      </c>
      <c r="D431" s="19"/>
      <c r="E431" s="16">
        <f t="shared" si="6"/>
        <v>2302.2999462633716</v>
      </c>
    </row>
    <row r="432" spans="1:7" ht="30.75" thickBot="1" x14ac:dyDescent="0.3">
      <c r="A432" s="39">
        <v>417</v>
      </c>
      <c r="B432" s="17" t="s">
        <v>432</v>
      </c>
      <c r="C432" s="29">
        <v>5980</v>
      </c>
      <c r="D432" s="20"/>
      <c r="E432" s="16">
        <f t="shared" si="6"/>
        <v>3288.9999232333876</v>
      </c>
    </row>
    <row r="433" spans="1:5" ht="26.25" thickBot="1" x14ac:dyDescent="0.3">
      <c r="A433" s="39">
        <v>418</v>
      </c>
      <c r="B433" s="15" t="s">
        <v>433</v>
      </c>
      <c r="C433" s="29">
        <v>4186</v>
      </c>
      <c r="D433" s="10"/>
      <c r="E433" s="16">
        <f t="shared" si="6"/>
        <v>2302.2999462633716</v>
      </c>
    </row>
    <row r="434" spans="1:5" ht="26.25" thickBot="1" x14ac:dyDescent="0.3">
      <c r="A434" s="39">
        <v>419</v>
      </c>
      <c r="B434" s="15" t="s">
        <v>434</v>
      </c>
      <c r="C434" s="29">
        <v>5980</v>
      </c>
      <c r="D434" s="10"/>
      <c r="E434" s="16">
        <f t="shared" si="6"/>
        <v>3288.9999232333876</v>
      </c>
    </row>
    <row r="435" spans="1:5" ht="26.25" thickBot="1" x14ac:dyDescent="0.3">
      <c r="A435" s="39">
        <v>420</v>
      </c>
      <c r="B435" s="15" t="s">
        <v>435</v>
      </c>
      <c r="C435" s="29">
        <v>11960</v>
      </c>
      <c r="D435" s="6"/>
      <c r="E435" s="16">
        <f t="shared" si="6"/>
        <v>6577.9998464667751</v>
      </c>
    </row>
    <row r="436" spans="1:5" ht="26.25" thickBot="1" x14ac:dyDescent="0.3">
      <c r="A436" s="39">
        <v>421</v>
      </c>
      <c r="B436" s="15" t="s">
        <v>436</v>
      </c>
      <c r="C436" s="29">
        <v>5382</v>
      </c>
      <c r="D436" s="10"/>
      <c r="E436" s="16">
        <f t="shared" si="6"/>
        <v>2960.0999309100489</v>
      </c>
    </row>
    <row r="437" spans="1:5" ht="26.25" thickBot="1" x14ac:dyDescent="0.3">
      <c r="A437" s="39">
        <v>422</v>
      </c>
      <c r="B437" s="15" t="s">
        <v>437</v>
      </c>
      <c r="C437" s="29">
        <v>7176</v>
      </c>
      <c r="D437" s="6"/>
      <c r="E437" s="16">
        <f t="shared" si="6"/>
        <v>3946.7999078800653</v>
      </c>
    </row>
    <row r="438" spans="1:5" ht="26.25" thickBot="1" x14ac:dyDescent="0.3">
      <c r="A438" s="39">
        <v>423</v>
      </c>
      <c r="B438" s="15" t="s">
        <v>438</v>
      </c>
      <c r="C438" s="29">
        <v>3588</v>
      </c>
      <c r="D438" s="10"/>
      <c r="E438" s="16">
        <f t="shared" si="6"/>
        <v>1973.3999539400327</v>
      </c>
    </row>
    <row r="439" spans="1:5" ht="26.25" thickBot="1" x14ac:dyDescent="0.3">
      <c r="A439" s="39">
        <v>424</v>
      </c>
      <c r="B439" s="15" t="s">
        <v>439</v>
      </c>
      <c r="C439" s="29">
        <v>9568</v>
      </c>
      <c r="D439" s="6"/>
      <c r="E439" s="16">
        <f t="shared" si="6"/>
        <v>5262.3998771734205</v>
      </c>
    </row>
    <row r="440" spans="1:5" ht="30.75" thickBot="1" x14ac:dyDescent="0.3">
      <c r="A440" s="39">
        <v>425</v>
      </c>
      <c r="B440" s="17" t="s">
        <v>440</v>
      </c>
      <c r="C440" s="29">
        <v>9568</v>
      </c>
      <c r="D440" s="10"/>
      <c r="E440" s="16">
        <f t="shared" si="6"/>
        <v>5262.3998771734205</v>
      </c>
    </row>
    <row r="441" spans="1:5" ht="30.75" thickBot="1" x14ac:dyDescent="0.3">
      <c r="A441" s="39">
        <v>426</v>
      </c>
      <c r="B441" s="17" t="s">
        <v>441</v>
      </c>
      <c r="C441" s="29">
        <v>4186</v>
      </c>
      <c r="D441" s="6"/>
      <c r="E441" s="16">
        <f t="shared" si="6"/>
        <v>2302.2999462633716</v>
      </c>
    </row>
    <row r="442" spans="1:5" ht="30.75" thickBot="1" x14ac:dyDescent="0.3">
      <c r="A442" s="39">
        <v>427</v>
      </c>
      <c r="B442" s="17" t="s">
        <v>442</v>
      </c>
      <c r="C442" s="29">
        <v>2392</v>
      </c>
      <c r="D442" s="10"/>
      <c r="E442" s="16">
        <f t="shared" si="6"/>
        <v>1315.5999692933551</v>
      </c>
    </row>
    <row r="443" spans="1:5" ht="30.75" thickBot="1" x14ac:dyDescent="0.3">
      <c r="A443" s="39">
        <v>428</v>
      </c>
      <c r="B443" s="17" t="s">
        <v>443</v>
      </c>
      <c r="C443" s="29">
        <v>7176</v>
      </c>
      <c r="D443" s="6"/>
      <c r="E443" s="16">
        <f t="shared" si="6"/>
        <v>3946.7999078800653</v>
      </c>
    </row>
    <row r="444" spans="1:5" ht="30.75" thickBot="1" x14ac:dyDescent="0.3">
      <c r="A444" s="39">
        <v>429</v>
      </c>
      <c r="B444" s="17" t="s">
        <v>444</v>
      </c>
      <c r="C444" s="29">
        <v>5980</v>
      </c>
      <c r="D444" s="10"/>
      <c r="E444" s="16">
        <f t="shared" si="6"/>
        <v>3288.9999232333876</v>
      </c>
    </row>
    <row r="445" spans="1:5" ht="45.75" thickBot="1" x14ac:dyDescent="0.3">
      <c r="A445" s="39">
        <v>430</v>
      </c>
      <c r="B445" s="17" t="s">
        <v>445</v>
      </c>
      <c r="C445" s="29">
        <v>71760</v>
      </c>
      <c r="D445" s="6"/>
      <c r="E445" s="16">
        <f t="shared" si="6"/>
        <v>39467.999078800654</v>
      </c>
    </row>
    <row r="446" spans="1:5" ht="45.75" thickBot="1" x14ac:dyDescent="0.3">
      <c r="A446" s="39">
        <v>431</v>
      </c>
      <c r="B446" s="17" t="s">
        <v>446</v>
      </c>
      <c r="C446" s="42">
        <v>71760</v>
      </c>
      <c r="D446" s="10"/>
      <c r="E446" s="16">
        <f t="shared" si="6"/>
        <v>39467.999078800654</v>
      </c>
    </row>
    <row r="447" spans="1:5" ht="30.75" thickBot="1" x14ac:dyDescent="0.3">
      <c r="A447" s="39">
        <v>432</v>
      </c>
      <c r="B447" s="17" t="s">
        <v>447</v>
      </c>
      <c r="C447" s="29">
        <v>71760</v>
      </c>
      <c r="D447" s="6"/>
      <c r="E447" s="16">
        <f t="shared" si="6"/>
        <v>39467.999078800654</v>
      </c>
    </row>
    <row r="448" spans="1:5" ht="30.75" thickBot="1" x14ac:dyDescent="0.3">
      <c r="A448" s="39">
        <v>433</v>
      </c>
      <c r="B448" s="17" t="s">
        <v>448</v>
      </c>
      <c r="C448" s="29">
        <v>47840</v>
      </c>
      <c r="D448" s="10"/>
      <c r="E448" s="16">
        <f t="shared" si="6"/>
        <v>26311.999385867101</v>
      </c>
    </row>
    <row r="449" spans="1:7" ht="30.75" thickBot="1" x14ac:dyDescent="0.3">
      <c r="A449" s="39">
        <v>434</v>
      </c>
      <c r="B449" s="17" t="s">
        <v>449</v>
      </c>
      <c r="C449" s="29">
        <v>23920</v>
      </c>
      <c r="D449" s="6"/>
      <c r="E449" s="16">
        <f t="shared" si="6"/>
        <v>13155.99969293355</v>
      </c>
    </row>
    <row r="450" spans="1:7" ht="30.75" thickBot="1" x14ac:dyDescent="0.3">
      <c r="A450" s="39">
        <v>435</v>
      </c>
      <c r="B450" s="17" t="s">
        <v>450</v>
      </c>
      <c r="C450" s="29">
        <v>5980</v>
      </c>
      <c r="D450" s="6"/>
      <c r="E450" s="16">
        <f t="shared" si="6"/>
        <v>3288.9999232333876</v>
      </c>
    </row>
    <row r="451" spans="1:7" ht="30.75" thickBot="1" x14ac:dyDescent="0.3">
      <c r="A451" s="39">
        <v>436</v>
      </c>
      <c r="B451" s="17" t="s">
        <v>451</v>
      </c>
      <c r="C451" s="29">
        <v>5980</v>
      </c>
      <c r="D451" s="10"/>
      <c r="E451" s="16">
        <f t="shared" si="6"/>
        <v>3288.9999232333876</v>
      </c>
    </row>
    <row r="452" spans="1:7" ht="30.75" thickBot="1" x14ac:dyDescent="0.3">
      <c r="A452" s="39">
        <v>437</v>
      </c>
      <c r="B452" s="17" t="s">
        <v>452</v>
      </c>
      <c r="C452" s="29">
        <v>5980</v>
      </c>
      <c r="D452" s="6"/>
      <c r="E452" s="16">
        <f t="shared" si="6"/>
        <v>3288.9999232333876</v>
      </c>
    </row>
    <row r="453" spans="1:7" ht="30.75" thickBot="1" x14ac:dyDescent="0.3">
      <c r="A453" s="39">
        <v>438</v>
      </c>
      <c r="B453" s="17" t="s">
        <v>453</v>
      </c>
      <c r="C453" s="29">
        <v>5980</v>
      </c>
      <c r="D453" s="10"/>
      <c r="E453" s="16">
        <f t="shared" si="6"/>
        <v>3288.9999232333876</v>
      </c>
    </row>
    <row r="454" spans="1:7" ht="30.75" thickBot="1" x14ac:dyDescent="0.3">
      <c r="A454" s="39">
        <v>439</v>
      </c>
      <c r="B454" s="17" t="s">
        <v>454</v>
      </c>
      <c r="C454" s="29">
        <v>29900</v>
      </c>
      <c r="D454" s="6"/>
      <c r="E454" s="16">
        <f t="shared" si="6"/>
        <v>16444.999616166941</v>
      </c>
    </row>
    <row r="455" spans="1:7" ht="30.75" thickBot="1" x14ac:dyDescent="0.3">
      <c r="A455" s="39">
        <v>440</v>
      </c>
      <c r="B455" s="17" t="s">
        <v>455</v>
      </c>
      <c r="C455" s="29">
        <v>5980</v>
      </c>
      <c r="D455" s="10"/>
      <c r="E455" s="16">
        <f t="shared" si="6"/>
        <v>3288.9999232333876</v>
      </c>
    </row>
    <row r="456" spans="1:7" ht="16.5" thickBot="1" x14ac:dyDescent="0.3">
      <c r="A456" s="39">
        <v>441</v>
      </c>
      <c r="B456" s="17" t="s">
        <v>456</v>
      </c>
      <c r="C456" s="29">
        <v>5980</v>
      </c>
      <c r="D456" s="20"/>
      <c r="E456" s="16">
        <f t="shared" ref="E456:E519" si="7">14995451/27264457*C456</f>
        <v>3288.9999232333876</v>
      </c>
    </row>
    <row r="457" spans="1:7" ht="30.75" thickBot="1" x14ac:dyDescent="0.3">
      <c r="A457" s="39">
        <v>442</v>
      </c>
      <c r="B457" s="17" t="s">
        <v>457</v>
      </c>
      <c r="C457" s="29">
        <v>3588</v>
      </c>
      <c r="D457" s="6"/>
      <c r="E457" s="16">
        <f t="shared" si="7"/>
        <v>1973.3999539400327</v>
      </c>
    </row>
    <row r="458" spans="1:7" ht="30.75" thickBot="1" x14ac:dyDescent="0.3">
      <c r="A458" s="39">
        <v>443</v>
      </c>
      <c r="B458" s="17" t="s">
        <v>458</v>
      </c>
      <c r="C458" s="29">
        <v>5980</v>
      </c>
      <c r="D458" s="10"/>
      <c r="E458" s="16">
        <f t="shared" si="7"/>
        <v>3288.9999232333876</v>
      </c>
    </row>
    <row r="459" spans="1:7" ht="16.5" thickBot="1" x14ac:dyDescent="0.3">
      <c r="A459" s="39">
        <v>444</v>
      </c>
      <c r="B459" s="17" t="s">
        <v>459</v>
      </c>
      <c r="C459" s="29">
        <v>4600</v>
      </c>
      <c r="D459" s="6"/>
      <c r="E459" s="16">
        <f t="shared" si="7"/>
        <v>2529.99994094876</v>
      </c>
    </row>
    <row r="460" spans="1:7" ht="15.75" thickBot="1" x14ac:dyDescent="0.3">
      <c r="A460" s="161" t="s">
        <v>460</v>
      </c>
      <c r="B460" s="162"/>
      <c r="C460" s="6"/>
      <c r="D460" s="6"/>
      <c r="E460" s="16">
        <f t="shared" si="7"/>
        <v>0</v>
      </c>
    </row>
    <row r="461" spans="1:7" ht="28.5" thickBot="1" x14ac:dyDescent="0.3">
      <c r="A461" s="39">
        <v>445</v>
      </c>
      <c r="B461" s="15" t="s">
        <v>461</v>
      </c>
      <c r="C461" s="29">
        <v>47840</v>
      </c>
      <c r="D461" s="10"/>
      <c r="E461" s="16">
        <f t="shared" si="7"/>
        <v>26311.999385867101</v>
      </c>
      <c r="F461" s="31"/>
      <c r="G461" s="31"/>
    </row>
    <row r="462" spans="1:7" ht="28.5" thickBot="1" x14ac:dyDescent="0.3">
      <c r="A462" s="39">
        <v>446</v>
      </c>
      <c r="B462" s="15" t="s">
        <v>462</v>
      </c>
      <c r="C462" s="29">
        <v>8372</v>
      </c>
      <c r="D462" s="6"/>
      <c r="E462" s="16">
        <f t="shared" si="7"/>
        <v>4604.5998925267431</v>
      </c>
      <c r="F462" s="31"/>
      <c r="G462" s="31"/>
    </row>
    <row r="463" spans="1:7" ht="16.5" thickBot="1" x14ac:dyDescent="0.3">
      <c r="A463" s="39">
        <v>447</v>
      </c>
      <c r="B463" s="15" t="s">
        <v>463</v>
      </c>
      <c r="C463" s="29">
        <v>3588</v>
      </c>
      <c r="D463" s="10"/>
      <c r="E463" s="16">
        <f t="shared" si="7"/>
        <v>1973.3999539400327</v>
      </c>
    </row>
    <row r="464" spans="1:7" ht="16.5" thickBot="1" x14ac:dyDescent="0.3">
      <c r="A464" s="39">
        <v>448</v>
      </c>
      <c r="B464" s="15" t="s">
        <v>464</v>
      </c>
      <c r="C464" s="29">
        <v>3588</v>
      </c>
      <c r="D464" s="6"/>
      <c r="E464" s="16">
        <f t="shared" si="7"/>
        <v>1973.3999539400327</v>
      </c>
    </row>
    <row r="465" spans="1:8" ht="28.5" thickBot="1" x14ac:dyDescent="0.3">
      <c r="A465" s="39">
        <v>449</v>
      </c>
      <c r="B465" s="15" t="s">
        <v>465</v>
      </c>
      <c r="C465" s="29">
        <v>4784</v>
      </c>
      <c r="D465" s="10"/>
      <c r="E465" s="16">
        <f t="shared" si="7"/>
        <v>2631.1999385867102</v>
      </c>
    </row>
    <row r="466" spans="1:8" ht="26.25" thickBot="1" x14ac:dyDescent="0.3">
      <c r="A466" s="39">
        <v>450</v>
      </c>
      <c r="B466" s="15" t="s">
        <v>466</v>
      </c>
      <c r="C466" s="29">
        <v>3588</v>
      </c>
      <c r="D466" s="6"/>
      <c r="E466" s="16">
        <f t="shared" si="7"/>
        <v>1973.3999539400327</v>
      </c>
      <c r="F466" s="31"/>
    </row>
    <row r="467" spans="1:8" ht="26.25" thickBot="1" x14ac:dyDescent="0.3">
      <c r="A467" s="39">
        <v>451</v>
      </c>
      <c r="B467" s="15" t="s">
        <v>467</v>
      </c>
      <c r="C467" s="29">
        <v>11960</v>
      </c>
      <c r="D467" s="19"/>
      <c r="E467" s="16">
        <f t="shared" si="7"/>
        <v>6577.9998464667751</v>
      </c>
      <c r="F467" s="31"/>
    </row>
    <row r="468" spans="1:8" ht="26.25" thickBot="1" x14ac:dyDescent="0.3">
      <c r="A468" s="39">
        <v>452</v>
      </c>
      <c r="B468" s="15" t="s">
        <v>468</v>
      </c>
      <c r="C468" s="36">
        <v>5980</v>
      </c>
      <c r="D468" s="10"/>
      <c r="E468" s="16">
        <f t="shared" si="7"/>
        <v>3288.9999232333876</v>
      </c>
      <c r="F468" s="31"/>
    </row>
    <row r="469" spans="1:8" ht="26.25" thickBot="1" x14ac:dyDescent="0.3">
      <c r="A469" s="39">
        <v>453</v>
      </c>
      <c r="B469" s="15" t="s">
        <v>469</v>
      </c>
      <c r="C469" s="37">
        <v>1794</v>
      </c>
      <c r="D469" s="6"/>
      <c r="E469" s="16">
        <f t="shared" si="7"/>
        <v>986.69997697001634</v>
      </c>
    </row>
    <row r="470" spans="1:8" ht="26.25" thickBot="1" x14ac:dyDescent="0.3">
      <c r="A470" s="39">
        <v>454</v>
      </c>
      <c r="B470" s="15" t="s">
        <v>470</v>
      </c>
      <c r="C470" s="32">
        <v>1196</v>
      </c>
      <c r="D470" s="10"/>
      <c r="E470" s="16">
        <f t="shared" si="7"/>
        <v>657.79998464667756</v>
      </c>
    </row>
    <row r="471" spans="1:8" ht="26.25" thickBot="1" x14ac:dyDescent="0.3">
      <c r="A471" s="48">
        <v>455</v>
      </c>
      <c r="B471" s="49" t="s">
        <v>471</v>
      </c>
      <c r="C471" s="50">
        <v>1196</v>
      </c>
      <c r="D471" s="6"/>
      <c r="E471" s="16">
        <f t="shared" si="7"/>
        <v>657.79998464667756</v>
      </c>
    </row>
    <row r="472" spans="1:8" ht="30.75" thickBot="1" x14ac:dyDescent="0.3">
      <c r="A472" s="39">
        <v>456</v>
      </c>
      <c r="B472" s="17" t="s">
        <v>472</v>
      </c>
      <c r="C472" s="29">
        <v>1794</v>
      </c>
      <c r="D472" s="10"/>
      <c r="E472" s="16">
        <f t="shared" si="7"/>
        <v>986.69997697001634</v>
      </c>
      <c r="G472" s="31"/>
      <c r="H472" s="31"/>
    </row>
    <row r="473" spans="1:8" ht="26.25" thickBot="1" x14ac:dyDescent="0.3">
      <c r="A473" s="39">
        <v>457</v>
      </c>
      <c r="B473" s="15" t="s">
        <v>473</v>
      </c>
      <c r="C473" s="29">
        <v>23920</v>
      </c>
      <c r="D473" s="6"/>
      <c r="E473" s="16">
        <f t="shared" si="7"/>
        <v>13155.99969293355</v>
      </c>
    </row>
    <row r="474" spans="1:8" ht="16.5" thickBot="1" x14ac:dyDescent="0.3">
      <c r="A474" s="39">
        <v>458</v>
      </c>
      <c r="B474" s="15" t="s">
        <v>474</v>
      </c>
      <c r="C474" s="32">
        <v>351</v>
      </c>
      <c r="D474" s="10"/>
      <c r="E474" s="16">
        <f t="shared" si="7"/>
        <v>193.04999549413364</v>
      </c>
    </row>
    <row r="475" spans="1:8" ht="15.75" thickBot="1" x14ac:dyDescent="0.3">
      <c r="A475" s="161" t="s">
        <v>5</v>
      </c>
      <c r="B475" s="162"/>
      <c r="C475" s="51"/>
      <c r="E475" s="16">
        <f t="shared" si="7"/>
        <v>0</v>
      </c>
    </row>
    <row r="476" spans="1:8" ht="26.25" thickBot="1" x14ac:dyDescent="0.3">
      <c r="A476" s="13">
        <v>1</v>
      </c>
      <c r="B476" s="15" t="s">
        <v>475</v>
      </c>
      <c r="C476" s="52">
        <v>837200</v>
      </c>
      <c r="E476" s="16">
        <f t="shared" si="7"/>
        <v>460459.98925267428</v>
      </c>
    </row>
    <row r="477" spans="1:8" ht="26.25" thickBot="1" x14ac:dyDescent="0.3">
      <c r="A477" s="13">
        <v>2</v>
      </c>
      <c r="B477" s="15" t="s">
        <v>476</v>
      </c>
      <c r="C477" s="52">
        <v>598000</v>
      </c>
      <c r="E477" s="16">
        <f t="shared" si="7"/>
        <v>328899.99232333875</v>
      </c>
    </row>
    <row r="478" spans="1:8" ht="30.75" thickBot="1" x14ac:dyDescent="0.3">
      <c r="A478" s="13">
        <v>3</v>
      </c>
      <c r="B478" s="17" t="s">
        <v>477</v>
      </c>
      <c r="C478" s="52">
        <v>47840</v>
      </c>
      <c r="E478" s="16">
        <f t="shared" si="7"/>
        <v>26311.999385867101</v>
      </c>
    </row>
    <row r="479" spans="1:8" ht="26.25" thickBot="1" x14ac:dyDescent="0.3">
      <c r="A479" s="13">
        <v>4</v>
      </c>
      <c r="B479" s="15" t="s">
        <v>478</v>
      </c>
      <c r="C479" s="52">
        <v>35880</v>
      </c>
      <c r="E479" s="16">
        <f t="shared" si="7"/>
        <v>19733.999539400327</v>
      </c>
    </row>
    <row r="480" spans="1:8" ht="30.75" thickBot="1" x14ac:dyDescent="0.3">
      <c r="A480" s="13">
        <v>5</v>
      </c>
      <c r="B480" s="15" t="s">
        <v>479</v>
      </c>
      <c r="C480" s="52">
        <v>41860</v>
      </c>
      <c r="E480" s="16">
        <f t="shared" si="7"/>
        <v>23022.999462633714</v>
      </c>
    </row>
    <row r="481" spans="1:5" ht="26.25" thickBot="1" x14ac:dyDescent="0.3">
      <c r="A481" s="13">
        <v>6</v>
      </c>
      <c r="B481" s="15" t="s">
        <v>480</v>
      </c>
      <c r="C481" s="52">
        <v>17940</v>
      </c>
      <c r="E481" s="16">
        <f t="shared" si="7"/>
        <v>9866.9997697001636</v>
      </c>
    </row>
    <row r="482" spans="1:5" ht="26.25" thickBot="1" x14ac:dyDescent="0.3">
      <c r="A482" s="13">
        <v>7</v>
      </c>
      <c r="B482" s="15" t="s">
        <v>481</v>
      </c>
      <c r="C482" s="52">
        <v>17342</v>
      </c>
      <c r="E482" s="16">
        <f t="shared" si="7"/>
        <v>9538.0997773768249</v>
      </c>
    </row>
    <row r="483" spans="1:5" ht="30.75" thickBot="1" x14ac:dyDescent="0.3">
      <c r="A483" s="13">
        <v>8</v>
      </c>
      <c r="B483" s="15" t="s">
        <v>482</v>
      </c>
      <c r="C483" s="52">
        <v>17940</v>
      </c>
      <c r="E483" s="16">
        <f t="shared" si="7"/>
        <v>9866.9997697001636</v>
      </c>
    </row>
    <row r="484" spans="1:5" ht="26.25" thickBot="1" x14ac:dyDescent="0.3">
      <c r="A484" s="13">
        <v>9</v>
      </c>
      <c r="B484" s="15" t="s">
        <v>483</v>
      </c>
      <c r="C484" s="52">
        <v>3588</v>
      </c>
      <c r="E484" s="16">
        <f t="shared" si="7"/>
        <v>1973.3999539400327</v>
      </c>
    </row>
    <row r="485" spans="1:5" ht="26.25" thickBot="1" x14ac:dyDescent="0.3">
      <c r="A485" s="13">
        <v>10</v>
      </c>
      <c r="B485" s="15" t="s">
        <v>484</v>
      </c>
      <c r="C485" s="52">
        <v>598000</v>
      </c>
      <c r="E485" s="16">
        <f t="shared" si="7"/>
        <v>328899.99232333875</v>
      </c>
    </row>
    <row r="486" spans="1:5" ht="26.25" thickBot="1" x14ac:dyDescent="0.3">
      <c r="A486" s="13">
        <v>11</v>
      </c>
      <c r="B486" s="15" t="s">
        <v>485</v>
      </c>
      <c r="C486" s="52">
        <v>11960</v>
      </c>
      <c r="E486" s="16">
        <f t="shared" si="7"/>
        <v>6577.9998464667751</v>
      </c>
    </row>
    <row r="487" spans="1:5" ht="26.25" thickBot="1" x14ac:dyDescent="0.3">
      <c r="A487" s="13">
        <v>12</v>
      </c>
      <c r="B487" s="15" t="s">
        <v>486</v>
      </c>
      <c r="C487" s="52">
        <v>14950</v>
      </c>
      <c r="E487" s="16">
        <f t="shared" si="7"/>
        <v>8222.4998080834703</v>
      </c>
    </row>
    <row r="488" spans="1:5" ht="30.75" thickBot="1" x14ac:dyDescent="0.3">
      <c r="A488" s="13">
        <v>13</v>
      </c>
      <c r="B488" s="15" t="s">
        <v>487</v>
      </c>
      <c r="C488" s="52">
        <v>41860</v>
      </c>
      <c r="E488" s="16">
        <f t="shared" si="7"/>
        <v>23022.999462633714</v>
      </c>
    </row>
    <row r="489" spans="1:5" ht="30.75" thickBot="1" x14ac:dyDescent="0.3">
      <c r="A489" s="13">
        <v>14</v>
      </c>
      <c r="B489" s="15" t="s">
        <v>488</v>
      </c>
      <c r="C489" s="52">
        <v>69966</v>
      </c>
      <c r="E489" s="16">
        <f t="shared" si="7"/>
        <v>38481.299101830635</v>
      </c>
    </row>
    <row r="490" spans="1:5" ht="26.25" thickBot="1" x14ac:dyDescent="0.3">
      <c r="A490" s="13">
        <v>15</v>
      </c>
      <c r="B490" s="15" t="s">
        <v>489</v>
      </c>
      <c r="C490" s="52">
        <v>53820</v>
      </c>
      <c r="E490" s="16">
        <f t="shared" si="7"/>
        <v>29600.999309100491</v>
      </c>
    </row>
    <row r="491" spans="1:5" ht="28.5" thickBot="1" x14ac:dyDescent="0.3">
      <c r="A491" s="13">
        <v>16</v>
      </c>
      <c r="B491" s="15" t="s">
        <v>490</v>
      </c>
      <c r="C491" s="52">
        <v>59800</v>
      </c>
      <c r="E491" s="16">
        <f t="shared" si="7"/>
        <v>32889.999232333881</v>
      </c>
    </row>
    <row r="492" spans="1:5" ht="26.25" thickBot="1" x14ac:dyDescent="0.3">
      <c r="A492" s="13">
        <v>17</v>
      </c>
      <c r="B492" s="15" t="s">
        <v>491</v>
      </c>
      <c r="C492" s="52">
        <v>14352</v>
      </c>
      <c r="E492" s="16">
        <f t="shared" si="7"/>
        <v>7893.5998157601307</v>
      </c>
    </row>
    <row r="493" spans="1:5" ht="26.25" thickBot="1" x14ac:dyDescent="0.3">
      <c r="A493" s="13">
        <v>18</v>
      </c>
      <c r="B493" s="15" t="s">
        <v>492</v>
      </c>
      <c r="C493" s="52">
        <v>95680</v>
      </c>
      <c r="E493" s="16">
        <f t="shared" si="7"/>
        <v>52623.998771734201</v>
      </c>
    </row>
    <row r="494" spans="1:5" ht="26.25" thickBot="1" x14ac:dyDescent="0.3">
      <c r="A494" s="13">
        <v>19</v>
      </c>
      <c r="B494" s="15" t="s">
        <v>493</v>
      </c>
      <c r="C494" s="52">
        <v>21528</v>
      </c>
      <c r="E494" s="16">
        <f t="shared" si="7"/>
        <v>11840.399723640196</v>
      </c>
    </row>
    <row r="495" spans="1:5" ht="26.25" thickBot="1" x14ac:dyDescent="0.3">
      <c r="A495" s="13">
        <v>20</v>
      </c>
      <c r="B495" s="15" t="s">
        <v>494</v>
      </c>
      <c r="C495" s="52">
        <v>119600</v>
      </c>
      <c r="E495" s="16">
        <f t="shared" si="7"/>
        <v>65779.998464667762</v>
      </c>
    </row>
    <row r="496" spans="1:5" ht="26.25" thickBot="1" x14ac:dyDescent="0.3">
      <c r="A496" s="13">
        <v>21</v>
      </c>
      <c r="B496" s="15" t="s">
        <v>495</v>
      </c>
      <c r="C496" s="52">
        <v>71760</v>
      </c>
      <c r="E496" s="16">
        <f t="shared" si="7"/>
        <v>39467.999078800654</v>
      </c>
    </row>
    <row r="497" spans="1:5" ht="26.25" thickBot="1" x14ac:dyDescent="0.3">
      <c r="A497" s="13">
        <v>22</v>
      </c>
      <c r="B497" s="15" t="s">
        <v>496</v>
      </c>
      <c r="C497" s="52">
        <v>35880</v>
      </c>
      <c r="E497" s="16">
        <f t="shared" si="7"/>
        <v>19733.999539400327</v>
      </c>
    </row>
    <row r="498" spans="1:5" ht="26.25" thickBot="1" x14ac:dyDescent="0.3">
      <c r="A498" s="13">
        <v>23</v>
      </c>
      <c r="B498" s="15" t="s">
        <v>497</v>
      </c>
      <c r="C498" s="52">
        <v>23920</v>
      </c>
      <c r="E498" s="16">
        <f t="shared" si="7"/>
        <v>13155.99969293355</v>
      </c>
    </row>
    <row r="499" spans="1:5" ht="26.25" thickBot="1" x14ac:dyDescent="0.3">
      <c r="A499" s="13">
        <v>24</v>
      </c>
      <c r="B499" s="15" t="s">
        <v>498</v>
      </c>
      <c r="C499" s="53">
        <v>16744</v>
      </c>
      <c r="E499" s="16">
        <f t="shared" si="7"/>
        <v>9209.1997850534863</v>
      </c>
    </row>
    <row r="500" spans="1:5" ht="26.25" thickBot="1" x14ac:dyDescent="0.3">
      <c r="A500" s="13">
        <v>25</v>
      </c>
      <c r="B500" s="15" t="s">
        <v>499</v>
      </c>
      <c r="C500" s="53">
        <v>17940</v>
      </c>
      <c r="E500" s="16">
        <f t="shared" si="7"/>
        <v>9866.9997697001636</v>
      </c>
    </row>
    <row r="501" spans="1:5" ht="26.25" thickBot="1" x14ac:dyDescent="0.3">
      <c r="A501" s="13">
        <v>26</v>
      </c>
      <c r="B501" s="15" t="s">
        <v>500</v>
      </c>
      <c r="C501" s="52">
        <v>47840</v>
      </c>
      <c r="E501" s="16">
        <f t="shared" si="7"/>
        <v>26311.999385867101</v>
      </c>
    </row>
    <row r="502" spans="1:5" ht="26.25" thickBot="1" x14ac:dyDescent="0.3">
      <c r="A502" s="13">
        <v>27</v>
      </c>
      <c r="B502" s="15" t="s">
        <v>501</v>
      </c>
      <c r="C502" s="52">
        <v>41860</v>
      </c>
      <c r="E502" s="16">
        <f t="shared" si="7"/>
        <v>23022.999462633714</v>
      </c>
    </row>
    <row r="503" spans="1:5" ht="26.25" thickBot="1" x14ac:dyDescent="0.3">
      <c r="A503" s="13">
        <v>28</v>
      </c>
      <c r="B503" s="15" t="s">
        <v>502</v>
      </c>
      <c r="C503" s="52">
        <v>29900</v>
      </c>
      <c r="E503" s="16">
        <f t="shared" si="7"/>
        <v>16444.999616166941</v>
      </c>
    </row>
    <row r="504" spans="1:5" ht="26.25" thickBot="1" x14ac:dyDescent="0.3">
      <c r="A504" s="13">
        <v>29</v>
      </c>
      <c r="B504" s="15" t="s">
        <v>503</v>
      </c>
      <c r="C504" s="52">
        <v>33488</v>
      </c>
      <c r="E504" s="16">
        <f t="shared" si="7"/>
        <v>18418.399570106973</v>
      </c>
    </row>
    <row r="505" spans="1:5" ht="26.25" thickBot="1" x14ac:dyDescent="0.3">
      <c r="A505" s="13">
        <v>30</v>
      </c>
      <c r="B505" s="15" t="s">
        <v>504</v>
      </c>
      <c r="C505" s="52">
        <v>17940</v>
      </c>
      <c r="E505" s="16">
        <f t="shared" si="7"/>
        <v>9866.9997697001636</v>
      </c>
    </row>
    <row r="506" spans="1:5" ht="26.25" thickBot="1" x14ac:dyDescent="0.3">
      <c r="A506" s="13">
        <v>31</v>
      </c>
      <c r="B506" s="15" t="s">
        <v>505</v>
      </c>
      <c r="C506" s="52">
        <v>23920</v>
      </c>
      <c r="E506" s="16">
        <f t="shared" si="7"/>
        <v>13155.99969293355</v>
      </c>
    </row>
    <row r="507" spans="1:5" ht="26.25" thickBot="1" x14ac:dyDescent="0.3">
      <c r="A507" s="13">
        <v>32</v>
      </c>
      <c r="B507" s="15" t="s">
        <v>506</v>
      </c>
      <c r="C507" s="52">
        <v>17940</v>
      </c>
      <c r="E507" s="16">
        <f t="shared" si="7"/>
        <v>9866.9997697001636</v>
      </c>
    </row>
    <row r="508" spans="1:5" ht="26.25" thickBot="1" x14ac:dyDescent="0.3">
      <c r="A508" s="13">
        <v>33</v>
      </c>
      <c r="B508" s="15" t="s">
        <v>507</v>
      </c>
      <c r="C508" s="52">
        <v>38272</v>
      </c>
      <c r="E508" s="16">
        <f t="shared" si="7"/>
        <v>21049.599508693682</v>
      </c>
    </row>
    <row r="509" spans="1:5" ht="30.75" thickBot="1" x14ac:dyDescent="0.3">
      <c r="A509" s="13">
        <v>34</v>
      </c>
      <c r="B509" s="17" t="s">
        <v>508</v>
      </c>
      <c r="C509" s="52">
        <v>17940</v>
      </c>
      <c r="E509" s="16">
        <f t="shared" si="7"/>
        <v>9866.9997697001636</v>
      </c>
    </row>
    <row r="510" spans="1:5" ht="30.75" thickBot="1" x14ac:dyDescent="0.3">
      <c r="A510" s="13">
        <v>35</v>
      </c>
      <c r="B510" s="17" t="s">
        <v>509</v>
      </c>
      <c r="C510" s="52">
        <v>53820</v>
      </c>
      <c r="E510" s="16">
        <f t="shared" si="7"/>
        <v>29600.999309100491</v>
      </c>
    </row>
    <row r="511" spans="1:5" ht="26.25" thickBot="1" x14ac:dyDescent="0.3">
      <c r="A511" s="13">
        <v>36</v>
      </c>
      <c r="B511" s="15" t="s">
        <v>510</v>
      </c>
      <c r="C511" s="52">
        <v>14352</v>
      </c>
      <c r="E511" s="16">
        <f t="shared" si="7"/>
        <v>7893.5998157601307</v>
      </c>
    </row>
    <row r="512" spans="1:5" ht="26.25" thickBot="1" x14ac:dyDescent="0.3">
      <c r="A512" s="13">
        <v>37</v>
      </c>
      <c r="B512" s="15" t="s">
        <v>511</v>
      </c>
      <c r="C512" s="52">
        <v>9568</v>
      </c>
      <c r="E512" s="16">
        <f t="shared" si="7"/>
        <v>5262.3998771734205</v>
      </c>
    </row>
    <row r="513" spans="1:5" ht="26.25" thickBot="1" x14ac:dyDescent="0.3">
      <c r="A513" s="13">
        <v>38</v>
      </c>
      <c r="B513" s="15" t="s">
        <v>512</v>
      </c>
      <c r="C513" s="52">
        <v>59800</v>
      </c>
      <c r="E513" s="16">
        <f t="shared" si="7"/>
        <v>32889.999232333881</v>
      </c>
    </row>
    <row r="514" spans="1:5" ht="30.75" thickBot="1" x14ac:dyDescent="0.3">
      <c r="A514" s="13">
        <v>39</v>
      </c>
      <c r="B514" s="17" t="s">
        <v>513</v>
      </c>
      <c r="C514" s="52">
        <v>17940</v>
      </c>
      <c r="E514" s="16">
        <f t="shared" si="7"/>
        <v>9866.9997697001636</v>
      </c>
    </row>
    <row r="515" spans="1:5" ht="30.75" thickBot="1" x14ac:dyDescent="0.3">
      <c r="A515" s="13">
        <v>40</v>
      </c>
      <c r="B515" s="17" t="s">
        <v>514</v>
      </c>
      <c r="C515" s="52">
        <v>11960</v>
      </c>
      <c r="E515" s="16">
        <f t="shared" si="7"/>
        <v>6577.9998464667751</v>
      </c>
    </row>
    <row r="516" spans="1:5" ht="30.75" thickBot="1" x14ac:dyDescent="0.3">
      <c r="A516" s="13">
        <v>41</v>
      </c>
      <c r="B516" s="17" t="s">
        <v>515</v>
      </c>
      <c r="C516" s="52">
        <v>35880</v>
      </c>
      <c r="E516" s="16">
        <f t="shared" si="7"/>
        <v>19733.999539400327</v>
      </c>
    </row>
    <row r="517" spans="1:5" ht="26.25" thickBot="1" x14ac:dyDescent="0.3">
      <c r="A517" s="13">
        <v>42</v>
      </c>
      <c r="B517" s="15" t="s">
        <v>516</v>
      </c>
      <c r="C517" s="52">
        <v>51428</v>
      </c>
      <c r="E517" s="16">
        <f t="shared" si="7"/>
        <v>28285.399339807136</v>
      </c>
    </row>
    <row r="518" spans="1:5" ht="30.75" thickBot="1" x14ac:dyDescent="0.3">
      <c r="A518" s="13">
        <v>43</v>
      </c>
      <c r="B518" s="17" t="s">
        <v>517</v>
      </c>
      <c r="C518" s="52">
        <v>7774</v>
      </c>
      <c r="E518" s="16">
        <f t="shared" si="7"/>
        <v>4275.6999002034045</v>
      </c>
    </row>
    <row r="519" spans="1:5" ht="26.25" thickBot="1" x14ac:dyDescent="0.3">
      <c r="A519" s="13">
        <v>44</v>
      </c>
      <c r="B519" s="15" t="s">
        <v>518</v>
      </c>
      <c r="C519" s="52">
        <v>14352</v>
      </c>
      <c r="E519" s="16">
        <f t="shared" si="7"/>
        <v>7893.5998157601307</v>
      </c>
    </row>
    <row r="520" spans="1:5" ht="26.25" thickBot="1" x14ac:dyDescent="0.3">
      <c r="A520" s="13">
        <v>45</v>
      </c>
      <c r="B520" s="15" t="s">
        <v>519</v>
      </c>
      <c r="C520" s="52">
        <v>17940</v>
      </c>
      <c r="E520" s="16">
        <f t="shared" ref="E520:E583" si="8">14995451/27264457*C520</f>
        <v>9866.9997697001636</v>
      </c>
    </row>
    <row r="521" spans="1:5" ht="26.25" thickBot="1" x14ac:dyDescent="0.3">
      <c r="A521" s="13">
        <v>46</v>
      </c>
      <c r="B521" s="15" t="s">
        <v>520</v>
      </c>
      <c r="C521" s="52">
        <v>65780</v>
      </c>
      <c r="E521" s="16">
        <f t="shared" si="8"/>
        <v>36178.999155567268</v>
      </c>
    </row>
    <row r="522" spans="1:5" ht="30.75" thickBot="1" x14ac:dyDescent="0.3">
      <c r="A522" s="13">
        <v>47</v>
      </c>
      <c r="B522" s="17" t="s">
        <v>521</v>
      </c>
      <c r="C522" s="52">
        <v>53820</v>
      </c>
      <c r="E522" s="16">
        <f t="shared" si="8"/>
        <v>29600.999309100491</v>
      </c>
    </row>
    <row r="523" spans="1:5" ht="30.75" thickBot="1" x14ac:dyDescent="0.3">
      <c r="A523" s="13">
        <v>48</v>
      </c>
      <c r="B523" s="17" t="s">
        <v>522</v>
      </c>
      <c r="C523" s="52">
        <v>14950</v>
      </c>
      <c r="E523" s="16">
        <f t="shared" si="8"/>
        <v>8222.4998080834703</v>
      </c>
    </row>
    <row r="524" spans="1:5" ht="30.75" thickBot="1" x14ac:dyDescent="0.3">
      <c r="A524" s="13">
        <v>49</v>
      </c>
      <c r="B524" s="17" t="s">
        <v>523</v>
      </c>
      <c r="C524" s="52">
        <v>17940</v>
      </c>
      <c r="E524" s="16">
        <f t="shared" si="8"/>
        <v>9866.9997697001636</v>
      </c>
    </row>
    <row r="525" spans="1:5" ht="26.25" thickBot="1" x14ac:dyDescent="0.3">
      <c r="A525" s="13">
        <v>50</v>
      </c>
      <c r="B525" s="15" t="s">
        <v>524</v>
      </c>
      <c r="C525" s="52">
        <v>2390</v>
      </c>
      <c r="E525" s="16">
        <f t="shared" si="8"/>
        <v>1314.4999693190296</v>
      </c>
    </row>
    <row r="526" spans="1:5" ht="26.25" thickBot="1" x14ac:dyDescent="0.3">
      <c r="A526" s="13">
        <v>51</v>
      </c>
      <c r="B526" s="15" t="s">
        <v>525</v>
      </c>
      <c r="C526" s="52">
        <v>5980</v>
      </c>
      <c r="E526" s="16">
        <f t="shared" si="8"/>
        <v>3288.9999232333876</v>
      </c>
    </row>
    <row r="527" spans="1:5" ht="26.25" thickBot="1" x14ac:dyDescent="0.3">
      <c r="A527" s="13">
        <v>52</v>
      </c>
      <c r="B527" s="15" t="s">
        <v>526</v>
      </c>
      <c r="C527" s="52">
        <v>9568</v>
      </c>
      <c r="E527" s="16">
        <f t="shared" si="8"/>
        <v>5262.3998771734205</v>
      </c>
    </row>
    <row r="528" spans="1:5" ht="26.25" thickBot="1" x14ac:dyDescent="0.3">
      <c r="A528" s="13">
        <v>53</v>
      </c>
      <c r="B528" s="15" t="s">
        <v>527</v>
      </c>
      <c r="C528" s="52">
        <v>11960</v>
      </c>
      <c r="E528" s="16">
        <f t="shared" si="8"/>
        <v>6577.9998464667751</v>
      </c>
    </row>
    <row r="529" spans="1:5" ht="26.25" thickBot="1" x14ac:dyDescent="0.3">
      <c r="A529" s="13">
        <v>54</v>
      </c>
      <c r="B529" s="15" t="s">
        <v>528</v>
      </c>
      <c r="C529" s="52">
        <v>8372</v>
      </c>
      <c r="E529" s="16">
        <f t="shared" si="8"/>
        <v>4604.5998925267431</v>
      </c>
    </row>
    <row r="530" spans="1:5" ht="26.25" thickBot="1" x14ac:dyDescent="0.3">
      <c r="A530" s="13">
        <v>55</v>
      </c>
      <c r="B530" s="15" t="s">
        <v>529</v>
      </c>
      <c r="C530" s="52">
        <v>8372</v>
      </c>
      <c r="E530" s="16">
        <f t="shared" si="8"/>
        <v>4604.5998925267431</v>
      </c>
    </row>
    <row r="531" spans="1:5" ht="26.25" thickBot="1" x14ac:dyDescent="0.3">
      <c r="A531" s="13">
        <v>56</v>
      </c>
      <c r="B531" s="15" t="s">
        <v>530</v>
      </c>
      <c r="C531" s="52">
        <v>23920</v>
      </c>
      <c r="E531" s="16">
        <f t="shared" si="8"/>
        <v>13155.99969293355</v>
      </c>
    </row>
    <row r="532" spans="1:5" ht="26.25" thickBot="1" x14ac:dyDescent="0.3">
      <c r="A532" s="13">
        <v>57</v>
      </c>
      <c r="B532" s="15" t="s">
        <v>531</v>
      </c>
      <c r="C532" s="52">
        <v>35880</v>
      </c>
      <c r="E532" s="16">
        <f t="shared" si="8"/>
        <v>19733.999539400327</v>
      </c>
    </row>
    <row r="533" spans="1:5" ht="30.75" thickBot="1" x14ac:dyDescent="0.3">
      <c r="A533" s="13">
        <v>58</v>
      </c>
      <c r="B533" s="17" t="s">
        <v>532</v>
      </c>
      <c r="C533" s="52">
        <v>95680</v>
      </c>
      <c r="E533" s="16">
        <f t="shared" si="8"/>
        <v>52623.998771734201</v>
      </c>
    </row>
    <row r="534" spans="1:5" ht="30.75" thickBot="1" x14ac:dyDescent="0.3">
      <c r="A534" s="13">
        <v>59</v>
      </c>
      <c r="B534" s="17" t="s">
        <v>533</v>
      </c>
      <c r="C534" s="52">
        <v>35880</v>
      </c>
      <c r="E534" s="16">
        <f t="shared" si="8"/>
        <v>19733.999539400327</v>
      </c>
    </row>
    <row r="535" spans="1:5" ht="30.75" thickBot="1" x14ac:dyDescent="0.3">
      <c r="A535" s="13">
        <v>61</v>
      </c>
      <c r="B535" s="17" t="s">
        <v>534</v>
      </c>
      <c r="C535" s="52">
        <v>179400</v>
      </c>
      <c r="E535" s="16">
        <f t="shared" si="8"/>
        <v>98669.997697001629</v>
      </c>
    </row>
    <row r="536" spans="1:5" ht="16.5" thickBot="1" x14ac:dyDescent="0.3">
      <c r="A536" s="161" t="s">
        <v>82</v>
      </c>
      <c r="B536" s="162"/>
      <c r="C536" s="54"/>
      <c r="E536" s="16">
        <f t="shared" si="8"/>
        <v>0</v>
      </c>
    </row>
    <row r="537" spans="1:5" ht="15.75" thickBot="1" x14ac:dyDescent="0.3">
      <c r="A537" s="13">
        <v>62</v>
      </c>
      <c r="B537" s="15" t="s">
        <v>535</v>
      </c>
      <c r="C537" s="52">
        <v>4186</v>
      </c>
      <c r="E537" s="16">
        <f t="shared" si="8"/>
        <v>2302.2999462633716</v>
      </c>
    </row>
    <row r="538" spans="1:5" ht="15.75" thickBot="1" x14ac:dyDescent="0.3">
      <c r="A538" s="13">
        <v>63</v>
      </c>
      <c r="B538" s="15" t="s">
        <v>536</v>
      </c>
      <c r="C538" s="52">
        <v>4784</v>
      </c>
      <c r="E538" s="16">
        <f t="shared" si="8"/>
        <v>2631.1999385867102</v>
      </c>
    </row>
    <row r="539" spans="1:5" ht="15.75" thickBot="1" x14ac:dyDescent="0.3">
      <c r="A539" s="13">
        <v>64</v>
      </c>
      <c r="B539" s="15" t="s">
        <v>537</v>
      </c>
      <c r="C539" s="52">
        <v>7774</v>
      </c>
      <c r="E539" s="16">
        <f t="shared" si="8"/>
        <v>4275.6999002034045</v>
      </c>
    </row>
    <row r="540" spans="1:5" ht="26.25" thickBot="1" x14ac:dyDescent="0.3">
      <c r="A540" s="13">
        <v>65</v>
      </c>
      <c r="B540" s="15" t="s">
        <v>538</v>
      </c>
      <c r="C540" s="52">
        <v>9568</v>
      </c>
      <c r="E540" s="16">
        <f t="shared" si="8"/>
        <v>5262.3998771734205</v>
      </c>
    </row>
    <row r="541" spans="1:5" ht="26.25" thickBot="1" x14ac:dyDescent="0.3">
      <c r="A541" s="13">
        <v>66</v>
      </c>
      <c r="B541" s="15" t="s">
        <v>539</v>
      </c>
      <c r="C541" s="52">
        <v>35880</v>
      </c>
      <c r="E541" s="16">
        <f t="shared" si="8"/>
        <v>19733.999539400327</v>
      </c>
    </row>
    <row r="542" spans="1:5" ht="26.25" thickBot="1" x14ac:dyDescent="0.3">
      <c r="A542" s="13">
        <v>67</v>
      </c>
      <c r="B542" s="15" t="s">
        <v>540</v>
      </c>
      <c r="C542" s="52">
        <v>26312</v>
      </c>
      <c r="E542" s="16">
        <f t="shared" si="8"/>
        <v>14471.599662226907</v>
      </c>
    </row>
    <row r="543" spans="1:5" ht="26.25" thickBot="1" x14ac:dyDescent="0.3">
      <c r="A543" s="13">
        <v>68</v>
      </c>
      <c r="B543" s="15" t="s">
        <v>541</v>
      </c>
      <c r="C543" s="52">
        <v>47840</v>
      </c>
      <c r="E543" s="16">
        <f t="shared" si="8"/>
        <v>26311.999385867101</v>
      </c>
    </row>
    <row r="544" spans="1:5" ht="26.25" thickBot="1" x14ac:dyDescent="0.3">
      <c r="A544" s="13">
        <v>69</v>
      </c>
      <c r="B544" s="15" t="s">
        <v>542</v>
      </c>
      <c r="C544" s="52">
        <v>5980</v>
      </c>
      <c r="E544" s="16">
        <f t="shared" si="8"/>
        <v>3288.9999232333876</v>
      </c>
    </row>
    <row r="545" spans="1:5" ht="26.25" thickBot="1" x14ac:dyDescent="0.3">
      <c r="A545" s="13">
        <v>70</v>
      </c>
      <c r="B545" s="15" t="s">
        <v>543</v>
      </c>
      <c r="C545" s="52">
        <v>13156</v>
      </c>
      <c r="E545" s="16">
        <f t="shared" si="8"/>
        <v>7235.7998311134534</v>
      </c>
    </row>
    <row r="546" spans="1:5" ht="30.75" thickBot="1" x14ac:dyDescent="0.3">
      <c r="A546" s="13">
        <v>71</v>
      </c>
      <c r="B546" s="17" t="s">
        <v>544</v>
      </c>
      <c r="C546" s="52">
        <v>35880</v>
      </c>
      <c r="E546" s="16">
        <f t="shared" si="8"/>
        <v>19733.999539400327</v>
      </c>
    </row>
    <row r="547" spans="1:5" ht="30.75" thickBot="1" x14ac:dyDescent="0.3">
      <c r="A547" s="13">
        <v>72</v>
      </c>
      <c r="B547" s="17" t="s">
        <v>545</v>
      </c>
      <c r="C547" s="52">
        <v>47840</v>
      </c>
      <c r="E547" s="16">
        <f t="shared" si="8"/>
        <v>26311.999385867101</v>
      </c>
    </row>
    <row r="548" spans="1:5" ht="26.25" thickBot="1" x14ac:dyDescent="0.3">
      <c r="A548" s="13">
        <v>73</v>
      </c>
      <c r="B548" s="15" t="s">
        <v>546</v>
      </c>
      <c r="C548" s="52">
        <v>23920</v>
      </c>
      <c r="E548" s="16">
        <f t="shared" si="8"/>
        <v>13155.99969293355</v>
      </c>
    </row>
    <row r="549" spans="1:5" ht="26.25" thickBot="1" x14ac:dyDescent="0.3">
      <c r="A549" s="13">
        <v>74</v>
      </c>
      <c r="B549" s="15" t="s">
        <v>547</v>
      </c>
      <c r="C549" s="52">
        <v>11960</v>
      </c>
      <c r="E549" s="16">
        <f t="shared" si="8"/>
        <v>6577.9998464667751</v>
      </c>
    </row>
    <row r="550" spans="1:5" ht="26.25" thickBot="1" x14ac:dyDescent="0.3">
      <c r="A550" s="13">
        <v>75</v>
      </c>
      <c r="B550" s="15" t="s">
        <v>548</v>
      </c>
      <c r="C550" s="52">
        <v>11960</v>
      </c>
      <c r="E550" s="16">
        <f t="shared" si="8"/>
        <v>6577.9998464667751</v>
      </c>
    </row>
    <row r="551" spans="1:5" ht="26.25" thickBot="1" x14ac:dyDescent="0.3">
      <c r="A551" s="13">
        <v>76</v>
      </c>
      <c r="B551" s="15" t="s">
        <v>549</v>
      </c>
      <c r="C551" s="52">
        <v>8372</v>
      </c>
      <c r="E551" s="16">
        <f t="shared" si="8"/>
        <v>4604.5998925267431</v>
      </c>
    </row>
    <row r="552" spans="1:5" ht="26.25" thickBot="1" x14ac:dyDescent="0.3">
      <c r="A552" s="13">
        <v>77</v>
      </c>
      <c r="B552" s="15" t="s">
        <v>550</v>
      </c>
      <c r="C552" s="52">
        <v>71760</v>
      </c>
      <c r="E552" s="16">
        <f t="shared" si="8"/>
        <v>39467.999078800654</v>
      </c>
    </row>
    <row r="553" spans="1:5" ht="26.25" thickBot="1" x14ac:dyDescent="0.3">
      <c r="A553" s="13">
        <v>78</v>
      </c>
      <c r="B553" s="15" t="s">
        <v>551</v>
      </c>
      <c r="C553" s="52">
        <v>17940</v>
      </c>
      <c r="E553" s="16">
        <f t="shared" si="8"/>
        <v>9866.9997697001636</v>
      </c>
    </row>
    <row r="554" spans="1:5" ht="30.75" thickBot="1" x14ac:dyDescent="0.3">
      <c r="A554" s="13">
        <v>79</v>
      </c>
      <c r="B554" s="17" t="s">
        <v>552</v>
      </c>
      <c r="C554" s="52">
        <v>17940</v>
      </c>
      <c r="E554" s="16">
        <f t="shared" si="8"/>
        <v>9866.9997697001636</v>
      </c>
    </row>
    <row r="555" spans="1:5" ht="26.25" thickBot="1" x14ac:dyDescent="0.3">
      <c r="A555" s="13">
        <v>80</v>
      </c>
      <c r="B555" s="15" t="s">
        <v>553</v>
      </c>
      <c r="C555" s="52">
        <v>17940</v>
      </c>
      <c r="E555" s="16">
        <f t="shared" si="8"/>
        <v>9866.9997697001636</v>
      </c>
    </row>
    <row r="556" spans="1:5" ht="26.25" thickBot="1" x14ac:dyDescent="0.3">
      <c r="A556" s="13">
        <v>81</v>
      </c>
      <c r="B556" s="15" t="s">
        <v>554</v>
      </c>
      <c r="C556" s="52">
        <v>17940</v>
      </c>
      <c r="E556" s="16">
        <f t="shared" si="8"/>
        <v>9866.9997697001636</v>
      </c>
    </row>
    <row r="557" spans="1:5" ht="26.25" thickBot="1" x14ac:dyDescent="0.3">
      <c r="A557" s="13">
        <v>82</v>
      </c>
      <c r="B557" s="15" t="s">
        <v>555</v>
      </c>
      <c r="C557" s="53">
        <v>17940</v>
      </c>
      <c r="E557" s="16">
        <f t="shared" si="8"/>
        <v>9866.9997697001636</v>
      </c>
    </row>
    <row r="558" spans="1:5" ht="26.25" thickBot="1" x14ac:dyDescent="0.3">
      <c r="A558" s="13">
        <v>83</v>
      </c>
      <c r="B558" s="15" t="s">
        <v>556</v>
      </c>
      <c r="C558" s="53">
        <v>17940</v>
      </c>
      <c r="E558" s="16">
        <f t="shared" si="8"/>
        <v>9866.9997697001636</v>
      </c>
    </row>
    <row r="559" spans="1:5" ht="26.25" thickBot="1" x14ac:dyDescent="0.3">
      <c r="A559" s="13">
        <v>84</v>
      </c>
      <c r="B559" s="15" t="s">
        <v>557</v>
      </c>
      <c r="C559" s="53">
        <v>17940</v>
      </c>
      <c r="E559" s="16">
        <f t="shared" si="8"/>
        <v>9866.9997697001636</v>
      </c>
    </row>
    <row r="560" spans="1:5" ht="26.25" thickBot="1" x14ac:dyDescent="0.3">
      <c r="A560" s="13">
        <v>85</v>
      </c>
      <c r="B560" s="15" t="s">
        <v>558</v>
      </c>
      <c r="C560" s="53">
        <v>17940</v>
      </c>
      <c r="E560" s="16">
        <f t="shared" si="8"/>
        <v>9866.9997697001636</v>
      </c>
    </row>
    <row r="561" spans="1:5" ht="26.25" thickBot="1" x14ac:dyDescent="0.3">
      <c r="A561" s="13">
        <v>86</v>
      </c>
      <c r="B561" s="15" t="s">
        <v>559</v>
      </c>
      <c r="C561" s="52">
        <v>23920</v>
      </c>
      <c r="E561" s="16">
        <f t="shared" si="8"/>
        <v>13155.99969293355</v>
      </c>
    </row>
    <row r="562" spans="1:5" ht="26.25" thickBot="1" x14ac:dyDescent="0.3">
      <c r="A562" s="13">
        <v>87</v>
      </c>
      <c r="B562" s="15" t="s">
        <v>560</v>
      </c>
      <c r="C562" s="52">
        <v>13754</v>
      </c>
      <c r="E562" s="16">
        <f t="shared" si="8"/>
        <v>7564.699823436792</v>
      </c>
    </row>
    <row r="563" spans="1:5" ht="26.25" thickBot="1" x14ac:dyDescent="0.3">
      <c r="A563" s="13">
        <v>88</v>
      </c>
      <c r="B563" s="15" t="s">
        <v>561</v>
      </c>
      <c r="C563" s="52">
        <v>17940</v>
      </c>
      <c r="E563" s="16">
        <f t="shared" si="8"/>
        <v>9866.9997697001636</v>
      </c>
    </row>
    <row r="564" spans="1:5" ht="30.75" thickBot="1" x14ac:dyDescent="0.3">
      <c r="A564" s="13">
        <v>89</v>
      </c>
      <c r="B564" s="17" t="s">
        <v>562</v>
      </c>
      <c r="C564" s="52">
        <v>17940</v>
      </c>
      <c r="E564" s="16">
        <f t="shared" si="8"/>
        <v>9866.9997697001636</v>
      </c>
    </row>
    <row r="565" spans="1:5" ht="26.25" thickBot="1" x14ac:dyDescent="0.3">
      <c r="A565" s="13">
        <v>90</v>
      </c>
      <c r="B565" s="15" t="s">
        <v>563</v>
      </c>
      <c r="C565" s="53">
        <v>5980</v>
      </c>
      <c r="E565" s="16">
        <f t="shared" si="8"/>
        <v>3288.9999232333876</v>
      </c>
    </row>
    <row r="566" spans="1:5" ht="26.25" thickBot="1" x14ac:dyDescent="0.3">
      <c r="A566" s="13">
        <v>91</v>
      </c>
      <c r="B566" s="15" t="s">
        <v>564</v>
      </c>
      <c r="C566" s="53">
        <v>89700</v>
      </c>
      <c r="E566" s="16">
        <f t="shared" si="8"/>
        <v>49334.998848500814</v>
      </c>
    </row>
    <row r="567" spans="1:5" ht="26.25" thickBot="1" x14ac:dyDescent="0.3">
      <c r="A567" s="13">
        <v>92</v>
      </c>
      <c r="B567" s="15" t="s">
        <v>565</v>
      </c>
      <c r="C567" s="52">
        <v>17940</v>
      </c>
      <c r="E567" s="16">
        <f t="shared" si="8"/>
        <v>9866.9997697001636</v>
      </c>
    </row>
    <row r="568" spans="1:5" ht="26.25" thickBot="1" x14ac:dyDescent="0.3">
      <c r="A568" s="13">
        <v>93</v>
      </c>
      <c r="B568" s="15" t="s">
        <v>566</v>
      </c>
      <c r="C568" s="52">
        <v>17940</v>
      </c>
      <c r="E568" s="16">
        <f t="shared" si="8"/>
        <v>9866.9997697001636</v>
      </c>
    </row>
    <row r="569" spans="1:5" ht="30.75" thickBot="1" x14ac:dyDescent="0.3">
      <c r="A569" s="13">
        <v>94</v>
      </c>
      <c r="B569" s="17" t="s">
        <v>567</v>
      </c>
      <c r="C569" s="52">
        <v>20930</v>
      </c>
      <c r="E569" s="16">
        <f t="shared" si="8"/>
        <v>11511.499731316857</v>
      </c>
    </row>
    <row r="570" spans="1:5" ht="15.75" thickBot="1" x14ac:dyDescent="0.3">
      <c r="A570" s="161" t="s">
        <v>112</v>
      </c>
      <c r="B570" s="162"/>
      <c r="C570" s="52"/>
      <c r="E570" s="16">
        <f t="shared" si="8"/>
        <v>0</v>
      </c>
    </row>
    <row r="571" spans="1:5" ht="26.25" thickBot="1" x14ac:dyDescent="0.3">
      <c r="A571" s="13">
        <v>95</v>
      </c>
      <c r="B571" s="15" t="s">
        <v>568</v>
      </c>
      <c r="C571" s="52">
        <v>59800</v>
      </c>
      <c r="E571" s="16">
        <f t="shared" si="8"/>
        <v>32889.999232333881</v>
      </c>
    </row>
    <row r="572" spans="1:5" ht="26.25" thickBot="1" x14ac:dyDescent="0.3">
      <c r="A572" s="13">
        <v>96</v>
      </c>
      <c r="B572" s="15" t="s">
        <v>569</v>
      </c>
      <c r="C572" s="52">
        <v>54418</v>
      </c>
      <c r="E572" s="16">
        <f t="shared" si="8"/>
        <v>29929.899301423829</v>
      </c>
    </row>
    <row r="573" spans="1:5" ht="26.25" thickBot="1" x14ac:dyDescent="0.3">
      <c r="A573" s="13">
        <v>97</v>
      </c>
      <c r="B573" s="15" t="s">
        <v>570</v>
      </c>
      <c r="C573" s="52">
        <v>23920</v>
      </c>
      <c r="E573" s="16">
        <f t="shared" si="8"/>
        <v>13155.99969293355</v>
      </c>
    </row>
    <row r="574" spans="1:5" ht="26.25" thickBot="1" x14ac:dyDescent="0.3">
      <c r="A574" s="13">
        <v>98</v>
      </c>
      <c r="B574" s="15" t="s">
        <v>571</v>
      </c>
      <c r="C574" s="52">
        <v>5980</v>
      </c>
      <c r="E574" s="16">
        <f t="shared" si="8"/>
        <v>3288.9999232333876</v>
      </c>
    </row>
    <row r="575" spans="1:5" ht="26.25" thickBot="1" x14ac:dyDescent="0.3">
      <c r="A575" s="13">
        <v>99</v>
      </c>
      <c r="B575" s="15" t="s">
        <v>572</v>
      </c>
      <c r="C575" s="52">
        <v>95680</v>
      </c>
      <c r="E575" s="16">
        <f t="shared" si="8"/>
        <v>52623.998771734201</v>
      </c>
    </row>
    <row r="576" spans="1:5" ht="26.25" thickBot="1" x14ac:dyDescent="0.3">
      <c r="A576" s="13">
        <v>100</v>
      </c>
      <c r="B576" s="15" t="s">
        <v>573</v>
      </c>
      <c r="C576" s="52">
        <v>5980</v>
      </c>
      <c r="E576" s="16">
        <f t="shared" si="8"/>
        <v>3288.9999232333876</v>
      </c>
    </row>
    <row r="577" spans="1:5" ht="26.25" thickBot="1" x14ac:dyDescent="0.3">
      <c r="A577" s="13">
        <v>101</v>
      </c>
      <c r="B577" s="15" t="s">
        <v>574</v>
      </c>
      <c r="C577" s="52">
        <v>11960</v>
      </c>
      <c r="E577" s="16">
        <f t="shared" si="8"/>
        <v>6577.9998464667751</v>
      </c>
    </row>
    <row r="578" spans="1:5" ht="26.25" thickBot="1" x14ac:dyDescent="0.3">
      <c r="A578" s="13">
        <v>102</v>
      </c>
      <c r="B578" s="15" t="s">
        <v>575</v>
      </c>
      <c r="C578" s="52">
        <v>35880</v>
      </c>
      <c r="E578" s="16">
        <f t="shared" si="8"/>
        <v>19733.999539400327</v>
      </c>
    </row>
    <row r="579" spans="1:5" ht="15.75" thickBot="1" x14ac:dyDescent="0.3">
      <c r="A579" s="13">
        <v>103</v>
      </c>
      <c r="B579" s="15" t="s">
        <v>576</v>
      </c>
      <c r="C579" s="52">
        <v>23920</v>
      </c>
      <c r="E579" s="16">
        <f t="shared" si="8"/>
        <v>13155.99969293355</v>
      </c>
    </row>
    <row r="580" spans="1:5" ht="26.25" thickBot="1" x14ac:dyDescent="0.3">
      <c r="A580" s="13">
        <v>104</v>
      </c>
      <c r="B580" s="15" t="s">
        <v>577</v>
      </c>
      <c r="C580" s="52">
        <v>8372</v>
      </c>
      <c r="E580" s="16">
        <f t="shared" si="8"/>
        <v>4604.5998925267431</v>
      </c>
    </row>
    <row r="581" spans="1:5" ht="26.25" thickBot="1" x14ac:dyDescent="0.3">
      <c r="A581" s="13">
        <v>105</v>
      </c>
      <c r="B581" s="15" t="s">
        <v>578</v>
      </c>
      <c r="C581" s="52">
        <v>8372</v>
      </c>
      <c r="E581" s="16">
        <f t="shared" si="8"/>
        <v>4604.5998925267431</v>
      </c>
    </row>
    <row r="582" spans="1:5" ht="26.25" thickBot="1" x14ac:dyDescent="0.3">
      <c r="A582" s="13">
        <v>106</v>
      </c>
      <c r="B582" s="15" t="s">
        <v>579</v>
      </c>
      <c r="C582" s="52">
        <v>17940</v>
      </c>
      <c r="E582" s="16">
        <f t="shared" si="8"/>
        <v>9866.9997697001636</v>
      </c>
    </row>
    <row r="583" spans="1:5" ht="30.75" thickBot="1" x14ac:dyDescent="0.3">
      <c r="A583" s="13">
        <v>107</v>
      </c>
      <c r="B583" s="17" t="s">
        <v>580</v>
      </c>
      <c r="C583" s="52">
        <v>41860</v>
      </c>
      <c r="E583" s="16">
        <f t="shared" si="8"/>
        <v>23022.999462633714</v>
      </c>
    </row>
    <row r="584" spans="1:5" ht="30.75" thickBot="1" x14ac:dyDescent="0.3">
      <c r="A584" s="13">
        <v>108</v>
      </c>
      <c r="B584" s="17" t="s">
        <v>581</v>
      </c>
      <c r="C584" s="52">
        <v>11960</v>
      </c>
      <c r="E584" s="16">
        <f t="shared" ref="E584:E647" si="9">14995451/27264457*C584</f>
        <v>6577.9998464667751</v>
      </c>
    </row>
    <row r="585" spans="1:5" ht="30.75" thickBot="1" x14ac:dyDescent="0.3">
      <c r="A585" s="13">
        <v>109</v>
      </c>
      <c r="B585" s="17" t="s">
        <v>582</v>
      </c>
      <c r="C585" s="52">
        <v>69368</v>
      </c>
      <c r="E585" s="16">
        <f t="shared" si="9"/>
        <v>38152.3991095073</v>
      </c>
    </row>
    <row r="586" spans="1:5" ht="15.75" thickBot="1" x14ac:dyDescent="0.3">
      <c r="A586" s="13">
        <v>110</v>
      </c>
      <c r="B586" s="17" t="s">
        <v>583</v>
      </c>
      <c r="C586" s="52">
        <v>17940</v>
      </c>
      <c r="E586" s="16">
        <f t="shared" si="9"/>
        <v>9866.9997697001636</v>
      </c>
    </row>
    <row r="587" spans="1:5" ht="15.75" thickBot="1" x14ac:dyDescent="0.3">
      <c r="A587" s="13">
        <v>111</v>
      </c>
      <c r="B587" s="55" t="s">
        <v>584</v>
      </c>
      <c r="C587" s="52">
        <v>83720</v>
      </c>
      <c r="E587" s="16">
        <f t="shared" si="9"/>
        <v>46045.998925267428</v>
      </c>
    </row>
    <row r="588" spans="1:5" ht="30.75" thickBot="1" x14ac:dyDescent="0.3">
      <c r="A588" s="13">
        <v>112</v>
      </c>
      <c r="B588" s="17" t="s">
        <v>585</v>
      </c>
      <c r="C588" s="52">
        <v>41860</v>
      </c>
      <c r="E588" s="16">
        <f t="shared" si="9"/>
        <v>23022.999462633714</v>
      </c>
    </row>
    <row r="589" spans="1:5" ht="30.75" thickBot="1" x14ac:dyDescent="0.3">
      <c r="A589" s="13">
        <v>113</v>
      </c>
      <c r="B589" s="17" t="s">
        <v>586</v>
      </c>
      <c r="C589" s="52">
        <v>179400</v>
      </c>
      <c r="E589" s="16">
        <f t="shared" si="9"/>
        <v>98669.997697001629</v>
      </c>
    </row>
    <row r="590" spans="1:5" ht="30.75" thickBot="1" x14ac:dyDescent="0.3">
      <c r="A590" s="13">
        <v>114</v>
      </c>
      <c r="B590" s="17" t="s">
        <v>587</v>
      </c>
      <c r="C590" s="52">
        <v>29900</v>
      </c>
      <c r="E590" s="16">
        <f t="shared" si="9"/>
        <v>16444.999616166941</v>
      </c>
    </row>
    <row r="591" spans="1:5" ht="30.75" thickBot="1" x14ac:dyDescent="0.3">
      <c r="A591" s="13">
        <v>115</v>
      </c>
      <c r="B591" s="17" t="s">
        <v>588</v>
      </c>
      <c r="C591" s="52">
        <v>17940</v>
      </c>
      <c r="E591" s="16">
        <f t="shared" si="9"/>
        <v>9866.9997697001636</v>
      </c>
    </row>
    <row r="592" spans="1:5" ht="30.75" thickBot="1" x14ac:dyDescent="0.3">
      <c r="A592" s="13">
        <v>116</v>
      </c>
      <c r="B592" s="17" t="s">
        <v>589</v>
      </c>
      <c r="C592" s="52">
        <v>14352</v>
      </c>
      <c r="E592" s="16">
        <f t="shared" si="9"/>
        <v>7893.5998157601307</v>
      </c>
    </row>
    <row r="593" spans="1:5" ht="30.75" thickBot="1" x14ac:dyDescent="0.3">
      <c r="A593" s="13">
        <v>117</v>
      </c>
      <c r="B593" s="17" t="s">
        <v>590</v>
      </c>
      <c r="C593" s="52">
        <v>8372</v>
      </c>
      <c r="E593" s="16">
        <f t="shared" si="9"/>
        <v>4604.5998925267431</v>
      </c>
    </row>
    <row r="594" spans="1:5" ht="26.25" thickBot="1" x14ac:dyDescent="0.3">
      <c r="A594" s="13">
        <v>118</v>
      </c>
      <c r="B594" s="15" t="s">
        <v>591</v>
      </c>
      <c r="C594" s="56">
        <v>5980</v>
      </c>
      <c r="E594" s="16">
        <f t="shared" si="9"/>
        <v>3288.9999232333876</v>
      </c>
    </row>
    <row r="595" spans="1:5" ht="26.25" thickBot="1" x14ac:dyDescent="0.3">
      <c r="A595" s="13">
        <v>119</v>
      </c>
      <c r="B595" s="15" t="s">
        <v>592</v>
      </c>
      <c r="C595" s="52">
        <v>71760</v>
      </c>
      <c r="E595" s="16">
        <f t="shared" si="9"/>
        <v>39467.999078800654</v>
      </c>
    </row>
    <row r="596" spans="1:5" ht="15.75" thickBot="1" x14ac:dyDescent="0.3">
      <c r="A596" s="13">
        <v>120</v>
      </c>
      <c r="B596" s="17" t="s">
        <v>593</v>
      </c>
      <c r="C596" s="53">
        <v>2392</v>
      </c>
      <c r="E596" s="16">
        <f t="shared" si="9"/>
        <v>1315.5999692933551</v>
      </c>
    </row>
    <row r="597" spans="1:5" ht="30.75" thickBot="1" x14ac:dyDescent="0.3">
      <c r="A597" s="13">
        <v>121</v>
      </c>
      <c r="B597" s="17" t="s">
        <v>594</v>
      </c>
      <c r="C597" s="53">
        <v>7774</v>
      </c>
      <c r="E597" s="16">
        <f t="shared" si="9"/>
        <v>4275.6999002034045</v>
      </c>
    </row>
    <row r="598" spans="1:5" ht="26.25" thickBot="1" x14ac:dyDescent="0.3">
      <c r="A598" s="13">
        <v>122</v>
      </c>
      <c r="B598" s="15" t="s">
        <v>595</v>
      </c>
      <c r="C598" s="52">
        <v>5980</v>
      </c>
      <c r="E598" s="16">
        <f t="shared" si="9"/>
        <v>3288.9999232333876</v>
      </c>
    </row>
    <row r="599" spans="1:5" ht="30.75" thickBot="1" x14ac:dyDescent="0.3">
      <c r="A599" s="13">
        <v>123</v>
      </c>
      <c r="B599" s="17" t="s">
        <v>596</v>
      </c>
      <c r="C599" s="53">
        <v>3120</v>
      </c>
      <c r="E599" s="16">
        <f t="shared" si="9"/>
        <v>1715.9999599478544</v>
      </c>
    </row>
    <row r="600" spans="1:5" ht="30.75" thickBot="1" x14ac:dyDescent="0.3">
      <c r="A600" s="13">
        <v>124</v>
      </c>
      <c r="B600" s="17" t="s">
        <v>597</v>
      </c>
      <c r="C600" s="52">
        <v>11960</v>
      </c>
      <c r="E600" s="16">
        <f t="shared" si="9"/>
        <v>6577.9998464667751</v>
      </c>
    </row>
    <row r="601" spans="1:5" ht="30.75" thickBot="1" x14ac:dyDescent="0.3">
      <c r="A601" s="13">
        <v>125</v>
      </c>
      <c r="B601" s="17" t="s">
        <v>598</v>
      </c>
      <c r="C601" s="52">
        <v>17940</v>
      </c>
      <c r="E601" s="16">
        <f t="shared" si="9"/>
        <v>9866.9997697001636</v>
      </c>
    </row>
    <row r="602" spans="1:5" ht="26.25" thickBot="1" x14ac:dyDescent="0.3">
      <c r="A602" s="13">
        <v>126</v>
      </c>
      <c r="B602" s="15" t="s">
        <v>599</v>
      </c>
      <c r="C602" s="57">
        <v>767</v>
      </c>
      <c r="E602" s="16">
        <f t="shared" si="9"/>
        <v>421.84999015384756</v>
      </c>
    </row>
    <row r="603" spans="1:5" ht="26.25" thickBot="1" x14ac:dyDescent="0.3">
      <c r="A603" s="13">
        <v>127</v>
      </c>
      <c r="B603" s="15" t="s">
        <v>600</v>
      </c>
      <c r="C603" s="53">
        <v>5980</v>
      </c>
      <c r="E603" s="16">
        <f t="shared" si="9"/>
        <v>3288.9999232333876</v>
      </c>
    </row>
    <row r="604" spans="1:5" ht="26.25" thickBot="1" x14ac:dyDescent="0.3">
      <c r="A604" s="13">
        <v>128</v>
      </c>
      <c r="B604" s="15" t="s">
        <v>601</v>
      </c>
      <c r="C604" s="52">
        <v>53820</v>
      </c>
      <c r="E604" s="16">
        <f t="shared" si="9"/>
        <v>29600.999309100491</v>
      </c>
    </row>
    <row r="605" spans="1:5" ht="26.25" thickBot="1" x14ac:dyDescent="0.3">
      <c r="A605" s="13">
        <v>129</v>
      </c>
      <c r="B605" s="15" t="s">
        <v>602</v>
      </c>
      <c r="C605" s="52">
        <v>53820</v>
      </c>
      <c r="E605" s="16">
        <f t="shared" si="9"/>
        <v>29600.999309100491</v>
      </c>
    </row>
    <row r="606" spans="1:5" ht="30.75" thickBot="1" x14ac:dyDescent="0.3">
      <c r="A606" s="13">
        <v>130</v>
      </c>
      <c r="B606" s="17" t="s">
        <v>603</v>
      </c>
      <c r="C606" s="52">
        <v>47840</v>
      </c>
      <c r="E606" s="16">
        <f t="shared" si="9"/>
        <v>26311.999385867101</v>
      </c>
    </row>
    <row r="607" spans="1:5" ht="26.25" thickBot="1" x14ac:dyDescent="0.3">
      <c r="A607" s="13">
        <v>131</v>
      </c>
      <c r="B607" s="15" t="s">
        <v>604</v>
      </c>
      <c r="C607" s="53">
        <v>156</v>
      </c>
      <c r="E607" s="16">
        <f t="shared" si="9"/>
        <v>85.799997997392722</v>
      </c>
    </row>
    <row r="608" spans="1:5" ht="30.75" thickBot="1" x14ac:dyDescent="0.3">
      <c r="A608" s="13">
        <v>132</v>
      </c>
      <c r="B608" s="17" t="s">
        <v>605</v>
      </c>
      <c r="C608" s="52">
        <v>29900</v>
      </c>
      <c r="E608" s="16">
        <f t="shared" si="9"/>
        <v>16444.999616166941</v>
      </c>
    </row>
    <row r="609" spans="1:5" ht="15.75" thickBot="1" x14ac:dyDescent="0.3">
      <c r="A609" s="13">
        <v>133</v>
      </c>
      <c r="B609" s="17" t="s">
        <v>606</v>
      </c>
      <c r="C609" s="52">
        <v>26312</v>
      </c>
      <c r="E609" s="16">
        <f t="shared" si="9"/>
        <v>14471.599662226907</v>
      </c>
    </row>
    <row r="610" spans="1:5" ht="30.75" thickBot="1" x14ac:dyDescent="0.3">
      <c r="A610" s="13"/>
      <c r="B610" s="58" t="s">
        <v>607</v>
      </c>
      <c r="C610" s="57" t="s">
        <v>608</v>
      </c>
      <c r="E610" s="16">
        <v>0</v>
      </c>
    </row>
    <row r="611" spans="1:5" ht="26.25" thickBot="1" x14ac:dyDescent="0.3">
      <c r="A611" s="59">
        <v>134</v>
      </c>
      <c r="B611" s="15" t="s">
        <v>609</v>
      </c>
      <c r="C611" s="52">
        <v>31096</v>
      </c>
      <c r="E611" s="16">
        <f t="shared" si="9"/>
        <v>17102.799600813618</v>
      </c>
    </row>
    <row r="612" spans="1:5" ht="26.25" thickBot="1" x14ac:dyDescent="0.3">
      <c r="A612" s="59">
        <v>135</v>
      </c>
      <c r="B612" s="15" t="s">
        <v>610</v>
      </c>
      <c r="C612" s="52">
        <v>13988</v>
      </c>
      <c r="E612" s="16">
        <f t="shared" si="9"/>
        <v>7693.3998204328809</v>
      </c>
    </row>
    <row r="613" spans="1:5" ht="30.75" thickBot="1" x14ac:dyDescent="0.3">
      <c r="A613" s="59">
        <v>136</v>
      </c>
      <c r="B613" s="17" t="s">
        <v>611</v>
      </c>
      <c r="C613" s="56">
        <v>11960</v>
      </c>
      <c r="E613" s="16">
        <f t="shared" si="9"/>
        <v>6577.9998464667751</v>
      </c>
    </row>
    <row r="614" spans="1:5" ht="26.25" thickBot="1" x14ac:dyDescent="0.3">
      <c r="A614" s="59">
        <v>137</v>
      </c>
      <c r="B614" s="15" t="s">
        <v>612</v>
      </c>
      <c r="C614" s="52">
        <v>46644</v>
      </c>
      <c r="E614" s="16">
        <f t="shared" si="9"/>
        <v>25654.199401220423</v>
      </c>
    </row>
    <row r="615" spans="1:5" ht="26.25" thickBot="1" x14ac:dyDescent="0.3">
      <c r="A615" s="59">
        <v>138</v>
      </c>
      <c r="B615" s="15" t="s">
        <v>613</v>
      </c>
      <c r="C615" s="52">
        <v>46644</v>
      </c>
      <c r="E615" s="16">
        <f t="shared" si="9"/>
        <v>25654.199401220423</v>
      </c>
    </row>
    <row r="616" spans="1:5" ht="26.25" thickBot="1" x14ac:dyDescent="0.3">
      <c r="A616" s="59">
        <v>139</v>
      </c>
      <c r="B616" s="15" t="s">
        <v>614</v>
      </c>
      <c r="C616" s="52">
        <v>10881</v>
      </c>
      <c r="E616" s="16">
        <f t="shared" si="9"/>
        <v>5984.5498603181422</v>
      </c>
    </row>
    <row r="617" spans="1:5" ht="26.25" thickBot="1" x14ac:dyDescent="0.3">
      <c r="A617" s="59">
        <v>140</v>
      </c>
      <c r="B617" s="15" t="s">
        <v>615</v>
      </c>
      <c r="C617" s="52">
        <v>1560</v>
      </c>
      <c r="E617" s="16">
        <f t="shared" si="9"/>
        <v>857.99997997392722</v>
      </c>
    </row>
    <row r="618" spans="1:5" ht="26.25" thickBot="1" x14ac:dyDescent="0.3">
      <c r="A618" s="59">
        <v>141</v>
      </c>
      <c r="B618" s="15" t="s">
        <v>616</v>
      </c>
      <c r="C618" s="52">
        <v>11960</v>
      </c>
      <c r="E618" s="16">
        <f t="shared" si="9"/>
        <v>6577.9998464667751</v>
      </c>
    </row>
    <row r="619" spans="1:5" ht="26.25" thickBot="1" x14ac:dyDescent="0.3">
      <c r="A619" s="59">
        <v>142</v>
      </c>
      <c r="B619" s="15" t="s">
        <v>617</v>
      </c>
      <c r="C619" s="52">
        <v>8372</v>
      </c>
      <c r="E619" s="16">
        <f t="shared" si="9"/>
        <v>4604.5998925267431</v>
      </c>
    </row>
    <row r="620" spans="1:5" ht="30.75" thickBot="1" x14ac:dyDescent="0.3">
      <c r="A620" s="59">
        <v>143</v>
      </c>
      <c r="B620" s="17" t="s">
        <v>618</v>
      </c>
      <c r="C620" s="52">
        <v>717600</v>
      </c>
      <c r="E620" s="16">
        <f t="shared" si="9"/>
        <v>394679.99078800651</v>
      </c>
    </row>
    <row r="621" spans="1:5" ht="30.75" thickBot="1" x14ac:dyDescent="0.3">
      <c r="A621" s="59">
        <v>144</v>
      </c>
      <c r="B621" s="17" t="s">
        <v>619</v>
      </c>
      <c r="C621" s="52">
        <v>29900</v>
      </c>
      <c r="E621" s="16">
        <f t="shared" si="9"/>
        <v>16444.999616166941</v>
      </c>
    </row>
    <row r="622" spans="1:5" ht="15.75" thickBot="1" x14ac:dyDescent="0.3">
      <c r="A622" s="59">
        <v>145</v>
      </c>
      <c r="B622" s="17" t="s">
        <v>620</v>
      </c>
      <c r="C622" s="52">
        <v>11960</v>
      </c>
      <c r="E622" s="16">
        <f t="shared" si="9"/>
        <v>6577.9998464667751</v>
      </c>
    </row>
    <row r="623" spans="1:5" ht="30.75" thickBot="1" x14ac:dyDescent="0.3">
      <c r="A623" s="59">
        <v>146</v>
      </c>
      <c r="B623" s="17" t="s">
        <v>621</v>
      </c>
      <c r="C623" s="52">
        <v>2392</v>
      </c>
      <c r="E623" s="16">
        <f t="shared" si="9"/>
        <v>1315.5999692933551</v>
      </c>
    </row>
    <row r="624" spans="1:5" ht="30.75" thickBot="1" x14ac:dyDescent="0.3">
      <c r="A624" s="59">
        <v>147</v>
      </c>
      <c r="B624" s="17" t="s">
        <v>622</v>
      </c>
      <c r="C624" s="52">
        <v>35880</v>
      </c>
      <c r="E624" s="16">
        <f t="shared" si="9"/>
        <v>19733.999539400327</v>
      </c>
    </row>
    <row r="625" spans="1:5" ht="30.75" thickBot="1" x14ac:dyDescent="0.3">
      <c r="A625" s="59">
        <v>148</v>
      </c>
      <c r="B625" s="17" t="s">
        <v>623</v>
      </c>
      <c r="C625" s="52">
        <v>3120</v>
      </c>
      <c r="E625" s="16">
        <f t="shared" si="9"/>
        <v>1715.9999599478544</v>
      </c>
    </row>
    <row r="626" spans="1:5" ht="30.75" thickBot="1" x14ac:dyDescent="0.3">
      <c r="A626" s="59">
        <v>149</v>
      </c>
      <c r="B626" s="17" t="s">
        <v>624</v>
      </c>
      <c r="C626" s="52">
        <v>2120</v>
      </c>
      <c r="E626" s="16">
        <f t="shared" si="9"/>
        <v>1165.9999727850807</v>
      </c>
    </row>
    <row r="627" spans="1:5" ht="30.75" thickBot="1" x14ac:dyDescent="0.3">
      <c r="A627" s="59">
        <v>150</v>
      </c>
      <c r="B627" s="17" t="s">
        <v>625</v>
      </c>
      <c r="C627" s="52">
        <v>12428</v>
      </c>
      <c r="E627" s="16">
        <f t="shared" si="9"/>
        <v>6835.3998404589538</v>
      </c>
    </row>
    <row r="628" spans="1:5" ht="26.25" thickBot="1" x14ac:dyDescent="0.3">
      <c r="A628" s="59">
        <v>151</v>
      </c>
      <c r="B628" s="15" t="s">
        <v>626</v>
      </c>
      <c r="C628" s="52">
        <v>5980</v>
      </c>
      <c r="E628" s="16">
        <f t="shared" si="9"/>
        <v>3288.9999232333876</v>
      </c>
    </row>
    <row r="629" spans="1:5" ht="26.25" thickBot="1" x14ac:dyDescent="0.3">
      <c r="A629" s="59">
        <v>152</v>
      </c>
      <c r="B629" s="60" t="s">
        <v>627</v>
      </c>
      <c r="C629" s="61">
        <v>17940</v>
      </c>
      <c r="E629" s="16">
        <f t="shared" si="9"/>
        <v>9866.9997697001636</v>
      </c>
    </row>
    <row r="630" spans="1:5" ht="30.75" thickBot="1" x14ac:dyDescent="0.3">
      <c r="A630" s="59">
        <v>153</v>
      </c>
      <c r="B630" s="17" t="s">
        <v>628</v>
      </c>
      <c r="C630" s="52">
        <v>10881</v>
      </c>
      <c r="E630" s="16">
        <f t="shared" si="9"/>
        <v>5984.5498603181422</v>
      </c>
    </row>
    <row r="631" spans="1:5" ht="30.75" thickBot="1" x14ac:dyDescent="0.3">
      <c r="A631" s="59">
        <v>154</v>
      </c>
      <c r="B631" s="17" t="s">
        <v>629</v>
      </c>
      <c r="C631" s="56">
        <v>59800</v>
      </c>
      <c r="E631" s="16">
        <f t="shared" si="9"/>
        <v>32889.999232333881</v>
      </c>
    </row>
    <row r="632" spans="1:5" ht="30.75" thickBot="1" x14ac:dyDescent="0.3">
      <c r="A632" s="59">
        <v>155</v>
      </c>
      <c r="B632" s="17" t="s">
        <v>630</v>
      </c>
      <c r="C632" s="52">
        <v>24882</v>
      </c>
      <c r="E632" s="16">
        <f t="shared" si="9"/>
        <v>13685.099680584139</v>
      </c>
    </row>
    <row r="633" spans="1:5" ht="30.75" thickBot="1" x14ac:dyDescent="0.3">
      <c r="A633" s="59">
        <v>156</v>
      </c>
      <c r="B633" s="17" t="s">
        <v>631</v>
      </c>
      <c r="C633" s="52">
        <v>31096</v>
      </c>
      <c r="E633" s="16">
        <f t="shared" si="9"/>
        <v>17102.799600813618</v>
      </c>
    </row>
    <row r="634" spans="1:5" ht="30.75" thickBot="1" x14ac:dyDescent="0.3">
      <c r="A634" s="59">
        <v>157</v>
      </c>
      <c r="B634" s="17" t="s">
        <v>632</v>
      </c>
      <c r="C634" s="52">
        <v>38870</v>
      </c>
      <c r="E634" s="16">
        <f t="shared" si="9"/>
        <v>21378.499501017021</v>
      </c>
    </row>
    <row r="635" spans="1:5" ht="30.75" thickBot="1" x14ac:dyDescent="0.3">
      <c r="A635" s="59">
        <v>158</v>
      </c>
      <c r="B635" s="17" t="s">
        <v>633</v>
      </c>
      <c r="C635" s="52">
        <v>31096</v>
      </c>
      <c r="E635" s="16">
        <f t="shared" si="9"/>
        <v>17102.799600813618</v>
      </c>
    </row>
    <row r="636" spans="1:5" ht="30.75" thickBot="1" x14ac:dyDescent="0.3">
      <c r="A636" s="59">
        <v>159</v>
      </c>
      <c r="B636" s="17" t="s">
        <v>634</v>
      </c>
      <c r="C636" s="52">
        <v>23322</v>
      </c>
      <c r="E636" s="16">
        <f t="shared" si="9"/>
        <v>12827.099700610212</v>
      </c>
    </row>
    <row r="637" spans="1:5" ht="26.25" thickBot="1" x14ac:dyDescent="0.3">
      <c r="A637" s="59">
        <v>160</v>
      </c>
      <c r="B637" s="15" t="s">
        <v>635</v>
      </c>
      <c r="C637" s="52">
        <v>9334</v>
      </c>
      <c r="E637" s="16">
        <f t="shared" si="9"/>
        <v>5133.6998801773316</v>
      </c>
    </row>
    <row r="638" spans="1:5" ht="30.75" thickBot="1" x14ac:dyDescent="0.3">
      <c r="A638" s="59">
        <v>161</v>
      </c>
      <c r="B638" s="17" t="s">
        <v>636</v>
      </c>
      <c r="C638" s="52">
        <v>83720</v>
      </c>
      <c r="E638" s="16">
        <f t="shared" si="9"/>
        <v>46045.998925267428</v>
      </c>
    </row>
    <row r="639" spans="1:5" ht="30.75" thickBot="1" x14ac:dyDescent="0.3">
      <c r="A639" s="59">
        <v>162</v>
      </c>
      <c r="B639" s="15" t="s">
        <v>637</v>
      </c>
      <c r="C639" s="52">
        <v>15548</v>
      </c>
      <c r="E639" s="16">
        <f t="shared" si="9"/>
        <v>8551.3998004068089</v>
      </c>
    </row>
    <row r="640" spans="1:5" ht="26.25" thickBot="1" x14ac:dyDescent="0.3">
      <c r="A640" s="59">
        <v>163</v>
      </c>
      <c r="B640" s="60" t="s">
        <v>638</v>
      </c>
      <c r="C640" s="52">
        <v>8554</v>
      </c>
      <c r="E640" s="16">
        <f t="shared" si="9"/>
        <v>4704.699890190368</v>
      </c>
    </row>
    <row r="641" spans="1:5" ht="26.25" thickBot="1" x14ac:dyDescent="0.3">
      <c r="A641" s="59">
        <v>164</v>
      </c>
      <c r="B641" s="60" t="s">
        <v>639</v>
      </c>
      <c r="C641" s="52">
        <v>21775</v>
      </c>
      <c r="E641" s="16">
        <f t="shared" si="9"/>
        <v>11976.249720469401</v>
      </c>
    </row>
    <row r="642" spans="1:5" ht="26.25" thickBot="1" x14ac:dyDescent="0.3">
      <c r="A642" s="59">
        <v>165</v>
      </c>
      <c r="B642" s="60" t="s">
        <v>640</v>
      </c>
      <c r="C642" s="52">
        <v>1560</v>
      </c>
      <c r="E642" s="16">
        <f t="shared" si="9"/>
        <v>857.99997997392722</v>
      </c>
    </row>
    <row r="643" spans="1:5" ht="26.25" thickBot="1" x14ac:dyDescent="0.3">
      <c r="A643" s="59">
        <v>166</v>
      </c>
      <c r="B643" s="60" t="s">
        <v>641</v>
      </c>
      <c r="C643" s="52">
        <v>6994</v>
      </c>
      <c r="E643" s="16">
        <f t="shared" si="9"/>
        <v>3846.6999102164405</v>
      </c>
    </row>
    <row r="644" spans="1:5" ht="26.25" thickBot="1" x14ac:dyDescent="0.3">
      <c r="A644" s="59">
        <v>167</v>
      </c>
      <c r="B644" s="60" t="s">
        <v>642</v>
      </c>
      <c r="C644" s="52">
        <v>1560</v>
      </c>
      <c r="E644" s="16">
        <f t="shared" si="9"/>
        <v>857.99997997392722</v>
      </c>
    </row>
    <row r="645" spans="1:5" ht="26.25" thickBot="1" x14ac:dyDescent="0.3">
      <c r="A645" s="59">
        <v>168</v>
      </c>
      <c r="B645" s="60" t="s">
        <v>643</v>
      </c>
      <c r="C645" s="52">
        <v>1560</v>
      </c>
      <c r="E645" s="16">
        <f t="shared" si="9"/>
        <v>857.99997997392722</v>
      </c>
    </row>
    <row r="646" spans="1:5" ht="26.25" thickBot="1" x14ac:dyDescent="0.3">
      <c r="A646" s="59">
        <v>169</v>
      </c>
      <c r="B646" s="60" t="s">
        <v>644</v>
      </c>
      <c r="C646" s="52">
        <v>1560</v>
      </c>
      <c r="E646" s="16">
        <f t="shared" si="9"/>
        <v>857.99997997392722</v>
      </c>
    </row>
    <row r="647" spans="1:5" ht="26.25" thickBot="1" x14ac:dyDescent="0.3">
      <c r="A647" s="59">
        <v>170</v>
      </c>
      <c r="B647" s="60" t="s">
        <v>645</v>
      </c>
      <c r="C647" s="52">
        <v>3107</v>
      </c>
      <c r="E647" s="16">
        <f t="shared" si="9"/>
        <v>1708.8499601147385</v>
      </c>
    </row>
    <row r="648" spans="1:5" ht="26.25" thickBot="1" x14ac:dyDescent="0.3">
      <c r="A648" s="59">
        <v>171</v>
      </c>
      <c r="B648" s="60" t="s">
        <v>646</v>
      </c>
      <c r="C648" s="52">
        <v>4667</v>
      </c>
      <c r="E648" s="16">
        <f t="shared" ref="E648:E711" si="10">14995451/27264457*C648</f>
        <v>2566.8499400886658</v>
      </c>
    </row>
    <row r="649" spans="1:5" ht="26.25" thickBot="1" x14ac:dyDescent="0.3">
      <c r="A649" s="59">
        <v>172</v>
      </c>
      <c r="B649" s="60" t="s">
        <v>647</v>
      </c>
      <c r="C649" s="52">
        <v>3120</v>
      </c>
      <c r="E649" s="16">
        <f t="shared" si="10"/>
        <v>1715.9999599478544</v>
      </c>
    </row>
    <row r="650" spans="1:5" ht="30.75" thickBot="1" x14ac:dyDescent="0.3">
      <c r="A650" s="59">
        <v>173</v>
      </c>
      <c r="B650" s="62" t="s">
        <v>648</v>
      </c>
      <c r="C650" s="52">
        <v>23920</v>
      </c>
      <c r="E650" s="16">
        <f t="shared" si="10"/>
        <v>13155.99969293355</v>
      </c>
    </row>
    <row r="651" spans="1:5" ht="30.75" thickBot="1" x14ac:dyDescent="0.3">
      <c r="A651" s="59">
        <v>174</v>
      </c>
      <c r="B651" s="62" t="s">
        <v>1161</v>
      </c>
      <c r="C651" s="52">
        <v>59800</v>
      </c>
      <c r="E651" s="16">
        <f t="shared" si="10"/>
        <v>32889.999232333881</v>
      </c>
    </row>
    <row r="652" spans="1:5" ht="30.75" thickBot="1" x14ac:dyDescent="0.3">
      <c r="A652" s="59">
        <v>175</v>
      </c>
      <c r="B652" s="62" t="s">
        <v>1162</v>
      </c>
      <c r="C652" s="61">
        <v>239200</v>
      </c>
      <c r="E652" s="16">
        <f t="shared" si="10"/>
        <v>131559.99692933552</v>
      </c>
    </row>
    <row r="653" spans="1:5" ht="30.75" thickBot="1" x14ac:dyDescent="0.3">
      <c r="A653" s="59">
        <v>176</v>
      </c>
      <c r="B653" s="62" t="s">
        <v>1163</v>
      </c>
      <c r="C653" s="61">
        <v>203320</v>
      </c>
      <c r="E653" s="16">
        <f t="shared" si="10"/>
        <v>111825.99738993519</v>
      </c>
    </row>
    <row r="654" spans="1:5" ht="30.75" thickBot="1" x14ac:dyDescent="0.3">
      <c r="A654" s="59">
        <v>177</v>
      </c>
      <c r="B654" s="62" t="s">
        <v>1164</v>
      </c>
      <c r="C654" s="61">
        <v>53820</v>
      </c>
      <c r="E654" s="16">
        <f t="shared" si="10"/>
        <v>29600.999309100491</v>
      </c>
    </row>
    <row r="655" spans="1:5" ht="30.75" thickBot="1" x14ac:dyDescent="0.3">
      <c r="A655" s="59">
        <v>178</v>
      </c>
      <c r="B655" s="62" t="s">
        <v>1165</v>
      </c>
      <c r="C655" s="61">
        <v>239200</v>
      </c>
      <c r="E655" s="16">
        <f t="shared" si="10"/>
        <v>131559.99692933552</v>
      </c>
    </row>
    <row r="656" spans="1:5" ht="30.75" thickBot="1" x14ac:dyDescent="0.3">
      <c r="A656" s="59">
        <v>179</v>
      </c>
      <c r="B656" s="62" t="s">
        <v>1166</v>
      </c>
      <c r="C656" s="61">
        <v>203320</v>
      </c>
      <c r="E656" s="16">
        <f t="shared" si="10"/>
        <v>111825.99738993519</v>
      </c>
    </row>
    <row r="657" spans="1:5" ht="30.75" thickBot="1" x14ac:dyDescent="0.3">
      <c r="A657" s="59">
        <v>180</v>
      </c>
      <c r="B657" s="62" t="s">
        <v>1167</v>
      </c>
      <c r="C657" s="61">
        <v>53820</v>
      </c>
      <c r="E657" s="16">
        <f t="shared" si="10"/>
        <v>29600.999309100491</v>
      </c>
    </row>
    <row r="658" spans="1:5" ht="30.75" thickBot="1" x14ac:dyDescent="0.3">
      <c r="A658" s="59">
        <v>181</v>
      </c>
      <c r="B658" s="62" t="s">
        <v>1168</v>
      </c>
      <c r="C658" s="61">
        <v>119600</v>
      </c>
      <c r="E658" s="16">
        <f t="shared" si="10"/>
        <v>65779.998464667762</v>
      </c>
    </row>
    <row r="659" spans="1:5" ht="30.75" thickBot="1" x14ac:dyDescent="0.3">
      <c r="A659" s="59">
        <v>182</v>
      </c>
      <c r="B659" s="62" t="s">
        <v>1169</v>
      </c>
      <c r="C659" s="61">
        <v>23920</v>
      </c>
      <c r="E659" s="16">
        <f t="shared" si="10"/>
        <v>13155.99969293355</v>
      </c>
    </row>
    <row r="660" spans="1:5" ht="30.75" thickBot="1" x14ac:dyDescent="0.3">
      <c r="A660" s="59">
        <v>183</v>
      </c>
      <c r="B660" s="62" t="s">
        <v>1170</v>
      </c>
      <c r="C660" s="63" t="s">
        <v>608</v>
      </c>
      <c r="E660" s="16">
        <v>0</v>
      </c>
    </row>
    <row r="661" spans="1:5" ht="30.75" thickBot="1" x14ac:dyDescent="0.3">
      <c r="A661" s="59">
        <v>184</v>
      </c>
      <c r="B661" s="62" t="s">
        <v>1171</v>
      </c>
      <c r="C661" s="61">
        <v>23920</v>
      </c>
      <c r="E661" s="16">
        <f t="shared" si="10"/>
        <v>13155.99969293355</v>
      </c>
    </row>
    <row r="662" spans="1:5" ht="30.75" thickBot="1" x14ac:dyDescent="0.3">
      <c r="A662" s="59">
        <v>185</v>
      </c>
      <c r="B662" s="62" t="s">
        <v>1172</v>
      </c>
      <c r="C662" s="61">
        <v>14352</v>
      </c>
      <c r="E662" s="16">
        <f t="shared" si="10"/>
        <v>7893.5998157601307</v>
      </c>
    </row>
    <row r="663" spans="1:5" ht="15.75" thickBot="1" x14ac:dyDescent="0.3">
      <c r="A663" s="59"/>
      <c r="B663" s="64" t="s">
        <v>203</v>
      </c>
      <c r="C663" s="63" t="s">
        <v>608</v>
      </c>
      <c r="E663" s="16">
        <v>0</v>
      </c>
    </row>
    <row r="664" spans="1:5" ht="26.25" thickBot="1" x14ac:dyDescent="0.3">
      <c r="A664" s="13">
        <v>186</v>
      </c>
      <c r="B664" s="15" t="s">
        <v>661</v>
      </c>
      <c r="C664" s="52">
        <v>598000</v>
      </c>
      <c r="E664" s="16">
        <f t="shared" si="10"/>
        <v>328899.99232333875</v>
      </c>
    </row>
    <row r="665" spans="1:5" ht="26.25" thickBot="1" x14ac:dyDescent="0.3">
      <c r="A665" s="13">
        <v>187</v>
      </c>
      <c r="B665" s="15" t="s">
        <v>662</v>
      </c>
      <c r="C665" s="56">
        <v>65780</v>
      </c>
      <c r="E665" s="16">
        <f t="shared" si="10"/>
        <v>36178.999155567268</v>
      </c>
    </row>
    <row r="666" spans="1:5" ht="26.25" thickBot="1" x14ac:dyDescent="0.3">
      <c r="A666" s="13">
        <v>188</v>
      </c>
      <c r="B666" s="15" t="s">
        <v>663</v>
      </c>
      <c r="C666" s="52">
        <v>5980</v>
      </c>
      <c r="E666" s="16">
        <f t="shared" si="10"/>
        <v>3288.9999232333876</v>
      </c>
    </row>
    <row r="667" spans="1:5" ht="26.25" thickBot="1" x14ac:dyDescent="0.3">
      <c r="A667" s="13">
        <v>189</v>
      </c>
      <c r="B667" s="15" t="s">
        <v>664</v>
      </c>
      <c r="C667" s="52">
        <v>21775</v>
      </c>
      <c r="E667" s="16">
        <f t="shared" si="10"/>
        <v>11976.249720469401</v>
      </c>
    </row>
    <row r="668" spans="1:5" ht="26.25" thickBot="1" x14ac:dyDescent="0.3">
      <c r="A668" s="13">
        <v>190</v>
      </c>
      <c r="B668" s="15" t="s">
        <v>665</v>
      </c>
      <c r="C668" s="52">
        <v>38870</v>
      </c>
      <c r="E668" s="16">
        <f t="shared" si="10"/>
        <v>21378.499501017021</v>
      </c>
    </row>
    <row r="669" spans="1:5" ht="26.25" thickBot="1" x14ac:dyDescent="0.3">
      <c r="A669" s="13">
        <v>191</v>
      </c>
      <c r="B669" s="15" t="s">
        <v>666</v>
      </c>
      <c r="C669" s="52">
        <v>100464</v>
      </c>
      <c r="E669" s="16">
        <f t="shared" si="10"/>
        <v>55255.198710320918</v>
      </c>
    </row>
    <row r="670" spans="1:5" ht="26.25" thickBot="1" x14ac:dyDescent="0.3">
      <c r="A670" s="13">
        <v>192</v>
      </c>
      <c r="B670" s="15" t="s">
        <v>667</v>
      </c>
      <c r="C670" s="56">
        <v>90896</v>
      </c>
      <c r="E670" s="16">
        <f t="shared" si="10"/>
        <v>49992.798833147492</v>
      </c>
    </row>
    <row r="671" spans="1:5" ht="26.25" thickBot="1" x14ac:dyDescent="0.3">
      <c r="A671" s="13">
        <v>193</v>
      </c>
      <c r="B671" s="15" t="s">
        <v>668</v>
      </c>
      <c r="C671" s="56">
        <v>83720</v>
      </c>
      <c r="E671" s="16">
        <f t="shared" si="10"/>
        <v>46045.998925267428</v>
      </c>
    </row>
    <row r="672" spans="1:5" ht="26.25" thickBot="1" x14ac:dyDescent="0.3">
      <c r="A672" s="13">
        <v>194</v>
      </c>
      <c r="B672" s="15" t="s">
        <v>669</v>
      </c>
      <c r="C672" s="56">
        <v>47840</v>
      </c>
      <c r="E672" s="16">
        <f t="shared" si="10"/>
        <v>26311.999385867101</v>
      </c>
    </row>
    <row r="673" spans="1:5" ht="26.25" thickBot="1" x14ac:dyDescent="0.3">
      <c r="A673" s="13">
        <v>195</v>
      </c>
      <c r="B673" s="15" t="s">
        <v>670</v>
      </c>
      <c r="C673" s="56">
        <v>59800</v>
      </c>
      <c r="E673" s="16">
        <f t="shared" si="10"/>
        <v>32889.999232333881</v>
      </c>
    </row>
    <row r="674" spans="1:5" ht="26.25" thickBot="1" x14ac:dyDescent="0.3">
      <c r="A674" s="13">
        <v>196</v>
      </c>
      <c r="B674" s="15" t="s">
        <v>671</v>
      </c>
      <c r="C674" s="56">
        <v>29900</v>
      </c>
      <c r="E674" s="16">
        <f t="shared" si="10"/>
        <v>16444.999616166941</v>
      </c>
    </row>
    <row r="675" spans="1:5" ht="30.75" thickBot="1" x14ac:dyDescent="0.3">
      <c r="A675" s="13">
        <v>197</v>
      </c>
      <c r="B675" s="15" t="s">
        <v>672</v>
      </c>
      <c r="C675" s="56">
        <v>41860</v>
      </c>
      <c r="E675" s="16">
        <f t="shared" si="10"/>
        <v>23022.999462633714</v>
      </c>
    </row>
    <row r="676" spans="1:5" ht="26.25" thickBot="1" x14ac:dyDescent="0.3">
      <c r="A676" s="13">
        <v>198</v>
      </c>
      <c r="B676" s="15" t="s">
        <v>673</v>
      </c>
      <c r="C676" s="56">
        <v>17940</v>
      </c>
      <c r="E676" s="16">
        <f t="shared" si="10"/>
        <v>9866.9997697001636</v>
      </c>
    </row>
    <row r="677" spans="1:5" ht="30.75" thickBot="1" x14ac:dyDescent="0.3">
      <c r="A677" s="13">
        <v>199</v>
      </c>
      <c r="B677" s="15" t="s">
        <v>674</v>
      </c>
      <c r="C677" s="56">
        <v>65780</v>
      </c>
      <c r="E677" s="16">
        <f t="shared" si="10"/>
        <v>36178.999155567268</v>
      </c>
    </row>
    <row r="678" spans="1:5" ht="26.25" thickBot="1" x14ac:dyDescent="0.3">
      <c r="A678" s="13">
        <v>200</v>
      </c>
      <c r="B678" s="15" t="s">
        <v>675</v>
      </c>
      <c r="C678" s="56">
        <v>38272</v>
      </c>
      <c r="E678" s="16">
        <f t="shared" si="10"/>
        <v>21049.599508693682</v>
      </c>
    </row>
    <row r="679" spans="1:5" ht="30.75" thickBot="1" x14ac:dyDescent="0.3">
      <c r="A679" s="13">
        <v>201</v>
      </c>
      <c r="B679" s="15" t="s">
        <v>676</v>
      </c>
      <c r="C679" s="56">
        <v>9568</v>
      </c>
      <c r="E679" s="16">
        <f t="shared" si="10"/>
        <v>5262.3998771734205</v>
      </c>
    </row>
    <row r="680" spans="1:5" ht="26.25" thickBot="1" x14ac:dyDescent="0.3">
      <c r="A680" s="13">
        <v>202</v>
      </c>
      <c r="B680" s="15" t="s">
        <v>677</v>
      </c>
      <c r="C680" s="52">
        <v>98072</v>
      </c>
      <c r="E680" s="16">
        <f t="shared" si="10"/>
        <v>53939.598741027563</v>
      </c>
    </row>
    <row r="681" spans="1:5" ht="26.25" thickBot="1" x14ac:dyDescent="0.3">
      <c r="A681" s="13">
        <v>203</v>
      </c>
      <c r="B681" s="15" t="s">
        <v>678</v>
      </c>
      <c r="C681" s="52">
        <v>9321</v>
      </c>
      <c r="E681" s="16">
        <f t="shared" si="10"/>
        <v>5126.5498803442151</v>
      </c>
    </row>
    <row r="682" spans="1:5" ht="26.25" thickBot="1" x14ac:dyDescent="0.3">
      <c r="A682" s="13">
        <v>204</v>
      </c>
      <c r="B682" s="15" t="s">
        <v>679</v>
      </c>
      <c r="C682" s="52">
        <v>21528</v>
      </c>
      <c r="E682" s="16">
        <f t="shared" si="10"/>
        <v>11840.399723640196</v>
      </c>
    </row>
    <row r="683" spans="1:5" ht="26.25" thickBot="1" x14ac:dyDescent="0.3">
      <c r="A683" s="13">
        <v>205</v>
      </c>
      <c r="B683" s="15" t="s">
        <v>680</v>
      </c>
      <c r="C683" s="52">
        <v>43537</v>
      </c>
      <c r="E683" s="16">
        <f t="shared" si="10"/>
        <v>23945.349441105685</v>
      </c>
    </row>
    <row r="684" spans="1:5" ht="26.25" thickBot="1" x14ac:dyDescent="0.3">
      <c r="A684" s="13">
        <v>206</v>
      </c>
      <c r="B684" s="15" t="s">
        <v>681</v>
      </c>
      <c r="C684" s="52">
        <v>15548</v>
      </c>
      <c r="E684" s="16">
        <f t="shared" si="10"/>
        <v>8551.3998004068089</v>
      </c>
    </row>
    <row r="685" spans="1:5" ht="26.25" thickBot="1" x14ac:dyDescent="0.3">
      <c r="A685" s="13">
        <v>207</v>
      </c>
      <c r="B685" s="15" t="s">
        <v>682</v>
      </c>
      <c r="C685" s="57">
        <v>468</v>
      </c>
      <c r="E685" s="16">
        <f t="shared" si="10"/>
        <v>257.39999399217817</v>
      </c>
    </row>
    <row r="686" spans="1:5" ht="26.25" thickBot="1" x14ac:dyDescent="0.3">
      <c r="A686" s="13">
        <v>208</v>
      </c>
      <c r="B686" s="15" t="s">
        <v>683</v>
      </c>
      <c r="C686" s="57">
        <v>468</v>
      </c>
      <c r="E686" s="16">
        <f t="shared" si="10"/>
        <v>257.39999399217817</v>
      </c>
    </row>
    <row r="687" spans="1:5" ht="26.25" thickBot="1" x14ac:dyDescent="0.3">
      <c r="A687" s="13">
        <v>209</v>
      </c>
      <c r="B687" s="15" t="s">
        <v>684</v>
      </c>
      <c r="C687" s="52">
        <v>11960</v>
      </c>
      <c r="E687" s="16">
        <f t="shared" si="10"/>
        <v>6577.9998464667751</v>
      </c>
    </row>
    <row r="688" spans="1:5" ht="26.25" thickBot="1" x14ac:dyDescent="0.3">
      <c r="A688" s="13">
        <v>210</v>
      </c>
      <c r="B688" s="15" t="s">
        <v>685</v>
      </c>
      <c r="C688" s="53">
        <v>3120</v>
      </c>
      <c r="E688" s="16">
        <f t="shared" si="10"/>
        <v>1715.9999599478544</v>
      </c>
    </row>
    <row r="689" spans="1:5" ht="26.25" thickBot="1" x14ac:dyDescent="0.3">
      <c r="A689" s="13">
        <v>211</v>
      </c>
      <c r="B689" s="15" t="s">
        <v>686</v>
      </c>
      <c r="C689" s="53">
        <v>1560</v>
      </c>
      <c r="E689" s="16">
        <f t="shared" si="10"/>
        <v>857.99997997392722</v>
      </c>
    </row>
    <row r="690" spans="1:5" ht="26.25" thickBot="1" x14ac:dyDescent="0.3">
      <c r="A690" s="13">
        <v>212</v>
      </c>
      <c r="B690" s="15" t="s">
        <v>687</v>
      </c>
      <c r="C690" s="53">
        <v>5980</v>
      </c>
      <c r="E690" s="16">
        <f t="shared" si="10"/>
        <v>3288.9999232333876</v>
      </c>
    </row>
    <row r="691" spans="1:5" ht="28.5" thickBot="1" x14ac:dyDescent="0.3">
      <c r="A691" s="13">
        <v>213</v>
      </c>
      <c r="B691" s="15" t="s">
        <v>688</v>
      </c>
      <c r="C691" s="53">
        <v>8372</v>
      </c>
      <c r="E691" s="16">
        <f t="shared" si="10"/>
        <v>4604.5998925267431</v>
      </c>
    </row>
    <row r="692" spans="1:5" ht="26.25" thickBot="1" x14ac:dyDescent="0.3">
      <c r="A692" s="13">
        <v>214</v>
      </c>
      <c r="B692" s="15" t="s">
        <v>689</v>
      </c>
      <c r="C692" s="53">
        <v>3588</v>
      </c>
      <c r="E692" s="16">
        <f t="shared" si="10"/>
        <v>1973.3999539400327</v>
      </c>
    </row>
    <row r="693" spans="1:5" ht="26.25" thickBot="1" x14ac:dyDescent="0.3">
      <c r="A693" s="13">
        <v>215</v>
      </c>
      <c r="B693" s="15" t="s">
        <v>690</v>
      </c>
      <c r="C693" s="53">
        <v>9568</v>
      </c>
      <c r="E693" s="16">
        <f t="shared" si="10"/>
        <v>5262.3998771734205</v>
      </c>
    </row>
    <row r="694" spans="1:5" ht="39" thickBot="1" x14ac:dyDescent="0.3">
      <c r="A694" s="13">
        <v>216</v>
      </c>
      <c r="B694" s="15" t="s">
        <v>691</v>
      </c>
      <c r="C694" s="65">
        <v>598</v>
      </c>
      <c r="E694" s="16">
        <f t="shared" si="10"/>
        <v>328.89999232333878</v>
      </c>
    </row>
    <row r="695" spans="1:5" ht="26.25" thickBot="1" x14ac:dyDescent="0.3">
      <c r="A695" s="13">
        <v>217</v>
      </c>
      <c r="B695" s="15" t="s">
        <v>692</v>
      </c>
      <c r="C695" s="53">
        <v>8372</v>
      </c>
      <c r="E695" s="16">
        <f t="shared" si="10"/>
        <v>4604.5998925267431</v>
      </c>
    </row>
    <row r="696" spans="1:5" ht="26.25" thickBot="1" x14ac:dyDescent="0.3">
      <c r="A696" s="13">
        <v>218</v>
      </c>
      <c r="B696" s="15" t="s">
        <v>693</v>
      </c>
      <c r="C696" s="53">
        <v>9568</v>
      </c>
      <c r="E696" s="16">
        <f t="shared" si="10"/>
        <v>5262.3998771734205</v>
      </c>
    </row>
    <row r="697" spans="1:5" ht="28.5" thickBot="1" x14ac:dyDescent="0.3">
      <c r="A697" s="13">
        <v>219</v>
      </c>
      <c r="B697" s="15" t="s">
        <v>694</v>
      </c>
      <c r="C697" s="57">
        <v>468</v>
      </c>
      <c r="E697" s="16">
        <f t="shared" si="10"/>
        <v>257.39999399217817</v>
      </c>
    </row>
    <row r="698" spans="1:5" ht="26.25" thickBot="1" x14ac:dyDescent="0.3">
      <c r="A698" s="13">
        <v>220</v>
      </c>
      <c r="B698" s="15" t="s">
        <v>695</v>
      </c>
      <c r="C698" s="52">
        <v>217620</v>
      </c>
      <c r="E698" s="16">
        <f t="shared" si="10"/>
        <v>119690.99720636285</v>
      </c>
    </row>
    <row r="699" spans="1:5" ht="26.25" thickBot="1" x14ac:dyDescent="0.3">
      <c r="A699" s="13">
        <v>221</v>
      </c>
      <c r="B699" s="15" t="s">
        <v>696</v>
      </c>
      <c r="C699" s="52">
        <v>62192</v>
      </c>
      <c r="E699" s="16">
        <f t="shared" si="10"/>
        <v>34205.599201627236</v>
      </c>
    </row>
    <row r="700" spans="1:5" ht="26.25" thickBot="1" x14ac:dyDescent="0.3">
      <c r="A700" s="13">
        <v>222</v>
      </c>
      <c r="B700" s="15" t="s">
        <v>697</v>
      </c>
      <c r="C700" s="52">
        <v>29900</v>
      </c>
      <c r="E700" s="16">
        <f t="shared" si="10"/>
        <v>16444.999616166941</v>
      </c>
    </row>
    <row r="701" spans="1:5" ht="26.25" thickBot="1" x14ac:dyDescent="0.3">
      <c r="A701" s="13">
        <v>223</v>
      </c>
      <c r="B701" s="15" t="s">
        <v>698</v>
      </c>
      <c r="C701" s="52">
        <v>17940</v>
      </c>
      <c r="E701" s="16">
        <f t="shared" si="10"/>
        <v>9866.9997697001636</v>
      </c>
    </row>
    <row r="702" spans="1:5" ht="16.5" thickBot="1" x14ac:dyDescent="0.3">
      <c r="A702" s="161" t="s">
        <v>699</v>
      </c>
      <c r="B702" s="162"/>
      <c r="C702" s="54"/>
      <c r="E702" s="16">
        <f t="shared" si="10"/>
        <v>0</v>
      </c>
    </row>
    <row r="703" spans="1:5" ht="26.25" thickBot="1" x14ac:dyDescent="0.3">
      <c r="A703" s="13">
        <v>224</v>
      </c>
      <c r="B703" s="15" t="s">
        <v>700</v>
      </c>
      <c r="C703" s="52">
        <v>478400</v>
      </c>
      <c r="E703" s="16">
        <f t="shared" si="10"/>
        <v>263119.99385867105</v>
      </c>
    </row>
    <row r="704" spans="1:5" ht="30.75" thickBot="1" x14ac:dyDescent="0.3">
      <c r="A704" s="13">
        <v>225</v>
      </c>
      <c r="B704" s="17" t="s">
        <v>701</v>
      </c>
      <c r="C704" s="52">
        <v>257140</v>
      </c>
      <c r="E704" s="16">
        <f t="shared" si="10"/>
        <v>141426.99669903566</v>
      </c>
    </row>
    <row r="705" spans="1:5" ht="26.25" thickBot="1" x14ac:dyDescent="0.3">
      <c r="A705" s="13">
        <v>226</v>
      </c>
      <c r="B705" s="15" t="s">
        <v>702</v>
      </c>
      <c r="C705" s="52">
        <v>143520</v>
      </c>
      <c r="E705" s="16">
        <f t="shared" si="10"/>
        <v>78935.998157601309</v>
      </c>
    </row>
    <row r="706" spans="1:5" ht="26.25" thickBot="1" x14ac:dyDescent="0.3">
      <c r="A706" s="13">
        <v>227</v>
      </c>
      <c r="B706" s="15" t="s">
        <v>703</v>
      </c>
      <c r="C706" s="52">
        <v>143520</v>
      </c>
      <c r="E706" s="16">
        <f t="shared" si="10"/>
        <v>78935.998157601309</v>
      </c>
    </row>
    <row r="707" spans="1:5" ht="26.25" thickBot="1" x14ac:dyDescent="0.3">
      <c r="A707" s="13">
        <v>228</v>
      </c>
      <c r="B707" s="15" t="s">
        <v>704</v>
      </c>
      <c r="C707" s="52">
        <v>62192</v>
      </c>
      <c r="E707" s="16">
        <f t="shared" si="10"/>
        <v>34205.599201627236</v>
      </c>
    </row>
    <row r="708" spans="1:5" ht="28.5" thickBot="1" x14ac:dyDescent="0.3">
      <c r="A708" s="13">
        <v>229</v>
      </c>
      <c r="B708" s="15" t="s">
        <v>705</v>
      </c>
      <c r="C708" s="52">
        <v>65780</v>
      </c>
      <c r="E708" s="16">
        <f t="shared" si="10"/>
        <v>36178.999155567268</v>
      </c>
    </row>
    <row r="709" spans="1:5" ht="26.25" thickBot="1" x14ac:dyDescent="0.3">
      <c r="A709" s="13">
        <v>230</v>
      </c>
      <c r="B709" s="15" t="s">
        <v>706</v>
      </c>
      <c r="C709" s="52">
        <v>3120</v>
      </c>
      <c r="E709" s="16">
        <f t="shared" si="10"/>
        <v>1715.9999599478544</v>
      </c>
    </row>
    <row r="710" spans="1:5" ht="26.25" thickBot="1" x14ac:dyDescent="0.3">
      <c r="A710" s="13">
        <v>231</v>
      </c>
      <c r="B710" s="15" t="s">
        <v>707</v>
      </c>
      <c r="C710" s="52">
        <v>11960</v>
      </c>
      <c r="E710" s="16">
        <f t="shared" si="10"/>
        <v>6577.9998464667751</v>
      </c>
    </row>
    <row r="711" spans="1:5" ht="26.25" thickBot="1" x14ac:dyDescent="0.3">
      <c r="A711" s="13">
        <v>232</v>
      </c>
      <c r="B711" s="15" t="s">
        <v>708</v>
      </c>
      <c r="C711" s="52">
        <v>11960</v>
      </c>
      <c r="E711" s="16">
        <f t="shared" si="10"/>
        <v>6577.9998464667751</v>
      </c>
    </row>
    <row r="712" spans="1:5" ht="26.25" thickBot="1" x14ac:dyDescent="0.3">
      <c r="A712" s="13">
        <v>233</v>
      </c>
      <c r="B712" s="15" t="s">
        <v>709</v>
      </c>
      <c r="C712" s="52">
        <v>5980</v>
      </c>
      <c r="E712" s="16">
        <f t="shared" ref="E712:E775" si="11">14995451/27264457*C712</f>
        <v>3288.9999232333876</v>
      </c>
    </row>
    <row r="713" spans="1:5" ht="26.25" thickBot="1" x14ac:dyDescent="0.3">
      <c r="A713" s="13">
        <v>234</v>
      </c>
      <c r="B713" s="15" t="s">
        <v>710</v>
      </c>
      <c r="C713" s="52">
        <v>65780</v>
      </c>
      <c r="E713" s="16">
        <f t="shared" si="11"/>
        <v>36178.999155567268</v>
      </c>
    </row>
    <row r="714" spans="1:5" ht="26.25" thickBot="1" x14ac:dyDescent="0.3">
      <c r="A714" s="13">
        <v>235</v>
      </c>
      <c r="B714" s="15" t="s">
        <v>711</v>
      </c>
      <c r="C714" s="52">
        <v>11960</v>
      </c>
      <c r="E714" s="16">
        <f t="shared" si="11"/>
        <v>6577.9998464667751</v>
      </c>
    </row>
    <row r="715" spans="1:5" ht="26.25" thickBot="1" x14ac:dyDescent="0.3">
      <c r="A715" s="13">
        <v>236</v>
      </c>
      <c r="B715" s="15" t="s">
        <v>712</v>
      </c>
      <c r="C715" s="52">
        <v>1560</v>
      </c>
      <c r="E715" s="16">
        <f t="shared" si="11"/>
        <v>857.99997997392722</v>
      </c>
    </row>
    <row r="716" spans="1:5" ht="26.25" thickBot="1" x14ac:dyDescent="0.3">
      <c r="A716" s="13">
        <v>237</v>
      </c>
      <c r="B716" s="15" t="s">
        <v>713</v>
      </c>
      <c r="C716" s="57">
        <v>780</v>
      </c>
      <c r="E716" s="16">
        <f t="shared" si="11"/>
        <v>428.99998998696361</v>
      </c>
    </row>
    <row r="717" spans="1:5" ht="26.25" thickBot="1" x14ac:dyDescent="0.3">
      <c r="A717" s="13">
        <v>238</v>
      </c>
      <c r="B717" s="15" t="s">
        <v>714</v>
      </c>
      <c r="C717" s="65">
        <v>715</v>
      </c>
      <c r="E717" s="16">
        <f t="shared" si="11"/>
        <v>393.24999082138334</v>
      </c>
    </row>
    <row r="718" spans="1:5" ht="26.25" thickBot="1" x14ac:dyDescent="0.3">
      <c r="A718" s="13">
        <v>239</v>
      </c>
      <c r="B718" s="15" t="s">
        <v>715</v>
      </c>
      <c r="C718" s="53">
        <v>65780</v>
      </c>
      <c r="E718" s="16">
        <f t="shared" si="11"/>
        <v>36178.999155567268</v>
      </c>
    </row>
    <row r="719" spans="1:5" ht="26.25" thickBot="1" x14ac:dyDescent="0.3">
      <c r="A719" s="13">
        <v>240</v>
      </c>
      <c r="B719" s="15" t="s">
        <v>716</v>
      </c>
      <c r="C719" s="53">
        <v>71760</v>
      </c>
      <c r="E719" s="16">
        <f t="shared" si="11"/>
        <v>39467.999078800654</v>
      </c>
    </row>
    <row r="720" spans="1:5" ht="26.25" thickBot="1" x14ac:dyDescent="0.3">
      <c r="A720" s="13">
        <v>241</v>
      </c>
      <c r="B720" s="15" t="s">
        <v>717</v>
      </c>
      <c r="C720" s="52">
        <v>59800</v>
      </c>
      <c r="E720" s="16">
        <f t="shared" si="11"/>
        <v>32889.999232333881</v>
      </c>
    </row>
    <row r="721" spans="1:5" ht="26.25" thickBot="1" x14ac:dyDescent="0.3">
      <c r="A721" s="13">
        <v>242</v>
      </c>
      <c r="B721" s="15" t="s">
        <v>718</v>
      </c>
      <c r="C721" s="52">
        <v>59800</v>
      </c>
      <c r="E721" s="16">
        <f t="shared" si="11"/>
        <v>32889.999232333881</v>
      </c>
    </row>
    <row r="722" spans="1:5" ht="26.25" thickBot="1" x14ac:dyDescent="0.3">
      <c r="A722" s="13">
        <v>243</v>
      </c>
      <c r="B722" s="15" t="s">
        <v>719</v>
      </c>
      <c r="C722" s="52">
        <v>20202</v>
      </c>
      <c r="E722" s="16">
        <f t="shared" si="11"/>
        <v>11111.099740662357</v>
      </c>
    </row>
    <row r="723" spans="1:5" ht="26.25" thickBot="1" x14ac:dyDescent="0.3">
      <c r="A723" s="13">
        <v>244</v>
      </c>
      <c r="B723" s="15" t="s">
        <v>720</v>
      </c>
      <c r="C723" s="53">
        <v>5980</v>
      </c>
      <c r="E723" s="16">
        <f t="shared" si="11"/>
        <v>3288.9999232333876</v>
      </c>
    </row>
    <row r="724" spans="1:5" ht="26.25" thickBot="1" x14ac:dyDescent="0.3">
      <c r="A724" s="13">
        <v>245</v>
      </c>
      <c r="B724" s="15" t="s">
        <v>721</v>
      </c>
      <c r="C724" s="53">
        <v>2392</v>
      </c>
      <c r="E724" s="16">
        <f t="shared" si="11"/>
        <v>1315.5999692933551</v>
      </c>
    </row>
    <row r="725" spans="1:5" ht="26.25" thickBot="1" x14ac:dyDescent="0.3">
      <c r="A725" s="13">
        <v>246</v>
      </c>
      <c r="B725" s="15" t="s">
        <v>722</v>
      </c>
      <c r="C725" s="56">
        <v>161460</v>
      </c>
      <c r="E725" s="16">
        <f t="shared" si="11"/>
        <v>88802.997927301476</v>
      </c>
    </row>
    <row r="726" spans="1:5" ht="30.75" thickBot="1" x14ac:dyDescent="0.3">
      <c r="A726" s="13">
        <v>247</v>
      </c>
      <c r="B726" s="17" t="s">
        <v>723</v>
      </c>
      <c r="C726" s="56">
        <v>161460</v>
      </c>
      <c r="E726" s="16">
        <f t="shared" si="11"/>
        <v>88802.997927301476</v>
      </c>
    </row>
    <row r="727" spans="1:5" ht="30.75" thickBot="1" x14ac:dyDescent="0.3">
      <c r="A727" s="13">
        <v>248</v>
      </c>
      <c r="B727" s="17" t="s">
        <v>724</v>
      </c>
      <c r="C727" s="52">
        <v>4667</v>
      </c>
      <c r="E727" s="16">
        <f t="shared" si="11"/>
        <v>2566.8499400886658</v>
      </c>
    </row>
    <row r="728" spans="1:5" ht="26.25" thickBot="1" x14ac:dyDescent="0.3">
      <c r="A728" s="13">
        <v>249</v>
      </c>
      <c r="B728" s="15" t="s">
        <v>725</v>
      </c>
      <c r="C728" s="52">
        <v>4667</v>
      </c>
      <c r="E728" s="16">
        <f t="shared" si="11"/>
        <v>2566.8499400886658</v>
      </c>
    </row>
    <row r="729" spans="1:5" ht="26.25" thickBot="1" x14ac:dyDescent="0.3">
      <c r="A729" s="13">
        <v>250</v>
      </c>
      <c r="B729" s="15" t="s">
        <v>726</v>
      </c>
      <c r="C729" s="52">
        <v>23322</v>
      </c>
      <c r="E729" s="16">
        <f t="shared" si="11"/>
        <v>12827.099700610212</v>
      </c>
    </row>
    <row r="730" spans="1:5" ht="26.25" thickBot="1" x14ac:dyDescent="0.3">
      <c r="A730" s="13">
        <v>251</v>
      </c>
      <c r="B730" s="15" t="s">
        <v>727</v>
      </c>
      <c r="C730" s="52">
        <v>23322</v>
      </c>
      <c r="E730" s="16">
        <f t="shared" si="11"/>
        <v>12827.099700610212</v>
      </c>
    </row>
    <row r="731" spans="1:5" ht="26.25" thickBot="1" x14ac:dyDescent="0.3">
      <c r="A731" s="13">
        <v>252</v>
      </c>
      <c r="B731" s="15" t="s">
        <v>728</v>
      </c>
      <c r="C731" s="52">
        <v>5980</v>
      </c>
      <c r="E731" s="16">
        <f t="shared" si="11"/>
        <v>3288.9999232333876</v>
      </c>
    </row>
    <row r="732" spans="1:5" ht="30.75" thickBot="1" x14ac:dyDescent="0.3">
      <c r="A732" s="13">
        <v>253</v>
      </c>
      <c r="B732" s="17" t="s">
        <v>729</v>
      </c>
      <c r="C732" s="52">
        <v>89700</v>
      </c>
      <c r="E732" s="16">
        <f t="shared" si="11"/>
        <v>49334.998848500814</v>
      </c>
    </row>
    <row r="733" spans="1:5" ht="30.75" thickBot="1" x14ac:dyDescent="0.3">
      <c r="A733" s="13">
        <v>254</v>
      </c>
      <c r="B733" s="17" t="s">
        <v>730</v>
      </c>
      <c r="C733" s="52">
        <v>71760</v>
      </c>
      <c r="E733" s="16">
        <f t="shared" si="11"/>
        <v>39467.999078800654</v>
      </c>
    </row>
    <row r="734" spans="1:5" ht="26.25" thickBot="1" x14ac:dyDescent="0.3">
      <c r="A734" s="13">
        <v>255</v>
      </c>
      <c r="B734" s="15" t="s">
        <v>731</v>
      </c>
      <c r="C734" s="52">
        <v>1560</v>
      </c>
      <c r="E734" s="16">
        <f t="shared" si="11"/>
        <v>857.99997997392722</v>
      </c>
    </row>
    <row r="735" spans="1:5" ht="16.5" thickBot="1" x14ac:dyDescent="0.3">
      <c r="A735" s="161" t="s">
        <v>262</v>
      </c>
      <c r="B735" s="162"/>
      <c r="C735" s="54"/>
      <c r="E735" s="16">
        <f t="shared" si="11"/>
        <v>0</v>
      </c>
    </row>
    <row r="736" spans="1:5" ht="26.25" thickBot="1" x14ac:dyDescent="0.3">
      <c r="A736" s="13">
        <v>256</v>
      </c>
      <c r="B736" s="15" t="s">
        <v>732</v>
      </c>
      <c r="C736" s="52">
        <v>83720</v>
      </c>
      <c r="E736" s="16">
        <f t="shared" si="11"/>
        <v>46045.998925267428</v>
      </c>
    </row>
    <row r="737" spans="1:5" ht="30.75" thickBot="1" x14ac:dyDescent="0.3">
      <c r="A737" s="13">
        <v>257</v>
      </c>
      <c r="B737" s="17" t="s">
        <v>733</v>
      </c>
      <c r="C737" s="56">
        <v>145860</v>
      </c>
      <c r="E737" s="16">
        <f t="shared" si="11"/>
        <v>80222.998127562198</v>
      </c>
    </row>
    <row r="738" spans="1:5" ht="26.25" thickBot="1" x14ac:dyDescent="0.3">
      <c r="A738" s="13">
        <v>258</v>
      </c>
      <c r="B738" s="15" t="s">
        <v>734</v>
      </c>
      <c r="C738" s="52">
        <v>57408</v>
      </c>
      <c r="E738" s="16">
        <f t="shared" si="11"/>
        <v>31574.399263040523</v>
      </c>
    </row>
    <row r="739" spans="1:5" ht="26.25" thickBot="1" x14ac:dyDescent="0.3">
      <c r="A739" s="13">
        <v>259</v>
      </c>
      <c r="B739" s="15" t="s">
        <v>735</v>
      </c>
      <c r="C739" s="52">
        <v>57408</v>
      </c>
      <c r="E739" s="16">
        <f t="shared" si="11"/>
        <v>31574.399263040523</v>
      </c>
    </row>
    <row r="740" spans="1:5" ht="26.25" thickBot="1" x14ac:dyDescent="0.3">
      <c r="A740" s="13">
        <v>260</v>
      </c>
      <c r="B740" s="15" t="s">
        <v>736</v>
      </c>
      <c r="C740" s="52">
        <v>5980</v>
      </c>
      <c r="E740" s="16">
        <f t="shared" si="11"/>
        <v>3288.9999232333876</v>
      </c>
    </row>
    <row r="741" spans="1:5" ht="26.25" thickBot="1" x14ac:dyDescent="0.3">
      <c r="A741" s="13">
        <v>261</v>
      </c>
      <c r="B741" s="15" t="s">
        <v>737</v>
      </c>
      <c r="C741" s="52">
        <v>14352</v>
      </c>
      <c r="E741" s="16">
        <f t="shared" si="11"/>
        <v>7893.5998157601307</v>
      </c>
    </row>
    <row r="742" spans="1:5" ht="26.25" thickBot="1" x14ac:dyDescent="0.3">
      <c r="A742" s="13">
        <v>262</v>
      </c>
      <c r="B742" s="15" t="s">
        <v>738</v>
      </c>
      <c r="C742" s="52">
        <v>14352</v>
      </c>
      <c r="E742" s="16">
        <f t="shared" si="11"/>
        <v>7893.5998157601307</v>
      </c>
    </row>
    <row r="743" spans="1:5" ht="26.25" thickBot="1" x14ac:dyDescent="0.3">
      <c r="A743" s="13">
        <v>263</v>
      </c>
      <c r="B743" s="15" t="s">
        <v>739</v>
      </c>
      <c r="C743" s="53">
        <v>14352</v>
      </c>
      <c r="E743" s="16">
        <f t="shared" si="11"/>
        <v>7893.5998157601307</v>
      </c>
    </row>
    <row r="744" spans="1:5" ht="30.75" thickBot="1" x14ac:dyDescent="0.3">
      <c r="A744" s="13">
        <v>264</v>
      </c>
      <c r="B744" s="17" t="s">
        <v>740</v>
      </c>
      <c r="C744" s="53">
        <v>17940</v>
      </c>
      <c r="E744" s="16">
        <f t="shared" si="11"/>
        <v>9866.9997697001636</v>
      </c>
    </row>
    <row r="745" spans="1:5" ht="26.25" thickBot="1" x14ac:dyDescent="0.3">
      <c r="A745" s="13">
        <v>265</v>
      </c>
      <c r="B745" s="15" t="s">
        <v>741</v>
      </c>
      <c r="C745" s="52">
        <v>23322</v>
      </c>
      <c r="E745" s="16">
        <f t="shared" si="11"/>
        <v>12827.099700610212</v>
      </c>
    </row>
    <row r="746" spans="1:5" ht="26.25" thickBot="1" x14ac:dyDescent="0.3">
      <c r="A746" s="13">
        <v>266</v>
      </c>
      <c r="B746" s="15" t="s">
        <v>742</v>
      </c>
      <c r="C746" s="52">
        <v>89700</v>
      </c>
      <c r="E746" s="16">
        <f t="shared" si="11"/>
        <v>49334.998848500814</v>
      </c>
    </row>
    <row r="747" spans="1:5" ht="30.75" thickBot="1" x14ac:dyDescent="0.3">
      <c r="A747" s="13">
        <v>267</v>
      </c>
      <c r="B747" s="17" t="s">
        <v>743</v>
      </c>
      <c r="C747" s="52">
        <v>1560</v>
      </c>
      <c r="E747" s="16">
        <f t="shared" si="11"/>
        <v>857.99997997392722</v>
      </c>
    </row>
    <row r="748" spans="1:5" ht="30.75" thickBot="1" x14ac:dyDescent="0.3">
      <c r="A748" s="13">
        <v>268</v>
      </c>
      <c r="B748" s="17" t="s">
        <v>744</v>
      </c>
      <c r="C748" s="52">
        <v>2392</v>
      </c>
      <c r="E748" s="16">
        <f t="shared" si="11"/>
        <v>1315.5999692933551</v>
      </c>
    </row>
    <row r="749" spans="1:5" ht="26.25" thickBot="1" x14ac:dyDescent="0.3">
      <c r="A749" s="13">
        <v>269</v>
      </c>
      <c r="B749" s="15" t="s">
        <v>745</v>
      </c>
      <c r="C749" s="52">
        <v>46644</v>
      </c>
      <c r="E749" s="16">
        <f t="shared" si="11"/>
        <v>25654.199401220423</v>
      </c>
    </row>
    <row r="750" spans="1:5" ht="26.25" thickBot="1" x14ac:dyDescent="0.3">
      <c r="A750" s="13">
        <v>270</v>
      </c>
      <c r="B750" s="15" t="s">
        <v>746</v>
      </c>
      <c r="C750" s="52">
        <v>4667</v>
      </c>
      <c r="E750" s="16">
        <f t="shared" si="11"/>
        <v>2566.8499400886658</v>
      </c>
    </row>
    <row r="751" spans="1:5" ht="26.25" thickBot="1" x14ac:dyDescent="0.3">
      <c r="A751" s="13">
        <v>271</v>
      </c>
      <c r="B751" s="15" t="s">
        <v>747</v>
      </c>
      <c r="C751" s="52">
        <v>23322</v>
      </c>
      <c r="E751" s="16">
        <f t="shared" si="11"/>
        <v>12827.099700610212</v>
      </c>
    </row>
    <row r="752" spans="1:5" ht="30.75" thickBot="1" x14ac:dyDescent="0.3">
      <c r="A752" s="13">
        <v>272</v>
      </c>
      <c r="B752" s="17" t="s">
        <v>748</v>
      </c>
      <c r="C752" s="53">
        <v>18655</v>
      </c>
      <c r="E752" s="16">
        <f t="shared" si="11"/>
        <v>10260.249760521547</v>
      </c>
    </row>
    <row r="753" spans="1:5" ht="30.75" thickBot="1" x14ac:dyDescent="0.3">
      <c r="A753" s="13">
        <v>273</v>
      </c>
      <c r="B753" s="17" t="s">
        <v>749</v>
      </c>
      <c r="C753" s="53">
        <v>31096</v>
      </c>
      <c r="E753" s="16">
        <f t="shared" si="11"/>
        <v>17102.799600813618</v>
      </c>
    </row>
    <row r="754" spans="1:5" ht="26.25" thickBot="1" x14ac:dyDescent="0.3">
      <c r="A754" s="13">
        <v>274</v>
      </c>
      <c r="B754" s="15" t="s">
        <v>750</v>
      </c>
      <c r="C754" s="52">
        <v>3120</v>
      </c>
      <c r="E754" s="16">
        <f t="shared" si="11"/>
        <v>1715.9999599478544</v>
      </c>
    </row>
    <row r="755" spans="1:5" ht="26.25" thickBot="1" x14ac:dyDescent="0.3">
      <c r="A755" s="13">
        <v>275</v>
      </c>
      <c r="B755" s="15" t="s">
        <v>751</v>
      </c>
      <c r="C755" s="52">
        <v>12350</v>
      </c>
      <c r="E755" s="16">
        <f t="shared" si="11"/>
        <v>6792.4998414602569</v>
      </c>
    </row>
    <row r="756" spans="1:5" ht="26.25" thickBot="1" x14ac:dyDescent="0.3">
      <c r="A756" s="13">
        <v>276</v>
      </c>
      <c r="B756" s="15" t="s">
        <v>752</v>
      </c>
      <c r="C756" s="52">
        <v>23920</v>
      </c>
      <c r="E756" s="16">
        <f t="shared" si="11"/>
        <v>13155.99969293355</v>
      </c>
    </row>
    <row r="757" spans="1:5" ht="26.25" thickBot="1" x14ac:dyDescent="0.3">
      <c r="A757" s="13">
        <v>277</v>
      </c>
      <c r="B757" s="15" t="s">
        <v>753</v>
      </c>
      <c r="C757" s="52">
        <v>9321</v>
      </c>
      <c r="E757" s="16">
        <f t="shared" si="11"/>
        <v>5126.5498803442151</v>
      </c>
    </row>
    <row r="758" spans="1:5" ht="26.25" thickBot="1" x14ac:dyDescent="0.3">
      <c r="A758" s="13">
        <v>278</v>
      </c>
      <c r="B758" s="15" t="s">
        <v>754</v>
      </c>
      <c r="C758" s="52">
        <v>17940</v>
      </c>
      <c r="E758" s="16">
        <f t="shared" si="11"/>
        <v>9866.9997697001636</v>
      </c>
    </row>
    <row r="759" spans="1:5" ht="26.25" thickBot="1" x14ac:dyDescent="0.3">
      <c r="A759" s="13">
        <v>279</v>
      </c>
      <c r="B759" s="15" t="s">
        <v>755</v>
      </c>
      <c r="C759" s="52">
        <v>17940</v>
      </c>
      <c r="E759" s="16">
        <f t="shared" si="11"/>
        <v>9866.9997697001636</v>
      </c>
    </row>
    <row r="760" spans="1:5" ht="26.25" thickBot="1" x14ac:dyDescent="0.3">
      <c r="A760" s="13">
        <v>280</v>
      </c>
      <c r="B760" s="15" t="s">
        <v>756</v>
      </c>
      <c r="C760" s="52">
        <v>15548</v>
      </c>
      <c r="E760" s="16">
        <f t="shared" si="11"/>
        <v>8551.3998004068089</v>
      </c>
    </row>
    <row r="761" spans="1:5" ht="26.25" thickBot="1" x14ac:dyDescent="0.3">
      <c r="A761" s="13">
        <v>281</v>
      </c>
      <c r="B761" s="15" t="s">
        <v>757</v>
      </c>
      <c r="C761" s="52">
        <v>11960</v>
      </c>
      <c r="E761" s="16">
        <f t="shared" si="11"/>
        <v>6577.9998464667751</v>
      </c>
    </row>
    <row r="762" spans="1:5" ht="26.25" thickBot="1" x14ac:dyDescent="0.3">
      <c r="A762" s="13">
        <v>282</v>
      </c>
      <c r="B762" s="15" t="s">
        <v>758</v>
      </c>
      <c r="C762" s="52">
        <v>71760</v>
      </c>
      <c r="E762" s="16">
        <f t="shared" si="11"/>
        <v>39467.999078800654</v>
      </c>
    </row>
    <row r="763" spans="1:5" ht="26.25" thickBot="1" x14ac:dyDescent="0.3">
      <c r="A763" s="13">
        <v>283</v>
      </c>
      <c r="B763" s="15" t="s">
        <v>759</v>
      </c>
      <c r="C763" s="52">
        <v>23920</v>
      </c>
      <c r="E763" s="16">
        <f t="shared" si="11"/>
        <v>13155.99969293355</v>
      </c>
    </row>
    <row r="764" spans="1:5" ht="26.25" thickBot="1" x14ac:dyDescent="0.3">
      <c r="A764" s="13">
        <v>284</v>
      </c>
      <c r="B764" s="15" t="s">
        <v>760</v>
      </c>
      <c r="C764" s="53">
        <v>5980</v>
      </c>
      <c r="E764" s="16">
        <f t="shared" si="11"/>
        <v>3288.9999232333876</v>
      </c>
    </row>
    <row r="765" spans="1:5" ht="15.75" thickBot="1" x14ac:dyDescent="0.3">
      <c r="A765" s="13">
        <v>285</v>
      </c>
      <c r="B765" s="66" t="s">
        <v>761</v>
      </c>
      <c r="C765" s="53">
        <v>29900</v>
      </c>
      <c r="E765" s="16">
        <f t="shared" si="11"/>
        <v>16444.999616166941</v>
      </c>
    </row>
    <row r="766" spans="1:5" ht="15.75" thickBot="1" x14ac:dyDescent="0.3">
      <c r="A766" s="13">
        <v>286</v>
      </c>
      <c r="B766" s="66" t="s">
        <v>762</v>
      </c>
      <c r="C766" s="53">
        <v>11960</v>
      </c>
      <c r="E766" s="16">
        <f t="shared" si="11"/>
        <v>6577.9998464667751</v>
      </c>
    </row>
    <row r="767" spans="1:5" ht="15.75" thickBot="1" x14ac:dyDescent="0.3">
      <c r="A767" s="13">
        <v>287</v>
      </c>
      <c r="B767" s="66" t="s">
        <v>763</v>
      </c>
      <c r="C767" s="65">
        <v>780</v>
      </c>
      <c r="E767" s="16">
        <f t="shared" si="11"/>
        <v>428.99998998696361</v>
      </c>
    </row>
    <row r="768" spans="1:5" ht="15.75" thickBot="1" x14ac:dyDescent="0.3">
      <c r="A768" s="13">
        <v>288</v>
      </c>
      <c r="B768" s="66" t="s">
        <v>764</v>
      </c>
      <c r="C768" s="65">
        <v>780</v>
      </c>
      <c r="E768" s="16">
        <f t="shared" si="11"/>
        <v>428.99998998696361</v>
      </c>
    </row>
    <row r="769" spans="1:5" ht="15.75" thickBot="1" x14ac:dyDescent="0.3">
      <c r="A769" s="13">
        <v>289</v>
      </c>
      <c r="B769" s="66" t="s">
        <v>765</v>
      </c>
      <c r="C769" s="53">
        <v>1560</v>
      </c>
      <c r="E769" s="16">
        <f t="shared" si="11"/>
        <v>857.99997997392722</v>
      </c>
    </row>
    <row r="770" spans="1:5" ht="15.75" thickBot="1" x14ac:dyDescent="0.3">
      <c r="A770" s="13">
        <v>290</v>
      </c>
      <c r="B770" s="66" t="s">
        <v>766</v>
      </c>
      <c r="C770" s="53">
        <v>4667</v>
      </c>
      <c r="E770" s="16">
        <f t="shared" si="11"/>
        <v>2566.8499400886658</v>
      </c>
    </row>
    <row r="771" spans="1:5" ht="15.75" thickBot="1" x14ac:dyDescent="0.3">
      <c r="A771" s="13">
        <v>291</v>
      </c>
      <c r="B771" s="66" t="s">
        <v>767</v>
      </c>
      <c r="C771" s="53">
        <v>4667</v>
      </c>
      <c r="E771" s="16">
        <f t="shared" si="11"/>
        <v>2566.8499400886658</v>
      </c>
    </row>
    <row r="772" spans="1:5" ht="26.25" thickBot="1" x14ac:dyDescent="0.3">
      <c r="A772" s="13">
        <v>292</v>
      </c>
      <c r="B772" s="15" t="s">
        <v>768</v>
      </c>
      <c r="C772" s="65">
        <v>780</v>
      </c>
      <c r="E772" s="16">
        <f t="shared" si="11"/>
        <v>428.99998998696361</v>
      </c>
    </row>
    <row r="773" spans="1:5" ht="26.25" thickBot="1" x14ac:dyDescent="0.3">
      <c r="A773" s="13">
        <v>293</v>
      </c>
      <c r="B773" s="15" t="s">
        <v>769</v>
      </c>
      <c r="C773" s="53">
        <v>11960</v>
      </c>
      <c r="E773" s="16">
        <f t="shared" si="11"/>
        <v>6577.9998464667751</v>
      </c>
    </row>
    <row r="774" spans="1:5" ht="26.25" thickBot="1" x14ac:dyDescent="0.3">
      <c r="A774" s="13">
        <v>294</v>
      </c>
      <c r="B774" s="15" t="s">
        <v>770</v>
      </c>
      <c r="C774" s="52">
        <v>4784</v>
      </c>
      <c r="E774" s="16">
        <f t="shared" si="11"/>
        <v>2631.1999385867102</v>
      </c>
    </row>
    <row r="775" spans="1:5" ht="26.25" thickBot="1" x14ac:dyDescent="0.3">
      <c r="A775" s="13">
        <v>295</v>
      </c>
      <c r="B775" s="15" t="s">
        <v>771</v>
      </c>
      <c r="C775" s="52">
        <v>11960</v>
      </c>
      <c r="E775" s="16">
        <f t="shared" si="11"/>
        <v>6577.9998464667751</v>
      </c>
    </row>
    <row r="776" spans="1:5" ht="26.25" thickBot="1" x14ac:dyDescent="0.3">
      <c r="A776" s="13">
        <v>296</v>
      </c>
      <c r="B776" s="15" t="s">
        <v>772</v>
      </c>
      <c r="C776" s="52">
        <v>23920</v>
      </c>
      <c r="E776" s="16">
        <f t="shared" ref="E776:E839" si="12">14995451/27264457*C776</f>
        <v>13155.99969293355</v>
      </c>
    </row>
    <row r="777" spans="1:5" ht="26.25" thickBot="1" x14ac:dyDescent="0.3">
      <c r="A777" s="13">
        <v>297</v>
      </c>
      <c r="B777" s="15" t="s">
        <v>773</v>
      </c>
      <c r="C777" s="57">
        <v>780</v>
      </c>
      <c r="E777" s="16">
        <f t="shared" si="12"/>
        <v>428.99998998696361</v>
      </c>
    </row>
    <row r="778" spans="1:5" ht="26.25" thickBot="1" x14ac:dyDescent="0.3">
      <c r="A778" s="13">
        <v>298</v>
      </c>
      <c r="B778" s="15" t="s">
        <v>774</v>
      </c>
      <c r="C778" s="52">
        <v>3120</v>
      </c>
      <c r="E778" s="16">
        <f t="shared" si="12"/>
        <v>1715.9999599478544</v>
      </c>
    </row>
    <row r="779" spans="1:5" ht="26.25" thickBot="1" x14ac:dyDescent="0.3">
      <c r="A779" s="13">
        <v>299</v>
      </c>
      <c r="B779" s="15" t="s">
        <v>775</v>
      </c>
      <c r="C779" s="57">
        <v>780</v>
      </c>
      <c r="E779" s="16">
        <f t="shared" si="12"/>
        <v>428.99998998696361</v>
      </c>
    </row>
    <row r="780" spans="1:5" ht="26.25" thickBot="1" x14ac:dyDescent="0.3">
      <c r="A780" s="13">
        <v>300</v>
      </c>
      <c r="B780" s="15" t="s">
        <v>776</v>
      </c>
      <c r="C780" s="52">
        <v>17940</v>
      </c>
      <c r="E780" s="16">
        <f t="shared" si="12"/>
        <v>9866.9997697001636</v>
      </c>
    </row>
    <row r="781" spans="1:5" ht="26.25" thickBot="1" x14ac:dyDescent="0.3">
      <c r="A781" s="39">
        <v>301</v>
      </c>
      <c r="B781" s="15" t="s">
        <v>777</v>
      </c>
      <c r="C781" s="57">
        <v>780</v>
      </c>
      <c r="E781" s="16">
        <f t="shared" si="12"/>
        <v>428.99998998696361</v>
      </c>
    </row>
    <row r="782" spans="1:5" ht="26.25" thickBot="1" x14ac:dyDescent="0.3">
      <c r="A782" s="39">
        <v>302</v>
      </c>
      <c r="B782" s="15" t="s">
        <v>778</v>
      </c>
      <c r="C782" s="52">
        <v>2392</v>
      </c>
      <c r="E782" s="16">
        <f t="shared" si="12"/>
        <v>1315.5999692933551</v>
      </c>
    </row>
    <row r="783" spans="1:5" ht="26.25" thickBot="1" x14ac:dyDescent="0.3">
      <c r="A783" s="39">
        <v>303</v>
      </c>
      <c r="B783" s="15" t="s">
        <v>779</v>
      </c>
      <c r="C783" s="52">
        <v>6214</v>
      </c>
      <c r="E783" s="16">
        <f t="shared" si="12"/>
        <v>3417.6999202294769</v>
      </c>
    </row>
    <row r="784" spans="1:5" ht="26.25" thickBot="1" x14ac:dyDescent="0.3">
      <c r="A784" s="39">
        <v>304</v>
      </c>
      <c r="B784" s="15" t="s">
        <v>780</v>
      </c>
      <c r="C784" s="57">
        <v>780</v>
      </c>
      <c r="E784" s="16">
        <f t="shared" si="12"/>
        <v>428.99998998696361</v>
      </c>
    </row>
    <row r="785" spans="1:5" ht="30.75" thickBot="1" x14ac:dyDescent="0.3">
      <c r="A785" s="39">
        <v>305</v>
      </c>
      <c r="B785" s="17" t="s">
        <v>781</v>
      </c>
      <c r="C785" s="52">
        <v>14014</v>
      </c>
      <c r="E785" s="16">
        <f t="shared" si="12"/>
        <v>7707.6998200991129</v>
      </c>
    </row>
    <row r="786" spans="1:5" ht="26.25" thickBot="1" x14ac:dyDescent="0.3">
      <c r="A786" s="39">
        <v>306</v>
      </c>
      <c r="B786" s="15" t="s">
        <v>782</v>
      </c>
      <c r="C786" s="52">
        <v>3120</v>
      </c>
      <c r="E786" s="16">
        <f t="shared" si="12"/>
        <v>1715.9999599478544</v>
      </c>
    </row>
    <row r="787" spans="1:5" ht="26.25" thickBot="1" x14ac:dyDescent="0.3">
      <c r="A787" s="39">
        <v>307</v>
      </c>
      <c r="B787" s="15" t="s">
        <v>783</v>
      </c>
      <c r="C787" s="52">
        <v>4654</v>
      </c>
      <c r="E787" s="16">
        <f t="shared" si="12"/>
        <v>2559.6999402555498</v>
      </c>
    </row>
    <row r="788" spans="1:5" ht="16.5" thickBot="1" x14ac:dyDescent="0.3">
      <c r="A788" s="39">
        <v>308</v>
      </c>
      <c r="B788" s="17" t="s">
        <v>784</v>
      </c>
      <c r="C788" s="53">
        <v>4654</v>
      </c>
      <c r="E788" s="16">
        <f t="shared" si="12"/>
        <v>2559.6999402555498</v>
      </c>
    </row>
    <row r="789" spans="1:5" ht="30.75" thickBot="1" x14ac:dyDescent="0.3">
      <c r="A789" s="39">
        <v>309</v>
      </c>
      <c r="B789" s="17" t="s">
        <v>785</v>
      </c>
      <c r="C789" s="53">
        <v>4667</v>
      </c>
      <c r="E789" s="16">
        <f t="shared" si="12"/>
        <v>2566.8499400886658</v>
      </c>
    </row>
    <row r="790" spans="1:5" ht="30.75" thickBot="1" x14ac:dyDescent="0.3">
      <c r="A790" s="39">
        <v>310</v>
      </c>
      <c r="B790" s="17" t="s">
        <v>786</v>
      </c>
      <c r="C790" s="53">
        <v>4667</v>
      </c>
      <c r="E790" s="16">
        <f t="shared" si="12"/>
        <v>2566.8499400886658</v>
      </c>
    </row>
    <row r="791" spans="1:5" ht="16.5" thickBot="1" x14ac:dyDescent="0.3">
      <c r="A791" s="166" t="s">
        <v>314</v>
      </c>
      <c r="B791" s="167"/>
      <c r="C791" s="54"/>
      <c r="E791" s="16">
        <f t="shared" si="12"/>
        <v>0</v>
      </c>
    </row>
    <row r="792" spans="1:5" ht="16.5" thickBot="1" x14ac:dyDescent="0.3">
      <c r="A792" s="39">
        <v>311</v>
      </c>
      <c r="B792" s="17" t="s">
        <v>787</v>
      </c>
      <c r="C792" s="52">
        <v>119600</v>
      </c>
      <c r="E792" s="16">
        <f t="shared" si="12"/>
        <v>65779.998464667762</v>
      </c>
    </row>
    <row r="793" spans="1:5" ht="16.5" thickBot="1" x14ac:dyDescent="0.3">
      <c r="A793" s="39">
        <v>312</v>
      </c>
      <c r="B793" s="17" t="s">
        <v>788</v>
      </c>
      <c r="C793" s="52">
        <v>119600</v>
      </c>
      <c r="E793" s="16">
        <f t="shared" si="12"/>
        <v>65779.998464667762</v>
      </c>
    </row>
    <row r="794" spans="1:5" ht="30.75" thickBot="1" x14ac:dyDescent="0.3">
      <c r="A794" s="39">
        <v>313</v>
      </c>
      <c r="B794" s="17" t="s">
        <v>789</v>
      </c>
      <c r="C794" s="52">
        <v>119600</v>
      </c>
      <c r="E794" s="16">
        <f t="shared" si="12"/>
        <v>65779.998464667762</v>
      </c>
    </row>
    <row r="795" spans="1:5" ht="30.75" thickBot="1" x14ac:dyDescent="0.3">
      <c r="A795" s="39">
        <v>314</v>
      </c>
      <c r="B795" s="17" t="s">
        <v>790</v>
      </c>
      <c r="C795" s="52">
        <v>83720</v>
      </c>
      <c r="E795" s="16">
        <f t="shared" si="12"/>
        <v>46045.998925267428</v>
      </c>
    </row>
    <row r="796" spans="1:5" ht="30.75" thickBot="1" x14ac:dyDescent="0.3">
      <c r="A796" s="39">
        <v>315</v>
      </c>
      <c r="B796" s="17" t="s">
        <v>791</v>
      </c>
      <c r="C796" s="52">
        <v>89700</v>
      </c>
      <c r="E796" s="16">
        <f t="shared" si="12"/>
        <v>49334.998848500814</v>
      </c>
    </row>
    <row r="797" spans="1:5" ht="30.75" thickBot="1" x14ac:dyDescent="0.3">
      <c r="A797" s="39">
        <v>316</v>
      </c>
      <c r="B797" s="17" t="s">
        <v>792</v>
      </c>
      <c r="C797" s="56">
        <v>77740</v>
      </c>
      <c r="E797" s="16">
        <f t="shared" si="12"/>
        <v>42756.999002034041</v>
      </c>
    </row>
    <row r="798" spans="1:5" ht="30.75" thickBot="1" x14ac:dyDescent="0.3">
      <c r="A798" s="39">
        <v>317</v>
      </c>
      <c r="B798" s="17" t="s">
        <v>793</v>
      </c>
      <c r="C798" s="56">
        <v>53820</v>
      </c>
      <c r="E798" s="16">
        <f t="shared" si="12"/>
        <v>29600.999309100491</v>
      </c>
    </row>
    <row r="799" spans="1:5" ht="16.5" thickBot="1" x14ac:dyDescent="0.3">
      <c r="A799" s="39">
        <v>318</v>
      </c>
      <c r="B799" s="55" t="s">
        <v>794</v>
      </c>
      <c r="C799" s="56">
        <v>77740</v>
      </c>
      <c r="E799" s="16">
        <f t="shared" si="12"/>
        <v>42756.999002034041</v>
      </c>
    </row>
    <row r="800" spans="1:5" ht="30.75" thickBot="1" x14ac:dyDescent="0.3">
      <c r="A800" s="39">
        <v>319</v>
      </c>
      <c r="B800" s="17" t="s">
        <v>795</v>
      </c>
      <c r="C800" s="56">
        <v>837420</v>
      </c>
      <c r="E800" s="16">
        <f t="shared" si="12"/>
        <v>460580.9892498501</v>
      </c>
    </row>
    <row r="801" spans="1:5" ht="30.75" thickBot="1" x14ac:dyDescent="0.3">
      <c r="A801" s="39">
        <v>320</v>
      </c>
      <c r="B801" s="17" t="s">
        <v>796</v>
      </c>
      <c r="C801" s="56">
        <v>35880</v>
      </c>
      <c r="E801" s="16">
        <f t="shared" si="12"/>
        <v>19733.999539400327</v>
      </c>
    </row>
    <row r="802" spans="1:5" ht="16.5" thickBot="1" x14ac:dyDescent="0.3">
      <c r="A802" s="39">
        <v>321</v>
      </c>
      <c r="B802" s="66" t="s">
        <v>797</v>
      </c>
      <c r="C802" s="56">
        <v>17940</v>
      </c>
      <c r="E802" s="16">
        <f t="shared" si="12"/>
        <v>9866.9997697001636</v>
      </c>
    </row>
    <row r="803" spans="1:5" ht="30.75" thickBot="1" x14ac:dyDescent="0.3">
      <c r="A803" s="39">
        <v>322</v>
      </c>
      <c r="B803" s="17" t="s">
        <v>798</v>
      </c>
      <c r="C803" s="56">
        <v>71760</v>
      </c>
      <c r="E803" s="16">
        <f t="shared" si="12"/>
        <v>39467.999078800654</v>
      </c>
    </row>
    <row r="804" spans="1:5" ht="30.75" thickBot="1" x14ac:dyDescent="0.3">
      <c r="A804" s="39">
        <v>323</v>
      </c>
      <c r="B804" s="17" t="s">
        <v>799</v>
      </c>
      <c r="C804" s="52">
        <v>143520</v>
      </c>
      <c r="E804" s="16">
        <f t="shared" si="12"/>
        <v>78935.998157601309</v>
      </c>
    </row>
    <row r="805" spans="1:5" ht="30.75" thickBot="1" x14ac:dyDescent="0.3">
      <c r="A805" s="39">
        <v>324</v>
      </c>
      <c r="B805" s="17" t="s">
        <v>800</v>
      </c>
      <c r="C805" s="52">
        <v>17940</v>
      </c>
      <c r="E805" s="16">
        <f t="shared" si="12"/>
        <v>9866.9997697001636</v>
      </c>
    </row>
    <row r="806" spans="1:5" ht="30.75" thickBot="1" x14ac:dyDescent="0.3">
      <c r="A806" s="39">
        <v>325</v>
      </c>
      <c r="B806" s="17" t="s">
        <v>801</v>
      </c>
      <c r="C806" s="52">
        <v>53820</v>
      </c>
      <c r="E806" s="16">
        <f t="shared" si="12"/>
        <v>29600.999309100491</v>
      </c>
    </row>
    <row r="807" spans="1:5" ht="30.75" thickBot="1" x14ac:dyDescent="0.3">
      <c r="A807" s="39">
        <v>326</v>
      </c>
      <c r="B807" s="17" t="s">
        <v>802</v>
      </c>
      <c r="C807" s="52">
        <v>11960</v>
      </c>
      <c r="E807" s="16">
        <f t="shared" si="12"/>
        <v>6577.9998464667751</v>
      </c>
    </row>
    <row r="808" spans="1:5" ht="30.75" thickBot="1" x14ac:dyDescent="0.3">
      <c r="A808" s="39">
        <v>327</v>
      </c>
      <c r="B808" s="17" t="s">
        <v>803</v>
      </c>
      <c r="C808" s="52">
        <v>7774</v>
      </c>
      <c r="E808" s="16">
        <f t="shared" si="12"/>
        <v>4275.6999002034045</v>
      </c>
    </row>
    <row r="809" spans="1:5" ht="30.75" thickBot="1" x14ac:dyDescent="0.3">
      <c r="A809" s="39">
        <v>328</v>
      </c>
      <c r="B809" s="17" t="s">
        <v>804</v>
      </c>
      <c r="C809" s="52">
        <v>7176</v>
      </c>
      <c r="E809" s="16">
        <f t="shared" si="12"/>
        <v>3946.7999078800653</v>
      </c>
    </row>
    <row r="810" spans="1:5" ht="30.75" thickBot="1" x14ac:dyDescent="0.3">
      <c r="A810" s="39">
        <v>329</v>
      </c>
      <c r="B810" s="17" t="s">
        <v>805</v>
      </c>
      <c r="C810" s="52">
        <v>9334</v>
      </c>
      <c r="E810" s="16">
        <f t="shared" si="12"/>
        <v>5133.6998801773316</v>
      </c>
    </row>
    <row r="811" spans="1:5" ht="15.75" thickBot="1" x14ac:dyDescent="0.3">
      <c r="A811" s="13"/>
      <c r="B811" s="58" t="s">
        <v>340</v>
      </c>
      <c r="C811" s="52"/>
      <c r="E811" s="16">
        <f t="shared" si="12"/>
        <v>0</v>
      </c>
    </row>
    <row r="812" spans="1:5" ht="26.25" thickBot="1" x14ac:dyDescent="0.3">
      <c r="A812" s="39">
        <v>330</v>
      </c>
      <c r="B812" s="15" t="s">
        <v>806</v>
      </c>
      <c r="C812" s="52">
        <v>51418</v>
      </c>
      <c r="E812" s="16">
        <f t="shared" si="12"/>
        <v>28279.899339935506</v>
      </c>
    </row>
    <row r="813" spans="1:5" ht="30.75" thickBot="1" x14ac:dyDescent="0.3">
      <c r="A813" s="39">
        <v>331</v>
      </c>
      <c r="B813" s="15" t="s">
        <v>807</v>
      </c>
      <c r="C813" s="52">
        <v>3120</v>
      </c>
      <c r="E813" s="16">
        <f t="shared" si="12"/>
        <v>1715.9999599478544</v>
      </c>
    </row>
    <row r="814" spans="1:5" ht="26.25" thickBot="1" x14ac:dyDescent="0.3">
      <c r="A814" s="39">
        <v>332</v>
      </c>
      <c r="B814" s="15" t="s">
        <v>808</v>
      </c>
      <c r="C814" s="52">
        <v>95680</v>
      </c>
      <c r="E814" s="16">
        <f t="shared" si="12"/>
        <v>52623.998771734201</v>
      </c>
    </row>
    <row r="815" spans="1:5" ht="30.75" thickBot="1" x14ac:dyDescent="0.3">
      <c r="A815" s="39">
        <v>333</v>
      </c>
      <c r="B815" s="17" t="s">
        <v>809</v>
      </c>
      <c r="C815" s="52">
        <v>7774</v>
      </c>
      <c r="E815" s="16">
        <f t="shared" si="12"/>
        <v>4275.6999002034045</v>
      </c>
    </row>
    <row r="816" spans="1:5" ht="30.75" thickBot="1" x14ac:dyDescent="0.3">
      <c r="A816" s="39">
        <v>334</v>
      </c>
      <c r="B816" s="17" t="s">
        <v>810</v>
      </c>
      <c r="C816" s="52">
        <v>1560</v>
      </c>
      <c r="E816" s="16">
        <f t="shared" si="12"/>
        <v>857.99997997392722</v>
      </c>
    </row>
    <row r="817" spans="1:5" ht="30.75" thickBot="1" x14ac:dyDescent="0.3">
      <c r="A817" s="39">
        <v>335</v>
      </c>
      <c r="B817" s="17" t="s">
        <v>811</v>
      </c>
      <c r="C817" s="52">
        <v>4667</v>
      </c>
      <c r="E817" s="16">
        <f t="shared" si="12"/>
        <v>2566.8499400886658</v>
      </c>
    </row>
    <row r="818" spans="1:5" ht="26.25" thickBot="1" x14ac:dyDescent="0.3">
      <c r="A818" s="39">
        <v>336</v>
      </c>
      <c r="B818" s="15" t="s">
        <v>812</v>
      </c>
      <c r="C818" s="52">
        <v>19136</v>
      </c>
      <c r="E818" s="16">
        <f t="shared" si="12"/>
        <v>10524.799754346841</v>
      </c>
    </row>
    <row r="819" spans="1:5" ht="16.5" thickBot="1" x14ac:dyDescent="0.3">
      <c r="A819" s="39">
        <v>337</v>
      </c>
      <c r="B819" s="17" t="s">
        <v>813</v>
      </c>
      <c r="C819" s="52">
        <v>41860</v>
      </c>
      <c r="E819" s="16">
        <f t="shared" si="12"/>
        <v>23022.999462633714</v>
      </c>
    </row>
    <row r="820" spans="1:5" ht="16.5" thickBot="1" x14ac:dyDescent="0.3">
      <c r="A820" s="39">
        <v>338</v>
      </c>
      <c r="B820" s="17" t="s">
        <v>814</v>
      </c>
      <c r="C820" s="52">
        <v>35880</v>
      </c>
      <c r="E820" s="16">
        <f t="shared" si="12"/>
        <v>19733.999539400327</v>
      </c>
    </row>
    <row r="821" spans="1:5" ht="30.75" thickBot="1" x14ac:dyDescent="0.3">
      <c r="A821" s="39">
        <v>339</v>
      </c>
      <c r="B821" s="17" t="s">
        <v>815</v>
      </c>
      <c r="C821" s="52">
        <v>5980</v>
      </c>
      <c r="E821" s="16">
        <f t="shared" si="12"/>
        <v>3288.9999232333876</v>
      </c>
    </row>
    <row r="822" spans="1:5" ht="30.75" thickBot="1" x14ac:dyDescent="0.3">
      <c r="A822" s="39">
        <v>340</v>
      </c>
      <c r="B822" s="17" t="s">
        <v>816</v>
      </c>
      <c r="C822" s="52">
        <v>31096</v>
      </c>
      <c r="E822" s="16">
        <f t="shared" si="12"/>
        <v>17102.799600813618</v>
      </c>
    </row>
    <row r="823" spans="1:5" ht="30.75" thickBot="1" x14ac:dyDescent="0.3">
      <c r="A823" s="39">
        <v>341</v>
      </c>
      <c r="B823" s="17" t="s">
        <v>817</v>
      </c>
      <c r="C823" s="52">
        <v>31096</v>
      </c>
      <c r="E823" s="16">
        <f t="shared" si="12"/>
        <v>17102.799600813618</v>
      </c>
    </row>
    <row r="824" spans="1:5" ht="30.75" thickBot="1" x14ac:dyDescent="0.3">
      <c r="A824" s="39">
        <v>342</v>
      </c>
      <c r="B824" s="17" t="s">
        <v>818</v>
      </c>
      <c r="C824" s="52">
        <v>31096</v>
      </c>
      <c r="E824" s="16">
        <f t="shared" si="12"/>
        <v>17102.799600813618</v>
      </c>
    </row>
    <row r="825" spans="1:5" ht="30.75" thickBot="1" x14ac:dyDescent="0.3">
      <c r="A825" s="39">
        <v>343</v>
      </c>
      <c r="B825" s="17" t="s">
        <v>819</v>
      </c>
      <c r="C825" s="52">
        <v>1560</v>
      </c>
      <c r="E825" s="16">
        <f t="shared" si="12"/>
        <v>857.99997997392722</v>
      </c>
    </row>
    <row r="826" spans="1:5" ht="30.75" thickBot="1" x14ac:dyDescent="0.3">
      <c r="A826" s="39">
        <v>344</v>
      </c>
      <c r="B826" s="17" t="s">
        <v>820</v>
      </c>
      <c r="C826" s="52">
        <v>89700</v>
      </c>
      <c r="E826" s="16">
        <f t="shared" si="12"/>
        <v>49334.998848500814</v>
      </c>
    </row>
    <row r="827" spans="1:5" ht="30.75" thickBot="1" x14ac:dyDescent="0.3">
      <c r="A827" s="39">
        <v>345</v>
      </c>
      <c r="B827" s="17" t="s">
        <v>821</v>
      </c>
      <c r="C827" s="52">
        <v>77740</v>
      </c>
      <c r="E827" s="16">
        <f t="shared" si="12"/>
        <v>42756.999002034041</v>
      </c>
    </row>
    <row r="828" spans="1:5" ht="30.75" thickBot="1" x14ac:dyDescent="0.3">
      <c r="A828" s="39">
        <v>346</v>
      </c>
      <c r="B828" s="17" t="s">
        <v>822</v>
      </c>
      <c r="C828" s="52">
        <v>29900</v>
      </c>
      <c r="E828" s="16">
        <f t="shared" si="12"/>
        <v>16444.999616166941</v>
      </c>
    </row>
    <row r="829" spans="1:5" ht="30.75" thickBot="1" x14ac:dyDescent="0.3">
      <c r="A829" s="39">
        <v>347</v>
      </c>
      <c r="B829" s="17" t="s">
        <v>823</v>
      </c>
      <c r="C829" s="52">
        <v>21775</v>
      </c>
      <c r="E829" s="16">
        <f t="shared" si="12"/>
        <v>11976.249720469401</v>
      </c>
    </row>
    <row r="830" spans="1:5" ht="30.75" thickBot="1" x14ac:dyDescent="0.3">
      <c r="A830" s="39">
        <v>348</v>
      </c>
      <c r="B830" s="17" t="s">
        <v>824</v>
      </c>
      <c r="C830" s="52">
        <v>2392</v>
      </c>
      <c r="E830" s="16">
        <f t="shared" si="12"/>
        <v>1315.5999692933551</v>
      </c>
    </row>
    <row r="831" spans="1:5" ht="30.75" thickBot="1" x14ac:dyDescent="0.3">
      <c r="A831" s="39">
        <v>349</v>
      </c>
      <c r="B831" s="17" t="s">
        <v>825</v>
      </c>
      <c r="C831" s="52">
        <v>2392</v>
      </c>
      <c r="E831" s="16">
        <f t="shared" si="12"/>
        <v>1315.5999692933551</v>
      </c>
    </row>
    <row r="832" spans="1:5" ht="30.75" thickBot="1" x14ac:dyDescent="0.3">
      <c r="A832" s="39">
        <v>350</v>
      </c>
      <c r="B832" s="17" t="s">
        <v>826</v>
      </c>
      <c r="C832" s="52">
        <v>5980</v>
      </c>
      <c r="E832" s="16">
        <f t="shared" si="12"/>
        <v>3288.9999232333876</v>
      </c>
    </row>
    <row r="833" spans="1:5" ht="26.25" thickBot="1" x14ac:dyDescent="0.3">
      <c r="A833" s="39">
        <v>351</v>
      </c>
      <c r="B833" s="15" t="s">
        <v>827</v>
      </c>
      <c r="C833" s="52">
        <v>217620</v>
      </c>
      <c r="E833" s="16">
        <f t="shared" si="12"/>
        <v>119690.99720636285</v>
      </c>
    </row>
    <row r="834" spans="1:5" ht="30.75" thickBot="1" x14ac:dyDescent="0.3">
      <c r="A834" s="39">
        <v>352</v>
      </c>
      <c r="B834" s="15" t="s">
        <v>828</v>
      </c>
      <c r="C834" s="52">
        <v>21775</v>
      </c>
      <c r="E834" s="16">
        <f t="shared" si="12"/>
        <v>11976.249720469401</v>
      </c>
    </row>
    <row r="835" spans="1:5" ht="26.25" thickBot="1" x14ac:dyDescent="0.3">
      <c r="A835" s="39">
        <v>353</v>
      </c>
      <c r="B835" s="15" t="s">
        <v>829</v>
      </c>
      <c r="C835" s="52">
        <v>17940</v>
      </c>
      <c r="E835" s="16">
        <f t="shared" si="12"/>
        <v>9866.9997697001636</v>
      </c>
    </row>
    <row r="836" spans="1:5" ht="26.25" thickBot="1" x14ac:dyDescent="0.3">
      <c r="A836" s="39">
        <v>354</v>
      </c>
      <c r="B836" s="15" t="s">
        <v>830</v>
      </c>
      <c r="C836" s="52">
        <v>21775</v>
      </c>
      <c r="E836" s="16">
        <f t="shared" si="12"/>
        <v>11976.249720469401</v>
      </c>
    </row>
    <row r="837" spans="1:5" ht="16.5" thickBot="1" x14ac:dyDescent="0.3">
      <c r="A837" s="39"/>
      <c r="B837" s="58" t="s">
        <v>372</v>
      </c>
      <c r="C837" s="57" t="s">
        <v>608</v>
      </c>
      <c r="E837" s="16">
        <v>0</v>
      </c>
    </row>
    <row r="838" spans="1:5" ht="26.25" thickBot="1" x14ac:dyDescent="0.3">
      <c r="A838" s="39">
        <v>355</v>
      </c>
      <c r="B838" s="15" t="s">
        <v>831</v>
      </c>
      <c r="C838" s="52">
        <v>107640</v>
      </c>
      <c r="E838" s="16">
        <f t="shared" si="12"/>
        <v>59201.998618200982</v>
      </c>
    </row>
    <row r="839" spans="1:5" ht="26.25" thickBot="1" x14ac:dyDescent="0.3">
      <c r="A839" s="39">
        <v>356</v>
      </c>
      <c r="B839" s="15" t="s">
        <v>832</v>
      </c>
      <c r="C839" s="52">
        <v>33488</v>
      </c>
      <c r="E839" s="16">
        <f t="shared" si="12"/>
        <v>18418.399570106973</v>
      </c>
    </row>
    <row r="840" spans="1:5" ht="26.25" thickBot="1" x14ac:dyDescent="0.3">
      <c r="A840" s="39">
        <v>357</v>
      </c>
      <c r="B840" s="15" t="s">
        <v>833</v>
      </c>
      <c r="C840" s="52">
        <v>21528</v>
      </c>
      <c r="E840" s="16">
        <f t="shared" ref="E840:E903" si="13">14995451/27264457*C840</f>
        <v>11840.399723640196</v>
      </c>
    </row>
    <row r="841" spans="1:5" ht="26.25" thickBot="1" x14ac:dyDescent="0.3">
      <c r="A841" s="39">
        <v>358</v>
      </c>
      <c r="B841" s="15" t="s">
        <v>834</v>
      </c>
      <c r="C841" s="52">
        <v>6214</v>
      </c>
      <c r="E841" s="16">
        <f t="shared" si="13"/>
        <v>3417.6999202294769</v>
      </c>
    </row>
    <row r="842" spans="1:5" ht="26.25" thickBot="1" x14ac:dyDescent="0.3">
      <c r="A842" s="67">
        <v>359</v>
      </c>
      <c r="B842" s="15" t="s">
        <v>835</v>
      </c>
      <c r="C842" s="52">
        <v>45448</v>
      </c>
      <c r="E842" s="16">
        <f t="shared" si="13"/>
        <v>24996.399416573746</v>
      </c>
    </row>
    <row r="843" spans="1:5" ht="26.25" thickBot="1" x14ac:dyDescent="0.3">
      <c r="A843" s="39">
        <v>360</v>
      </c>
      <c r="B843" s="15" t="s">
        <v>836</v>
      </c>
      <c r="C843" s="52">
        <v>3120</v>
      </c>
      <c r="E843" s="16">
        <f t="shared" si="13"/>
        <v>1715.9999599478544</v>
      </c>
    </row>
    <row r="844" spans="1:5" ht="26.25" thickBot="1" x14ac:dyDescent="0.3">
      <c r="A844" s="39">
        <v>361</v>
      </c>
      <c r="B844" s="15" t="s">
        <v>837</v>
      </c>
      <c r="C844" s="52">
        <v>15548</v>
      </c>
      <c r="E844" s="16">
        <f t="shared" si="13"/>
        <v>8551.3998004068089</v>
      </c>
    </row>
    <row r="845" spans="1:5" ht="26.25" thickBot="1" x14ac:dyDescent="0.3">
      <c r="A845" s="39">
        <v>362</v>
      </c>
      <c r="B845" s="15" t="s">
        <v>838</v>
      </c>
      <c r="C845" s="52">
        <v>12428</v>
      </c>
      <c r="E845" s="16">
        <f t="shared" si="13"/>
        <v>6835.3998404589538</v>
      </c>
    </row>
    <row r="846" spans="1:5" ht="26.25" thickBot="1" x14ac:dyDescent="0.3">
      <c r="A846" s="39">
        <v>363</v>
      </c>
      <c r="B846" s="15" t="s">
        <v>839</v>
      </c>
      <c r="C846" s="52">
        <v>41860</v>
      </c>
      <c r="E846" s="16">
        <f t="shared" si="13"/>
        <v>23022.999462633714</v>
      </c>
    </row>
    <row r="847" spans="1:5" ht="30.75" thickBot="1" x14ac:dyDescent="0.3">
      <c r="A847" s="39">
        <v>364</v>
      </c>
      <c r="B847" s="17" t="s">
        <v>840</v>
      </c>
      <c r="C847" s="52">
        <v>9568</v>
      </c>
      <c r="E847" s="16">
        <f t="shared" si="13"/>
        <v>5262.3998771734205</v>
      </c>
    </row>
    <row r="848" spans="1:5" ht="30.75" thickBot="1" x14ac:dyDescent="0.3">
      <c r="A848" s="39">
        <v>365</v>
      </c>
      <c r="B848" s="17" t="s">
        <v>841</v>
      </c>
      <c r="C848" s="52">
        <v>11960</v>
      </c>
      <c r="E848" s="16">
        <f t="shared" si="13"/>
        <v>6577.9998464667751</v>
      </c>
    </row>
    <row r="849" spans="1:5" ht="26.25" thickBot="1" x14ac:dyDescent="0.3">
      <c r="A849" s="39">
        <v>366</v>
      </c>
      <c r="B849" s="15" t="s">
        <v>842</v>
      </c>
      <c r="C849" s="52">
        <v>4680</v>
      </c>
      <c r="E849" s="16">
        <f t="shared" si="13"/>
        <v>2573.9999399217818</v>
      </c>
    </row>
    <row r="850" spans="1:5" ht="26.25" thickBot="1" x14ac:dyDescent="0.3">
      <c r="A850" s="39">
        <v>367</v>
      </c>
      <c r="B850" s="15" t="s">
        <v>843</v>
      </c>
      <c r="C850" s="52">
        <v>7774</v>
      </c>
      <c r="E850" s="16">
        <f t="shared" si="13"/>
        <v>4275.6999002034045</v>
      </c>
    </row>
    <row r="851" spans="1:5" ht="30.75" thickBot="1" x14ac:dyDescent="0.3">
      <c r="A851" s="39">
        <v>368</v>
      </c>
      <c r="B851" s="15" t="s">
        <v>844</v>
      </c>
      <c r="C851" s="52">
        <v>15548</v>
      </c>
      <c r="E851" s="16">
        <f t="shared" si="13"/>
        <v>8551.3998004068089</v>
      </c>
    </row>
    <row r="852" spans="1:5" ht="26.25" thickBot="1" x14ac:dyDescent="0.3">
      <c r="A852" s="39">
        <v>369</v>
      </c>
      <c r="B852" s="15" t="s">
        <v>845</v>
      </c>
      <c r="C852" s="52">
        <v>45448</v>
      </c>
      <c r="E852" s="16">
        <f t="shared" si="13"/>
        <v>24996.399416573746</v>
      </c>
    </row>
    <row r="853" spans="1:5" ht="26.25" thickBot="1" x14ac:dyDescent="0.3">
      <c r="A853" s="39">
        <v>370</v>
      </c>
      <c r="B853" s="15" t="s">
        <v>846</v>
      </c>
      <c r="C853" s="52">
        <v>5980</v>
      </c>
      <c r="E853" s="16">
        <f t="shared" si="13"/>
        <v>3288.9999232333876</v>
      </c>
    </row>
    <row r="854" spans="1:5" ht="26.25" thickBot="1" x14ac:dyDescent="0.3">
      <c r="A854" s="39">
        <v>371</v>
      </c>
      <c r="B854" s="15" t="s">
        <v>847</v>
      </c>
      <c r="C854" s="52">
        <v>143520</v>
      </c>
      <c r="E854" s="16">
        <f t="shared" si="13"/>
        <v>78935.998157601309</v>
      </c>
    </row>
    <row r="855" spans="1:5" ht="26.25" thickBot="1" x14ac:dyDescent="0.3">
      <c r="A855" s="39">
        <v>372</v>
      </c>
      <c r="B855" s="15" t="s">
        <v>848</v>
      </c>
      <c r="C855" s="52">
        <v>26312</v>
      </c>
      <c r="E855" s="16">
        <f t="shared" si="13"/>
        <v>14471.599662226907</v>
      </c>
    </row>
    <row r="856" spans="1:5" ht="30.75" thickBot="1" x14ac:dyDescent="0.3">
      <c r="A856" s="39">
        <v>373</v>
      </c>
      <c r="B856" s="17" t="s">
        <v>849</v>
      </c>
      <c r="C856" s="52">
        <v>23920</v>
      </c>
      <c r="E856" s="16">
        <f t="shared" si="13"/>
        <v>13155.99969293355</v>
      </c>
    </row>
    <row r="857" spans="1:5" ht="26.25" thickBot="1" x14ac:dyDescent="0.3">
      <c r="A857" s="39">
        <v>374</v>
      </c>
      <c r="B857" s="15" t="s">
        <v>850</v>
      </c>
      <c r="C857" s="52">
        <v>95680</v>
      </c>
      <c r="E857" s="16">
        <f t="shared" si="13"/>
        <v>52623.998771734201</v>
      </c>
    </row>
    <row r="858" spans="1:5" ht="26.25" thickBot="1" x14ac:dyDescent="0.3">
      <c r="A858" s="39">
        <v>375</v>
      </c>
      <c r="B858" s="15" t="s">
        <v>851</v>
      </c>
      <c r="C858" s="52">
        <v>77740</v>
      </c>
      <c r="E858" s="16">
        <f t="shared" si="13"/>
        <v>42756.999002034041</v>
      </c>
    </row>
    <row r="859" spans="1:5" ht="26.25" thickBot="1" x14ac:dyDescent="0.3">
      <c r="A859" s="39">
        <v>376</v>
      </c>
      <c r="B859" s="15" t="s">
        <v>852</v>
      </c>
      <c r="C859" s="52">
        <v>29900</v>
      </c>
      <c r="E859" s="16">
        <f t="shared" si="13"/>
        <v>16444.999616166941</v>
      </c>
    </row>
    <row r="860" spans="1:5" ht="26.25" thickBot="1" x14ac:dyDescent="0.3">
      <c r="A860" s="39">
        <v>377</v>
      </c>
      <c r="B860" s="15" t="s">
        <v>853</v>
      </c>
      <c r="C860" s="52">
        <v>21528</v>
      </c>
      <c r="E860" s="16">
        <f t="shared" si="13"/>
        <v>11840.399723640196</v>
      </c>
    </row>
    <row r="861" spans="1:5" ht="30.75" thickBot="1" x14ac:dyDescent="0.3">
      <c r="A861" s="39">
        <v>378</v>
      </c>
      <c r="B861" s="17" t="s">
        <v>854</v>
      </c>
      <c r="C861" s="52">
        <v>11960</v>
      </c>
      <c r="E861" s="16">
        <f t="shared" si="13"/>
        <v>6577.9998464667751</v>
      </c>
    </row>
    <row r="862" spans="1:5" ht="30.75" thickBot="1" x14ac:dyDescent="0.3">
      <c r="A862" s="39">
        <v>379</v>
      </c>
      <c r="B862" s="17" t="s">
        <v>855</v>
      </c>
      <c r="C862" s="52">
        <v>11960</v>
      </c>
      <c r="E862" s="16">
        <f t="shared" si="13"/>
        <v>6577.9998464667751</v>
      </c>
    </row>
    <row r="863" spans="1:5" ht="26.25" thickBot="1" x14ac:dyDescent="0.3">
      <c r="A863" s="39">
        <v>380</v>
      </c>
      <c r="B863" s="15" t="s">
        <v>856</v>
      </c>
      <c r="C863" s="57">
        <v>598</v>
      </c>
      <c r="E863" s="16">
        <f t="shared" si="13"/>
        <v>328.89999232333878</v>
      </c>
    </row>
    <row r="864" spans="1:5" ht="26.25" thickBot="1" x14ac:dyDescent="0.3">
      <c r="A864" s="39">
        <v>381</v>
      </c>
      <c r="B864" s="15" t="s">
        <v>857</v>
      </c>
      <c r="C864" s="57">
        <v>598</v>
      </c>
      <c r="E864" s="16">
        <f t="shared" si="13"/>
        <v>328.89999232333878</v>
      </c>
    </row>
    <row r="865" spans="1:5" ht="26.25" thickBot="1" x14ac:dyDescent="0.3">
      <c r="A865" s="39">
        <v>382</v>
      </c>
      <c r="B865" s="15" t="s">
        <v>858</v>
      </c>
      <c r="C865" s="57">
        <v>598</v>
      </c>
      <c r="E865" s="16">
        <f t="shared" si="13"/>
        <v>328.89999232333878</v>
      </c>
    </row>
    <row r="866" spans="1:5" ht="26.25" thickBot="1" x14ac:dyDescent="0.3">
      <c r="A866" s="39">
        <v>383</v>
      </c>
      <c r="B866" s="15" t="s">
        <v>859</v>
      </c>
      <c r="C866" s="52">
        <v>7774</v>
      </c>
      <c r="E866" s="16">
        <f t="shared" si="13"/>
        <v>4275.6999002034045</v>
      </c>
    </row>
    <row r="867" spans="1:5" ht="26.25" thickBot="1" x14ac:dyDescent="0.3">
      <c r="A867" s="39">
        <v>384</v>
      </c>
      <c r="B867" s="15" t="s">
        <v>860</v>
      </c>
      <c r="C867" s="57">
        <v>598</v>
      </c>
      <c r="E867" s="16">
        <f t="shared" si="13"/>
        <v>328.89999232333878</v>
      </c>
    </row>
    <row r="868" spans="1:5" ht="26.25" thickBot="1" x14ac:dyDescent="0.3">
      <c r="A868" s="39">
        <v>385</v>
      </c>
      <c r="B868" s="15" t="s">
        <v>1173</v>
      </c>
      <c r="C868" s="52">
        <v>4186</v>
      </c>
      <c r="E868" s="16">
        <f t="shared" si="13"/>
        <v>2302.2999462633716</v>
      </c>
    </row>
    <row r="869" spans="1:5" ht="26.25" thickBot="1" x14ac:dyDescent="0.3">
      <c r="A869" s="39">
        <v>386</v>
      </c>
      <c r="B869" s="15" t="s">
        <v>862</v>
      </c>
      <c r="C869" s="52">
        <v>5980</v>
      </c>
      <c r="E869" s="16">
        <f t="shared" si="13"/>
        <v>3288.9999232333876</v>
      </c>
    </row>
    <row r="870" spans="1:5" ht="26.25" thickBot="1" x14ac:dyDescent="0.3">
      <c r="A870" s="39">
        <v>387</v>
      </c>
      <c r="B870" s="15" t="s">
        <v>863</v>
      </c>
      <c r="C870" s="52">
        <v>5980</v>
      </c>
      <c r="E870" s="16">
        <f t="shared" si="13"/>
        <v>3288.9999232333876</v>
      </c>
    </row>
    <row r="871" spans="1:5" ht="26.25" thickBot="1" x14ac:dyDescent="0.3">
      <c r="A871" s="39">
        <v>388</v>
      </c>
      <c r="B871" s="15" t="s">
        <v>864</v>
      </c>
      <c r="C871" s="52">
        <v>17940</v>
      </c>
      <c r="E871" s="16">
        <f t="shared" si="13"/>
        <v>9866.9997697001636</v>
      </c>
    </row>
    <row r="872" spans="1:5" ht="26.25" thickBot="1" x14ac:dyDescent="0.3">
      <c r="A872" s="39">
        <v>389</v>
      </c>
      <c r="B872" s="15" t="s">
        <v>865</v>
      </c>
      <c r="C872" s="52">
        <v>4784</v>
      </c>
      <c r="E872" s="16">
        <f t="shared" si="13"/>
        <v>2631.1999385867102</v>
      </c>
    </row>
    <row r="873" spans="1:5" ht="26.25" thickBot="1" x14ac:dyDescent="0.3">
      <c r="A873" s="39">
        <v>390</v>
      </c>
      <c r="B873" s="15" t="s">
        <v>866</v>
      </c>
      <c r="C873" s="52">
        <v>29900</v>
      </c>
      <c r="E873" s="16">
        <f t="shared" si="13"/>
        <v>16444.999616166941</v>
      </c>
    </row>
    <row r="874" spans="1:5" ht="26.25" thickBot="1" x14ac:dyDescent="0.3">
      <c r="A874" s="39">
        <v>391</v>
      </c>
      <c r="B874" s="15" t="s">
        <v>867</v>
      </c>
      <c r="C874" s="52">
        <v>23920</v>
      </c>
      <c r="E874" s="16">
        <f t="shared" si="13"/>
        <v>13155.99969293355</v>
      </c>
    </row>
    <row r="875" spans="1:5" ht="26.25" thickBot="1" x14ac:dyDescent="0.3">
      <c r="A875" s="39">
        <v>392</v>
      </c>
      <c r="B875" s="15" t="s">
        <v>868</v>
      </c>
      <c r="C875" s="52">
        <v>17940</v>
      </c>
      <c r="E875" s="16">
        <f t="shared" si="13"/>
        <v>9866.9997697001636</v>
      </c>
    </row>
    <row r="876" spans="1:5" ht="26.25" thickBot="1" x14ac:dyDescent="0.3">
      <c r="A876" s="39">
        <v>393</v>
      </c>
      <c r="B876" s="15" t="s">
        <v>869</v>
      </c>
      <c r="C876" s="53">
        <v>71760</v>
      </c>
      <c r="E876" s="16">
        <f t="shared" si="13"/>
        <v>39467.999078800654</v>
      </c>
    </row>
    <row r="877" spans="1:5" ht="30.75" thickBot="1" x14ac:dyDescent="0.3">
      <c r="A877" s="39">
        <v>394</v>
      </c>
      <c r="B877" s="17" t="s">
        <v>870</v>
      </c>
      <c r="C877" s="52">
        <v>95680</v>
      </c>
      <c r="E877" s="16">
        <f t="shared" si="13"/>
        <v>52623.998771734201</v>
      </c>
    </row>
    <row r="878" spans="1:5" ht="26.25" thickBot="1" x14ac:dyDescent="0.3">
      <c r="A878" s="39">
        <v>395</v>
      </c>
      <c r="B878" s="15" t="s">
        <v>871</v>
      </c>
      <c r="C878" s="52">
        <v>5980</v>
      </c>
      <c r="E878" s="16">
        <f t="shared" si="13"/>
        <v>3288.9999232333876</v>
      </c>
    </row>
    <row r="879" spans="1:5" ht="26.25" thickBot="1" x14ac:dyDescent="0.3">
      <c r="A879" s="39">
        <v>396</v>
      </c>
      <c r="B879" s="15" t="s">
        <v>872</v>
      </c>
      <c r="C879" s="53">
        <v>9568</v>
      </c>
      <c r="E879" s="16">
        <f t="shared" si="13"/>
        <v>5262.3998771734205</v>
      </c>
    </row>
    <row r="880" spans="1:5" ht="26.25" thickBot="1" x14ac:dyDescent="0.3">
      <c r="A880" s="39">
        <v>397</v>
      </c>
      <c r="B880" s="15" t="s">
        <v>873</v>
      </c>
      <c r="C880" s="53">
        <v>5980</v>
      </c>
      <c r="E880" s="16">
        <f t="shared" si="13"/>
        <v>3288.9999232333876</v>
      </c>
    </row>
    <row r="881" spans="1:5" ht="26.25" thickBot="1" x14ac:dyDescent="0.3">
      <c r="A881" s="39">
        <v>398</v>
      </c>
      <c r="B881" s="15" t="s">
        <v>874</v>
      </c>
      <c r="C881" s="53">
        <v>2392</v>
      </c>
      <c r="E881" s="16">
        <f t="shared" si="13"/>
        <v>1315.5999692933551</v>
      </c>
    </row>
    <row r="882" spans="1:5" ht="26.25" thickBot="1" x14ac:dyDescent="0.3">
      <c r="A882" s="39">
        <v>399</v>
      </c>
      <c r="B882" s="15" t="s">
        <v>875</v>
      </c>
      <c r="C882" s="53">
        <v>17940</v>
      </c>
      <c r="E882" s="16">
        <f t="shared" si="13"/>
        <v>9866.9997697001636</v>
      </c>
    </row>
    <row r="883" spans="1:5" ht="30.75" thickBot="1" x14ac:dyDescent="0.3">
      <c r="A883" s="39">
        <v>400</v>
      </c>
      <c r="B883" s="17" t="s">
        <v>876</v>
      </c>
      <c r="C883" s="53">
        <v>23920</v>
      </c>
      <c r="E883" s="16">
        <f t="shared" si="13"/>
        <v>13155.99969293355</v>
      </c>
    </row>
    <row r="884" spans="1:5" ht="26.25" thickBot="1" x14ac:dyDescent="0.3">
      <c r="A884" s="39">
        <v>401</v>
      </c>
      <c r="B884" s="15" t="s">
        <v>877</v>
      </c>
      <c r="C884" s="53">
        <v>29900</v>
      </c>
      <c r="E884" s="16">
        <f t="shared" si="13"/>
        <v>16444.999616166941</v>
      </c>
    </row>
    <row r="885" spans="1:5" ht="26.25" thickBot="1" x14ac:dyDescent="0.3">
      <c r="A885" s="39">
        <v>402</v>
      </c>
      <c r="B885" s="15" t="s">
        <v>878</v>
      </c>
      <c r="C885" s="53">
        <v>143520</v>
      </c>
      <c r="E885" s="16">
        <f t="shared" si="13"/>
        <v>78935.998157601309</v>
      </c>
    </row>
    <row r="886" spans="1:5" ht="26.25" thickBot="1" x14ac:dyDescent="0.3">
      <c r="A886" s="39">
        <v>403</v>
      </c>
      <c r="B886" s="15" t="s">
        <v>879</v>
      </c>
      <c r="C886" s="52">
        <v>6214</v>
      </c>
      <c r="E886" s="16">
        <f t="shared" si="13"/>
        <v>3417.6999202294769</v>
      </c>
    </row>
    <row r="887" spans="1:5" ht="26.25" thickBot="1" x14ac:dyDescent="0.3">
      <c r="A887" s="39">
        <v>404</v>
      </c>
      <c r="B887" s="15" t="s">
        <v>880</v>
      </c>
      <c r="C887" s="52">
        <v>10920</v>
      </c>
      <c r="E887" s="16">
        <f t="shared" si="13"/>
        <v>6005.9998598174907</v>
      </c>
    </row>
    <row r="888" spans="1:5" ht="26.25" thickBot="1" x14ac:dyDescent="0.3">
      <c r="A888" s="39">
        <v>405</v>
      </c>
      <c r="B888" s="15" t="s">
        <v>881</v>
      </c>
      <c r="C888" s="52">
        <v>10920</v>
      </c>
      <c r="E888" s="16">
        <f t="shared" si="13"/>
        <v>6005.9998598174907</v>
      </c>
    </row>
    <row r="889" spans="1:5" ht="26.25" thickBot="1" x14ac:dyDescent="0.3">
      <c r="A889" s="39">
        <v>406</v>
      </c>
      <c r="B889" s="15" t="s">
        <v>882</v>
      </c>
      <c r="C889" s="52">
        <v>7774</v>
      </c>
      <c r="E889" s="16">
        <f t="shared" si="13"/>
        <v>4275.6999002034045</v>
      </c>
    </row>
    <row r="890" spans="1:5" ht="16.5" thickBot="1" x14ac:dyDescent="0.3">
      <c r="A890" s="39">
        <v>407</v>
      </c>
      <c r="B890" s="15" t="s">
        <v>883</v>
      </c>
      <c r="C890" s="52">
        <v>21528</v>
      </c>
      <c r="E890" s="16">
        <f t="shared" si="13"/>
        <v>11840.399723640196</v>
      </c>
    </row>
    <row r="891" spans="1:5" ht="26.25" thickBot="1" x14ac:dyDescent="0.3">
      <c r="A891" s="39">
        <v>408</v>
      </c>
      <c r="B891" s="15" t="s">
        <v>884</v>
      </c>
      <c r="C891" s="52">
        <v>11960</v>
      </c>
      <c r="E891" s="16">
        <f t="shared" si="13"/>
        <v>6577.9998464667751</v>
      </c>
    </row>
    <row r="892" spans="1:5" ht="26.25" thickBot="1" x14ac:dyDescent="0.3">
      <c r="A892" s="39">
        <v>409</v>
      </c>
      <c r="B892" s="15" t="s">
        <v>885</v>
      </c>
      <c r="C892" s="53">
        <v>5980</v>
      </c>
      <c r="E892" s="16">
        <f t="shared" si="13"/>
        <v>3288.9999232333876</v>
      </c>
    </row>
    <row r="893" spans="1:5" ht="30.75" thickBot="1" x14ac:dyDescent="0.3">
      <c r="A893" s="39">
        <v>410</v>
      </c>
      <c r="B893" s="17" t="s">
        <v>886</v>
      </c>
      <c r="C893" s="53">
        <v>3588</v>
      </c>
      <c r="E893" s="16">
        <f t="shared" si="13"/>
        <v>1973.3999539400327</v>
      </c>
    </row>
    <row r="894" spans="1:5" ht="30.75" thickBot="1" x14ac:dyDescent="0.3">
      <c r="A894" s="39">
        <v>411</v>
      </c>
      <c r="B894" s="68" t="s">
        <v>887</v>
      </c>
      <c r="C894" s="69">
        <v>41860</v>
      </c>
      <c r="E894" s="16">
        <f t="shared" si="13"/>
        <v>23022.999462633714</v>
      </c>
    </row>
    <row r="895" spans="1:5" ht="30.75" thickBot="1" x14ac:dyDescent="0.3">
      <c r="A895" s="70">
        <v>412</v>
      </c>
      <c r="B895" s="17" t="s">
        <v>888</v>
      </c>
      <c r="C895" s="53">
        <v>11960</v>
      </c>
      <c r="E895" s="16">
        <f t="shared" si="13"/>
        <v>6577.9998464667751</v>
      </c>
    </row>
    <row r="896" spans="1:5" ht="30.75" thickBot="1" x14ac:dyDescent="0.3">
      <c r="A896" s="70">
        <v>413</v>
      </c>
      <c r="B896" s="17" t="s">
        <v>889</v>
      </c>
      <c r="C896" s="53">
        <v>23920</v>
      </c>
      <c r="E896" s="16">
        <f t="shared" si="13"/>
        <v>13155.99969293355</v>
      </c>
    </row>
    <row r="897" spans="1:5" ht="26.25" thickBot="1" x14ac:dyDescent="0.3">
      <c r="A897" s="70">
        <v>414</v>
      </c>
      <c r="B897" s="15" t="s">
        <v>890</v>
      </c>
      <c r="C897" s="52">
        <v>11960</v>
      </c>
      <c r="E897" s="16">
        <f t="shared" si="13"/>
        <v>6577.9998464667751</v>
      </c>
    </row>
    <row r="898" spans="1:5" ht="26.25" thickBot="1" x14ac:dyDescent="0.3">
      <c r="A898" s="70">
        <v>415</v>
      </c>
      <c r="B898" s="15" t="s">
        <v>891</v>
      </c>
      <c r="C898" s="52">
        <v>17940</v>
      </c>
      <c r="E898" s="16">
        <f t="shared" si="13"/>
        <v>9866.9997697001636</v>
      </c>
    </row>
    <row r="899" spans="1:5" ht="26.25" thickBot="1" x14ac:dyDescent="0.3">
      <c r="A899" s="70">
        <v>416</v>
      </c>
      <c r="B899" s="15" t="s">
        <v>892</v>
      </c>
      <c r="C899" s="52">
        <v>28704</v>
      </c>
      <c r="E899" s="16">
        <f t="shared" si="13"/>
        <v>15787.199631520261</v>
      </c>
    </row>
    <row r="900" spans="1:5" ht="26.25" thickBot="1" x14ac:dyDescent="0.3">
      <c r="A900" s="70">
        <v>417</v>
      </c>
      <c r="B900" s="15" t="s">
        <v>893</v>
      </c>
      <c r="C900" s="52">
        <v>12428</v>
      </c>
      <c r="E900" s="16">
        <f t="shared" si="13"/>
        <v>6835.3998404589538</v>
      </c>
    </row>
    <row r="901" spans="1:5" ht="26.25" thickBot="1" x14ac:dyDescent="0.3">
      <c r="A901" s="70">
        <v>418</v>
      </c>
      <c r="B901" s="15" t="s">
        <v>894</v>
      </c>
      <c r="C901" s="52">
        <v>53820</v>
      </c>
      <c r="E901" s="16">
        <f t="shared" si="13"/>
        <v>29600.999309100491</v>
      </c>
    </row>
    <row r="902" spans="1:5" ht="26.25" thickBot="1" x14ac:dyDescent="0.3">
      <c r="A902" s="70">
        <v>419</v>
      </c>
      <c r="B902" s="15" t="s">
        <v>895</v>
      </c>
      <c r="C902" s="52">
        <v>29900</v>
      </c>
      <c r="E902" s="16">
        <f t="shared" si="13"/>
        <v>16444.999616166941</v>
      </c>
    </row>
    <row r="903" spans="1:5" ht="26.25" thickBot="1" x14ac:dyDescent="0.3">
      <c r="A903" s="70">
        <v>420</v>
      </c>
      <c r="B903" s="15" t="s">
        <v>896</v>
      </c>
      <c r="C903" s="52">
        <v>33488</v>
      </c>
      <c r="E903" s="16">
        <f t="shared" si="13"/>
        <v>18418.399570106973</v>
      </c>
    </row>
    <row r="904" spans="1:5" ht="15.75" thickBot="1" x14ac:dyDescent="0.3">
      <c r="A904" s="70"/>
      <c r="B904" s="71" t="s">
        <v>897</v>
      </c>
      <c r="C904" s="57" t="s">
        <v>608</v>
      </c>
      <c r="E904" s="16">
        <v>0</v>
      </c>
    </row>
    <row r="905" spans="1:5" ht="30.75" thickBot="1" x14ac:dyDescent="0.3">
      <c r="A905" s="70">
        <v>421</v>
      </c>
      <c r="B905" s="17" t="s">
        <v>898</v>
      </c>
      <c r="C905" s="52">
        <v>119600</v>
      </c>
      <c r="E905" s="16">
        <f t="shared" ref="E905:E957" si="14">14995451/27264457*C905</f>
        <v>65779.998464667762</v>
      </c>
    </row>
    <row r="906" spans="1:5" ht="30.75" thickBot="1" x14ac:dyDescent="0.3">
      <c r="A906" s="70">
        <v>422</v>
      </c>
      <c r="B906" s="17" t="s">
        <v>899</v>
      </c>
      <c r="C906" s="52">
        <v>119600</v>
      </c>
      <c r="E906" s="16">
        <f t="shared" si="14"/>
        <v>65779.998464667762</v>
      </c>
    </row>
    <row r="907" spans="1:5" ht="30.75" thickBot="1" x14ac:dyDescent="0.3">
      <c r="A907" s="70">
        <v>423</v>
      </c>
      <c r="B907" s="17" t="s">
        <v>900</v>
      </c>
      <c r="C907" s="52">
        <v>23322</v>
      </c>
      <c r="E907" s="16">
        <f t="shared" si="14"/>
        <v>12827.099700610212</v>
      </c>
    </row>
    <row r="908" spans="1:5" ht="30.75" thickBot="1" x14ac:dyDescent="0.3">
      <c r="A908" s="70">
        <v>424</v>
      </c>
      <c r="B908" s="17" t="s">
        <v>901</v>
      </c>
      <c r="C908" s="52">
        <v>12428</v>
      </c>
      <c r="E908" s="16">
        <f t="shared" si="14"/>
        <v>6835.3998404589538</v>
      </c>
    </row>
    <row r="909" spans="1:5" ht="30.75" thickBot="1" x14ac:dyDescent="0.3">
      <c r="A909" s="70">
        <v>425</v>
      </c>
      <c r="B909" s="17" t="s">
        <v>902</v>
      </c>
      <c r="C909" s="52">
        <v>124384</v>
      </c>
      <c r="E909" s="16">
        <f t="shared" si="14"/>
        <v>68411.198403254471</v>
      </c>
    </row>
    <row r="910" spans="1:5" ht="30.75" thickBot="1" x14ac:dyDescent="0.3">
      <c r="A910" s="70">
        <v>426</v>
      </c>
      <c r="B910" s="17" t="s">
        <v>903</v>
      </c>
      <c r="C910" s="52">
        <v>12428</v>
      </c>
      <c r="E910" s="16">
        <f t="shared" si="14"/>
        <v>6835.3998404589538</v>
      </c>
    </row>
    <row r="911" spans="1:5" ht="30.75" thickBot="1" x14ac:dyDescent="0.3">
      <c r="A911" s="70">
        <v>427</v>
      </c>
      <c r="B911" s="17" t="s">
        <v>904</v>
      </c>
      <c r="C911" s="52">
        <v>23920</v>
      </c>
      <c r="E911" s="16">
        <f t="shared" si="14"/>
        <v>13155.99969293355</v>
      </c>
    </row>
    <row r="912" spans="1:5" ht="30.75" thickBot="1" x14ac:dyDescent="0.3">
      <c r="A912" s="70">
        <v>428</v>
      </c>
      <c r="B912" s="17" t="s">
        <v>905</v>
      </c>
      <c r="C912" s="52">
        <v>23920</v>
      </c>
      <c r="E912" s="16">
        <f t="shared" si="14"/>
        <v>13155.99969293355</v>
      </c>
    </row>
    <row r="913" spans="1:5" ht="30.75" thickBot="1" x14ac:dyDescent="0.3">
      <c r="A913" s="70">
        <v>429</v>
      </c>
      <c r="B913" s="17" t="s">
        <v>906</v>
      </c>
      <c r="C913" s="52">
        <v>71760</v>
      </c>
      <c r="E913" s="16">
        <f t="shared" si="14"/>
        <v>39467.999078800654</v>
      </c>
    </row>
    <row r="914" spans="1:5" ht="30.75" thickBot="1" x14ac:dyDescent="0.3">
      <c r="A914" s="70">
        <v>430</v>
      </c>
      <c r="B914" s="17" t="s">
        <v>907</v>
      </c>
      <c r="C914" s="52">
        <v>149500</v>
      </c>
      <c r="E914" s="16">
        <f t="shared" si="14"/>
        <v>82224.998080834688</v>
      </c>
    </row>
    <row r="915" spans="1:5" ht="30.75" thickBot="1" x14ac:dyDescent="0.3">
      <c r="A915" s="70">
        <v>431</v>
      </c>
      <c r="B915" s="17" t="s">
        <v>908</v>
      </c>
      <c r="C915" s="52">
        <v>143520</v>
      </c>
      <c r="E915" s="16">
        <f t="shared" si="14"/>
        <v>78935.998157601309</v>
      </c>
    </row>
    <row r="916" spans="1:5" ht="30.75" thickBot="1" x14ac:dyDescent="0.3">
      <c r="A916" s="70">
        <v>432</v>
      </c>
      <c r="B916" s="17" t="s">
        <v>909</v>
      </c>
      <c r="C916" s="52">
        <v>100464</v>
      </c>
      <c r="E916" s="16">
        <f t="shared" si="14"/>
        <v>55255.198710320918</v>
      </c>
    </row>
    <row r="917" spans="1:5" ht="30.75" thickBot="1" x14ac:dyDescent="0.3">
      <c r="A917" s="70">
        <v>433</v>
      </c>
      <c r="B917" s="17" t="s">
        <v>910</v>
      </c>
      <c r="C917" s="52">
        <v>7540</v>
      </c>
      <c r="E917" s="16">
        <f t="shared" si="14"/>
        <v>4146.9999032073147</v>
      </c>
    </row>
    <row r="918" spans="1:5" ht="30.75" thickBot="1" x14ac:dyDescent="0.3">
      <c r="A918" s="70">
        <v>434</v>
      </c>
      <c r="B918" s="17" t="s">
        <v>911</v>
      </c>
      <c r="C918" s="52">
        <v>23920</v>
      </c>
      <c r="E918" s="16">
        <f t="shared" si="14"/>
        <v>13155.99969293355</v>
      </c>
    </row>
    <row r="919" spans="1:5" ht="30.75" thickBot="1" x14ac:dyDescent="0.3">
      <c r="A919" s="70">
        <v>435</v>
      </c>
      <c r="B919" s="17" t="s">
        <v>912</v>
      </c>
      <c r="C919" s="52">
        <v>17940</v>
      </c>
      <c r="E919" s="16">
        <f t="shared" si="14"/>
        <v>9866.9997697001636</v>
      </c>
    </row>
    <row r="920" spans="1:5" ht="30.75" thickBot="1" x14ac:dyDescent="0.3">
      <c r="A920" s="70">
        <v>436</v>
      </c>
      <c r="B920" s="17" t="s">
        <v>913</v>
      </c>
      <c r="C920" s="52">
        <v>9568</v>
      </c>
      <c r="E920" s="16">
        <f t="shared" si="14"/>
        <v>5262.3998771734205</v>
      </c>
    </row>
    <row r="921" spans="1:5" ht="30.75" thickBot="1" x14ac:dyDescent="0.3">
      <c r="A921" s="70">
        <v>437</v>
      </c>
      <c r="B921" s="17" t="s">
        <v>914</v>
      </c>
      <c r="C921" s="52">
        <v>9568</v>
      </c>
      <c r="E921" s="16">
        <f t="shared" si="14"/>
        <v>5262.3998771734205</v>
      </c>
    </row>
    <row r="922" spans="1:5" ht="30.75" thickBot="1" x14ac:dyDescent="0.3">
      <c r="A922" s="70">
        <v>438</v>
      </c>
      <c r="B922" s="17" t="s">
        <v>915</v>
      </c>
      <c r="C922" s="52">
        <v>9568</v>
      </c>
      <c r="E922" s="16">
        <f t="shared" si="14"/>
        <v>5262.3998771734205</v>
      </c>
    </row>
    <row r="923" spans="1:5" ht="30.75" thickBot="1" x14ac:dyDescent="0.3">
      <c r="A923" s="70">
        <v>439</v>
      </c>
      <c r="B923" s="17" t="s">
        <v>916</v>
      </c>
      <c r="C923" s="52">
        <v>95680</v>
      </c>
      <c r="E923" s="16">
        <f t="shared" si="14"/>
        <v>52623.998771734201</v>
      </c>
    </row>
    <row r="924" spans="1:5" ht="30.75" thickBot="1" x14ac:dyDescent="0.3">
      <c r="A924" s="70">
        <v>440</v>
      </c>
      <c r="B924" s="17" t="s">
        <v>917</v>
      </c>
      <c r="C924" s="52">
        <v>17940</v>
      </c>
      <c r="E924" s="16">
        <f t="shared" si="14"/>
        <v>9866.9997697001636</v>
      </c>
    </row>
    <row r="925" spans="1:5" ht="30.75" thickBot="1" x14ac:dyDescent="0.3">
      <c r="A925" s="70">
        <v>441</v>
      </c>
      <c r="B925" s="17" t="s">
        <v>918</v>
      </c>
      <c r="C925" s="52">
        <v>17940</v>
      </c>
      <c r="E925" s="16">
        <f t="shared" si="14"/>
        <v>9866.9997697001636</v>
      </c>
    </row>
    <row r="926" spans="1:5" ht="30.75" thickBot="1" x14ac:dyDescent="0.3">
      <c r="A926" s="70">
        <v>442</v>
      </c>
      <c r="B926" s="17" t="s">
        <v>919</v>
      </c>
      <c r="C926" s="56">
        <v>23920</v>
      </c>
      <c r="E926" s="16">
        <f t="shared" si="14"/>
        <v>13155.99969293355</v>
      </c>
    </row>
    <row r="927" spans="1:5" ht="30.75" thickBot="1" x14ac:dyDescent="0.3">
      <c r="A927" s="70">
        <v>443</v>
      </c>
      <c r="B927" s="17" t="s">
        <v>920</v>
      </c>
      <c r="C927" s="56">
        <v>33488</v>
      </c>
      <c r="E927" s="16">
        <f t="shared" si="14"/>
        <v>18418.399570106973</v>
      </c>
    </row>
    <row r="928" spans="1:5" ht="30.75" thickBot="1" x14ac:dyDescent="0.3">
      <c r="A928" s="70">
        <v>444</v>
      </c>
      <c r="B928" s="17" t="s">
        <v>921</v>
      </c>
      <c r="C928" s="56">
        <v>23920</v>
      </c>
      <c r="E928" s="16">
        <f t="shared" si="14"/>
        <v>13155.99969293355</v>
      </c>
    </row>
    <row r="929" spans="1:5" ht="30.75" thickBot="1" x14ac:dyDescent="0.3">
      <c r="A929" s="70">
        <v>445</v>
      </c>
      <c r="B929" s="17" t="s">
        <v>922</v>
      </c>
      <c r="C929" s="56">
        <v>23920</v>
      </c>
      <c r="E929" s="16">
        <f t="shared" si="14"/>
        <v>13155.99969293355</v>
      </c>
    </row>
    <row r="930" spans="1:5" ht="30.75" thickBot="1" x14ac:dyDescent="0.3">
      <c r="A930" s="70">
        <v>446</v>
      </c>
      <c r="B930" s="17" t="s">
        <v>923</v>
      </c>
      <c r="C930" s="56">
        <v>23920</v>
      </c>
      <c r="E930" s="16">
        <f t="shared" si="14"/>
        <v>13155.99969293355</v>
      </c>
    </row>
    <row r="931" spans="1:5" ht="30.75" thickBot="1" x14ac:dyDescent="0.3">
      <c r="A931" s="70">
        <v>447</v>
      </c>
      <c r="B931" s="17" t="s">
        <v>924</v>
      </c>
      <c r="C931" s="56">
        <v>23920</v>
      </c>
      <c r="E931" s="16">
        <f t="shared" si="14"/>
        <v>13155.99969293355</v>
      </c>
    </row>
    <row r="932" spans="1:5" ht="30.75" thickBot="1" x14ac:dyDescent="0.3">
      <c r="A932" s="70">
        <v>448</v>
      </c>
      <c r="B932" s="17" t="s">
        <v>925</v>
      </c>
      <c r="C932" s="56">
        <v>23920</v>
      </c>
      <c r="E932" s="16">
        <f t="shared" si="14"/>
        <v>13155.99969293355</v>
      </c>
    </row>
    <row r="933" spans="1:5" ht="30.75" thickBot="1" x14ac:dyDescent="0.3">
      <c r="A933" s="70">
        <v>449</v>
      </c>
      <c r="B933" s="17" t="s">
        <v>926</v>
      </c>
      <c r="C933" s="56">
        <v>25548</v>
      </c>
      <c r="E933" s="16">
        <f t="shared" si="14"/>
        <v>14051.399672034548</v>
      </c>
    </row>
    <row r="934" spans="1:5" ht="30.75" thickBot="1" x14ac:dyDescent="0.3">
      <c r="A934" s="70">
        <v>450</v>
      </c>
      <c r="B934" s="17" t="s">
        <v>927</v>
      </c>
      <c r="C934" s="56">
        <v>15548</v>
      </c>
      <c r="E934" s="16">
        <f t="shared" si="14"/>
        <v>8551.3998004068089</v>
      </c>
    </row>
    <row r="935" spans="1:5" ht="30.75" thickBot="1" x14ac:dyDescent="0.3">
      <c r="A935" s="70">
        <v>451</v>
      </c>
      <c r="B935" s="17" t="s">
        <v>928</v>
      </c>
      <c r="C935" s="56">
        <v>47840</v>
      </c>
      <c r="E935" s="16">
        <f t="shared" si="14"/>
        <v>26311.999385867101</v>
      </c>
    </row>
    <row r="936" spans="1:5" ht="30.75" thickBot="1" x14ac:dyDescent="0.3">
      <c r="A936" s="70">
        <v>452</v>
      </c>
      <c r="B936" s="17" t="s">
        <v>929</v>
      </c>
      <c r="C936" s="56">
        <v>47840</v>
      </c>
      <c r="E936" s="16">
        <f t="shared" si="14"/>
        <v>26311.999385867101</v>
      </c>
    </row>
    <row r="937" spans="1:5" ht="30.75" thickBot="1" x14ac:dyDescent="0.3">
      <c r="A937" s="70">
        <v>453</v>
      </c>
      <c r="B937" s="17" t="s">
        <v>930</v>
      </c>
      <c r="C937" s="56">
        <v>107640</v>
      </c>
      <c r="E937" s="16">
        <f t="shared" si="14"/>
        <v>59201.998618200982</v>
      </c>
    </row>
    <row r="938" spans="1:5" ht="30.75" thickBot="1" x14ac:dyDescent="0.3">
      <c r="A938" s="70">
        <v>454</v>
      </c>
      <c r="B938" s="17" t="s">
        <v>931</v>
      </c>
      <c r="C938" s="56">
        <v>29900</v>
      </c>
      <c r="E938" s="16">
        <f t="shared" si="14"/>
        <v>16444.999616166941</v>
      </c>
    </row>
    <row r="939" spans="1:5" ht="30.75" thickBot="1" x14ac:dyDescent="0.3">
      <c r="A939" s="70">
        <v>455</v>
      </c>
      <c r="B939" s="17" t="s">
        <v>932</v>
      </c>
      <c r="C939" s="56">
        <v>95680</v>
      </c>
      <c r="E939" s="16">
        <f t="shared" si="14"/>
        <v>52623.998771734201</v>
      </c>
    </row>
    <row r="940" spans="1:5" ht="30.75" thickBot="1" x14ac:dyDescent="0.3">
      <c r="A940" s="70">
        <v>456</v>
      </c>
      <c r="B940" s="17" t="s">
        <v>933</v>
      </c>
      <c r="C940" s="56">
        <v>29900</v>
      </c>
      <c r="E940" s="16">
        <f t="shared" si="14"/>
        <v>16444.999616166941</v>
      </c>
    </row>
    <row r="941" spans="1:5" ht="30.75" thickBot="1" x14ac:dyDescent="0.3">
      <c r="A941" s="70">
        <v>457</v>
      </c>
      <c r="B941" s="17" t="s">
        <v>934</v>
      </c>
      <c r="C941" s="72">
        <v>95680</v>
      </c>
      <c r="E941" s="16">
        <f t="shared" si="14"/>
        <v>52623.998771734201</v>
      </c>
    </row>
    <row r="942" spans="1:5" ht="30.75" thickBot="1" x14ac:dyDescent="0.3">
      <c r="A942" s="70">
        <v>458</v>
      </c>
      <c r="B942" s="17" t="s">
        <v>935</v>
      </c>
      <c r="C942" s="56">
        <v>41860</v>
      </c>
      <c r="E942" s="16">
        <f t="shared" si="14"/>
        <v>23022.999462633714</v>
      </c>
    </row>
    <row r="943" spans="1:5" ht="30.75" thickBot="1" x14ac:dyDescent="0.3">
      <c r="A943" s="70">
        <v>459</v>
      </c>
      <c r="B943" s="17" t="s">
        <v>936</v>
      </c>
      <c r="C943" s="56">
        <v>41860</v>
      </c>
      <c r="E943" s="16">
        <f t="shared" si="14"/>
        <v>23022.999462633714</v>
      </c>
    </row>
    <row r="944" spans="1:5" ht="30.75" thickBot="1" x14ac:dyDescent="0.3">
      <c r="A944" s="70">
        <v>460</v>
      </c>
      <c r="B944" s="17" t="s">
        <v>937</v>
      </c>
      <c r="C944" s="56">
        <v>59800</v>
      </c>
      <c r="E944" s="16">
        <f t="shared" si="14"/>
        <v>32889.999232333881</v>
      </c>
    </row>
    <row r="945" spans="1:5" ht="30.75" thickBot="1" x14ac:dyDescent="0.3">
      <c r="A945" s="70">
        <v>461</v>
      </c>
      <c r="B945" s="17" t="s">
        <v>938</v>
      </c>
      <c r="C945" s="56">
        <v>71760</v>
      </c>
      <c r="E945" s="16">
        <f t="shared" si="14"/>
        <v>39467.999078800654</v>
      </c>
    </row>
    <row r="946" spans="1:5" ht="30.75" thickBot="1" x14ac:dyDescent="0.3">
      <c r="A946" s="70">
        <v>462</v>
      </c>
      <c r="B946" s="17" t="s">
        <v>939</v>
      </c>
      <c r="C946" s="56">
        <v>155480</v>
      </c>
      <c r="E946" s="16">
        <f t="shared" si="14"/>
        <v>85513.998004068082</v>
      </c>
    </row>
    <row r="947" spans="1:5" ht="30.75" thickBot="1" x14ac:dyDescent="0.3">
      <c r="A947" s="70">
        <v>463</v>
      </c>
      <c r="B947" s="17" t="s">
        <v>940</v>
      </c>
      <c r="C947" s="56">
        <v>155480</v>
      </c>
      <c r="E947" s="16">
        <f t="shared" si="14"/>
        <v>85513.998004068082</v>
      </c>
    </row>
    <row r="948" spans="1:5" ht="30.75" thickBot="1" x14ac:dyDescent="0.3">
      <c r="A948" s="70">
        <v>464</v>
      </c>
      <c r="B948" s="17" t="s">
        <v>941</v>
      </c>
      <c r="C948" s="56">
        <v>35880</v>
      </c>
      <c r="E948" s="16">
        <f t="shared" si="14"/>
        <v>19733.999539400327</v>
      </c>
    </row>
    <row r="949" spans="1:5" ht="30.75" thickBot="1" x14ac:dyDescent="0.3">
      <c r="A949" s="70">
        <v>465</v>
      </c>
      <c r="B949" s="17" t="s">
        <v>942</v>
      </c>
      <c r="C949" s="56">
        <v>35880</v>
      </c>
      <c r="E949" s="16">
        <f t="shared" si="14"/>
        <v>19733.999539400327</v>
      </c>
    </row>
    <row r="950" spans="1:5" ht="30.75" thickBot="1" x14ac:dyDescent="0.3">
      <c r="A950" s="70">
        <v>466</v>
      </c>
      <c r="B950" s="17" t="s">
        <v>943</v>
      </c>
      <c r="C950" s="56">
        <v>95680</v>
      </c>
      <c r="E950" s="16">
        <f t="shared" si="14"/>
        <v>52623.998771734201</v>
      </c>
    </row>
    <row r="951" spans="1:5" ht="15.75" thickBot="1" x14ac:dyDescent="0.3">
      <c r="A951" s="70">
        <v>467</v>
      </c>
      <c r="B951" s="17" t="s">
        <v>944</v>
      </c>
      <c r="C951" s="56">
        <v>116900</v>
      </c>
      <c r="E951" s="16">
        <f t="shared" si="14"/>
        <v>64294.998499328263</v>
      </c>
    </row>
    <row r="952" spans="1:5" ht="15.75" thickBot="1" x14ac:dyDescent="0.3">
      <c r="A952" s="70">
        <v>468</v>
      </c>
      <c r="B952" s="17" t="s">
        <v>945</v>
      </c>
      <c r="C952" s="56">
        <v>77740</v>
      </c>
      <c r="E952" s="16">
        <f t="shared" si="14"/>
        <v>42756.999002034041</v>
      </c>
    </row>
    <row r="953" spans="1:5" ht="30.75" thickBot="1" x14ac:dyDescent="0.3">
      <c r="A953" s="70">
        <v>469</v>
      </c>
      <c r="B953" s="17" t="s">
        <v>946</v>
      </c>
      <c r="C953" s="56">
        <v>32292</v>
      </c>
      <c r="E953" s="16">
        <f t="shared" si="14"/>
        <v>17760.599585460295</v>
      </c>
    </row>
    <row r="954" spans="1:5" ht="30.75" thickBot="1" x14ac:dyDescent="0.3">
      <c r="A954" s="70">
        <v>470</v>
      </c>
      <c r="B954" s="17" t="s">
        <v>947</v>
      </c>
      <c r="C954" s="56">
        <v>47840</v>
      </c>
      <c r="E954" s="16">
        <f t="shared" si="14"/>
        <v>26311.999385867101</v>
      </c>
    </row>
    <row r="955" spans="1:5" ht="15.75" thickBot="1" x14ac:dyDescent="0.3">
      <c r="A955" s="70">
        <v>471</v>
      </c>
      <c r="B955" s="17" t="s">
        <v>948</v>
      </c>
      <c r="C955" s="56">
        <v>41860</v>
      </c>
      <c r="E955" s="16">
        <f t="shared" si="14"/>
        <v>23022.999462633714</v>
      </c>
    </row>
    <row r="956" spans="1:5" ht="15.75" thickBot="1" x14ac:dyDescent="0.3">
      <c r="A956" s="70">
        <v>472</v>
      </c>
      <c r="B956" s="17" t="s">
        <v>949</v>
      </c>
      <c r="C956" s="56">
        <v>11960</v>
      </c>
      <c r="E956" s="16">
        <f t="shared" si="14"/>
        <v>6577.9998464667751</v>
      </c>
    </row>
    <row r="957" spans="1:5" ht="15.75" thickBot="1" x14ac:dyDescent="0.3">
      <c r="A957" s="70">
        <v>473</v>
      </c>
      <c r="B957" s="17" t="s">
        <v>950</v>
      </c>
      <c r="C957" s="56">
        <v>5980</v>
      </c>
      <c r="E957" s="16">
        <f t="shared" si="14"/>
        <v>3288.9999232333876</v>
      </c>
    </row>
    <row r="958" spans="1:5" ht="15.75" thickBot="1" x14ac:dyDescent="0.3">
      <c r="A958" s="70"/>
      <c r="B958" s="17"/>
      <c r="C958" s="73"/>
      <c r="E958" s="11">
        <f>14995451/27264457*C958</f>
        <v>0</v>
      </c>
    </row>
    <row r="959" spans="1:5" ht="15.75" thickBot="1" x14ac:dyDescent="0.3">
      <c r="A959" s="161"/>
      <c r="B959" s="162"/>
      <c r="C959" s="74"/>
      <c r="E959" s="11">
        <f t="shared" ref="E959:E960" si="15">14995451/27264457*C959</f>
        <v>0</v>
      </c>
    </row>
    <row r="960" spans="1:5" ht="15.75" thickBot="1" x14ac:dyDescent="0.3">
      <c r="A960" s="161" t="s">
        <v>951</v>
      </c>
      <c r="B960" s="162"/>
      <c r="C960" s="74">
        <v>27264457</v>
      </c>
      <c r="E960" s="11">
        <f t="shared" si="15"/>
        <v>14995451</v>
      </c>
    </row>
    <row r="963" spans="2:3" ht="18.75" x14ac:dyDescent="0.3">
      <c r="B963" s="75" t="s">
        <v>952</v>
      </c>
      <c r="C963" s="76"/>
    </row>
  </sheetData>
  <mergeCells count="20">
    <mergeCell ref="A959:B959"/>
    <mergeCell ref="A960:B960"/>
    <mergeCell ref="A475:B475"/>
    <mergeCell ref="A536:B536"/>
    <mergeCell ref="A570:B570"/>
    <mergeCell ref="A702:B702"/>
    <mergeCell ref="A735:B735"/>
    <mergeCell ref="A791:B791"/>
    <mergeCell ref="A460:B460"/>
    <mergeCell ref="A4:A5"/>
    <mergeCell ref="A83:B83"/>
    <mergeCell ref="A113:B113"/>
    <mergeCell ref="A152:B152"/>
    <mergeCell ref="A203:B203"/>
    <mergeCell ref="A236:B236"/>
    <mergeCell ref="A262:B262"/>
    <mergeCell ref="A314:B314"/>
    <mergeCell ref="A340:B340"/>
    <mergeCell ref="A372:B372"/>
    <mergeCell ref="A423:B42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64"/>
  <sheetViews>
    <sheetView topLeftCell="A950" workbookViewId="0">
      <selection activeCell="I16" sqref="I16"/>
    </sheetView>
  </sheetViews>
  <sheetFormatPr defaultRowHeight="15" x14ac:dyDescent="0.25"/>
  <cols>
    <col min="1" max="1" width="4.42578125" bestFit="1" customWidth="1"/>
    <col min="2" max="2" width="44.7109375" customWidth="1"/>
    <col min="3" max="3" width="20.5703125" hidden="1" customWidth="1"/>
    <col min="4" max="4" width="7.5703125" hidden="1" customWidth="1"/>
    <col min="5" max="5" width="27.7109375" customWidth="1"/>
  </cols>
  <sheetData>
    <row r="1" spans="1:5" ht="15.75" thickBot="1" x14ac:dyDescent="0.3">
      <c r="A1" s="1"/>
      <c r="C1" s="2" t="s">
        <v>0</v>
      </c>
    </row>
    <row r="2" spans="1:5" ht="30" x14ac:dyDescent="0.25">
      <c r="A2" s="3"/>
      <c r="B2" s="3"/>
      <c r="C2" s="139" t="s">
        <v>1174</v>
      </c>
      <c r="D2" s="6"/>
      <c r="E2" s="7" t="s">
        <v>1175</v>
      </c>
    </row>
    <row r="3" spans="1:5" ht="15.75" thickBot="1" x14ac:dyDescent="0.3">
      <c r="A3" s="8">
        <v>1</v>
      </c>
      <c r="B3" s="9">
        <v>2</v>
      </c>
      <c r="C3" s="10">
        <v>5</v>
      </c>
      <c r="D3" s="10"/>
      <c r="E3" s="11"/>
    </row>
    <row r="4" spans="1:5" ht="15.75" thickBot="1" x14ac:dyDescent="0.3">
      <c r="A4" s="163"/>
      <c r="B4" s="12" t="s">
        <v>3</v>
      </c>
      <c r="C4" s="6"/>
      <c r="D4" s="6"/>
      <c r="E4" s="11"/>
    </row>
    <row r="5" spans="1:5" ht="15.75" customHeight="1" thickBot="1" x14ac:dyDescent="0.3">
      <c r="A5" s="164"/>
      <c r="B5" s="12" t="s">
        <v>4</v>
      </c>
      <c r="C5" s="6"/>
      <c r="D5" s="6"/>
      <c r="E5" s="11"/>
    </row>
    <row r="6" spans="1:5" ht="15.75" thickBot="1" x14ac:dyDescent="0.3">
      <c r="A6" s="13"/>
      <c r="B6" s="14" t="s">
        <v>5</v>
      </c>
      <c r="C6" s="10"/>
      <c r="D6" s="10"/>
      <c r="E6" s="11"/>
    </row>
    <row r="7" spans="1:5" ht="26.25" thickBot="1" x14ac:dyDescent="0.3">
      <c r="A7" s="13">
        <v>1</v>
      </c>
      <c r="B7" s="15" t="s">
        <v>6</v>
      </c>
      <c r="C7" s="6">
        <v>101400</v>
      </c>
      <c r="D7" s="6"/>
      <c r="E7" s="16">
        <f>14721000/27261457*C7</f>
        <v>54755.305264865339</v>
      </c>
    </row>
    <row r="8" spans="1:5" ht="30.75" thickBot="1" x14ac:dyDescent="0.3">
      <c r="A8" s="13">
        <v>2</v>
      </c>
      <c r="B8" s="17" t="s">
        <v>7</v>
      </c>
      <c r="C8" s="6">
        <v>157300</v>
      </c>
      <c r="D8" s="6"/>
      <c r="E8" s="16">
        <f t="shared" ref="E8:E71" si="0">14721000/27261457*C8</f>
        <v>84940.922269855204</v>
      </c>
    </row>
    <row r="9" spans="1:5" ht="39" thickBot="1" x14ac:dyDescent="0.3">
      <c r="A9" s="13">
        <v>3</v>
      </c>
      <c r="B9" s="18" t="s">
        <v>8</v>
      </c>
      <c r="C9" s="19">
        <v>279500</v>
      </c>
      <c r="D9" s="6"/>
      <c r="E9" s="16">
        <f t="shared" si="0"/>
        <v>150928.08502494934</v>
      </c>
    </row>
    <row r="10" spans="1:5" ht="26.25" thickBot="1" x14ac:dyDescent="0.3">
      <c r="A10" s="13">
        <v>4</v>
      </c>
      <c r="B10" s="15" t="s">
        <v>9</v>
      </c>
      <c r="C10" s="10">
        <v>52000</v>
      </c>
      <c r="D10" s="19"/>
      <c r="E10" s="16">
        <f t="shared" si="0"/>
        <v>28079.643725571972</v>
      </c>
    </row>
    <row r="11" spans="1:5" ht="26.25" thickBot="1" x14ac:dyDescent="0.3">
      <c r="A11" s="13">
        <v>5</v>
      </c>
      <c r="B11" s="18" t="s">
        <v>10</v>
      </c>
      <c r="C11" s="6">
        <v>102050</v>
      </c>
      <c r="D11" s="6"/>
      <c r="E11" s="16">
        <f t="shared" si="0"/>
        <v>55106.300811434994</v>
      </c>
    </row>
    <row r="12" spans="1:5" ht="51.75" thickBot="1" x14ac:dyDescent="0.3">
      <c r="A12" s="13">
        <v>6</v>
      </c>
      <c r="B12" s="15" t="s">
        <v>11</v>
      </c>
      <c r="C12" s="10">
        <v>11050</v>
      </c>
      <c r="D12" s="6"/>
      <c r="E12" s="16">
        <f t="shared" si="0"/>
        <v>5966.924291684044</v>
      </c>
    </row>
    <row r="13" spans="1:5" ht="26.25" thickBot="1" x14ac:dyDescent="0.3">
      <c r="A13" s="13">
        <v>7</v>
      </c>
      <c r="B13" s="18" t="s">
        <v>12</v>
      </c>
      <c r="C13" s="6">
        <v>10400</v>
      </c>
      <c r="D13" s="10"/>
      <c r="E13" s="16">
        <f t="shared" si="0"/>
        <v>5615.9287451143937</v>
      </c>
    </row>
    <row r="14" spans="1:5" ht="15.75" thickBot="1" x14ac:dyDescent="0.3">
      <c r="A14" s="13">
        <v>8</v>
      </c>
      <c r="B14" s="17" t="s">
        <v>13</v>
      </c>
      <c r="C14" s="10">
        <v>13650</v>
      </c>
      <c r="D14" s="6"/>
      <c r="E14" s="16">
        <f t="shared" si="0"/>
        <v>7370.9064779626424</v>
      </c>
    </row>
    <row r="15" spans="1:5" ht="26.25" thickBot="1" x14ac:dyDescent="0.3">
      <c r="A15" s="13">
        <v>9</v>
      </c>
      <c r="B15" s="18" t="s">
        <v>14</v>
      </c>
      <c r="C15" s="6">
        <v>8450</v>
      </c>
      <c r="D15" s="10"/>
      <c r="E15" s="16">
        <f t="shared" si="0"/>
        <v>4562.9421054054455</v>
      </c>
    </row>
    <row r="16" spans="1:5" ht="30.75" thickBot="1" x14ac:dyDescent="0.3">
      <c r="A16" s="13">
        <v>10</v>
      </c>
      <c r="B16" s="17" t="s">
        <v>15</v>
      </c>
      <c r="C16" s="6">
        <v>23920</v>
      </c>
      <c r="D16" s="6"/>
      <c r="E16" s="16">
        <f t="shared" si="0"/>
        <v>12916.636113763107</v>
      </c>
    </row>
    <row r="17" spans="1:5" ht="26.25" thickBot="1" x14ac:dyDescent="0.3">
      <c r="A17" s="13">
        <v>11</v>
      </c>
      <c r="B17" s="15" t="s">
        <v>16</v>
      </c>
      <c r="C17" s="10">
        <v>5980</v>
      </c>
      <c r="D17" s="10"/>
      <c r="E17" s="16">
        <f t="shared" si="0"/>
        <v>3229.1590284407766</v>
      </c>
    </row>
    <row r="18" spans="1:5" ht="26.25" thickBot="1" x14ac:dyDescent="0.3">
      <c r="A18" s="13">
        <v>12</v>
      </c>
      <c r="B18" s="18" t="s">
        <v>17</v>
      </c>
      <c r="C18" s="6">
        <v>5980</v>
      </c>
      <c r="D18" s="6"/>
      <c r="E18" s="16">
        <f t="shared" si="0"/>
        <v>3229.1590284407766</v>
      </c>
    </row>
    <row r="19" spans="1:5" ht="26.25" thickBot="1" x14ac:dyDescent="0.3">
      <c r="A19" s="13">
        <v>13</v>
      </c>
      <c r="B19" s="15" t="s">
        <v>18</v>
      </c>
      <c r="C19" s="10">
        <v>11960</v>
      </c>
      <c r="D19" s="10"/>
      <c r="E19" s="16">
        <f t="shared" si="0"/>
        <v>6458.3180568815533</v>
      </c>
    </row>
    <row r="20" spans="1:5" ht="28.5" thickBot="1" x14ac:dyDescent="0.3">
      <c r="A20" s="13">
        <v>14</v>
      </c>
      <c r="B20" s="15" t="s">
        <v>19</v>
      </c>
      <c r="C20" s="10">
        <v>47840</v>
      </c>
      <c r="D20" s="6"/>
      <c r="E20" s="16">
        <f t="shared" si="0"/>
        <v>25833.272227526213</v>
      </c>
    </row>
    <row r="21" spans="1:5" ht="30.75" thickBot="1" x14ac:dyDescent="0.3">
      <c r="A21" s="13">
        <v>15</v>
      </c>
      <c r="B21" s="15" t="s">
        <v>20</v>
      </c>
      <c r="C21" s="10">
        <v>35880</v>
      </c>
      <c r="D21" s="10"/>
      <c r="E21" s="16">
        <f t="shared" si="0"/>
        <v>19374.954170644658</v>
      </c>
    </row>
    <row r="22" spans="1:5" ht="30.75" thickBot="1" x14ac:dyDescent="0.3">
      <c r="A22" s="13">
        <v>16</v>
      </c>
      <c r="B22" s="15" t="s">
        <v>21</v>
      </c>
      <c r="C22" s="10">
        <v>23920</v>
      </c>
      <c r="D22" s="6"/>
      <c r="E22" s="16">
        <f t="shared" si="0"/>
        <v>12916.636113763107</v>
      </c>
    </row>
    <row r="23" spans="1:5" ht="15.75" thickBot="1" x14ac:dyDescent="0.3">
      <c r="A23" s="13">
        <v>17</v>
      </c>
      <c r="B23" s="15" t="s">
        <v>22</v>
      </c>
      <c r="C23" s="10">
        <v>29900</v>
      </c>
      <c r="D23" s="10"/>
      <c r="E23" s="16">
        <f t="shared" si="0"/>
        <v>16145.795142203882</v>
      </c>
    </row>
    <row r="24" spans="1:5" ht="26.25" thickBot="1" x14ac:dyDescent="0.3">
      <c r="A24" s="13">
        <v>18</v>
      </c>
      <c r="B24" s="15" t="s">
        <v>23</v>
      </c>
      <c r="C24" s="10">
        <v>5980</v>
      </c>
      <c r="D24" s="6"/>
      <c r="E24" s="16">
        <f t="shared" si="0"/>
        <v>3229.1590284407766</v>
      </c>
    </row>
    <row r="25" spans="1:5" ht="15.75" thickBot="1" x14ac:dyDescent="0.3">
      <c r="A25" s="13">
        <v>19</v>
      </c>
      <c r="B25" s="15" t="s">
        <v>24</v>
      </c>
      <c r="C25" s="10">
        <v>17940</v>
      </c>
      <c r="D25" s="10"/>
      <c r="E25" s="16">
        <f t="shared" si="0"/>
        <v>9687.477085322329</v>
      </c>
    </row>
    <row r="26" spans="1:5" ht="26.25" thickBot="1" x14ac:dyDescent="0.3">
      <c r="A26" s="13">
        <v>20</v>
      </c>
      <c r="B26" s="15" t="s">
        <v>25</v>
      </c>
      <c r="C26" s="10">
        <v>23920</v>
      </c>
      <c r="D26" s="6"/>
      <c r="E26" s="16">
        <f t="shared" si="0"/>
        <v>12916.636113763107</v>
      </c>
    </row>
    <row r="27" spans="1:5" ht="30.75" thickBot="1" x14ac:dyDescent="0.3">
      <c r="A27" s="13">
        <v>21</v>
      </c>
      <c r="B27" s="17" t="s">
        <v>26</v>
      </c>
      <c r="C27" s="10">
        <v>9568</v>
      </c>
      <c r="D27" s="6"/>
      <c r="E27" s="16">
        <f t="shared" si="0"/>
        <v>5166.6544455052426</v>
      </c>
    </row>
    <row r="28" spans="1:5" ht="30.75" thickBot="1" x14ac:dyDescent="0.3">
      <c r="A28" s="13">
        <v>22</v>
      </c>
      <c r="B28" s="17" t="s">
        <v>27</v>
      </c>
      <c r="C28" s="10">
        <v>5980</v>
      </c>
      <c r="D28" s="10"/>
      <c r="E28" s="16">
        <f t="shared" si="0"/>
        <v>3229.1590284407766</v>
      </c>
    </row>
    <row r="29" spans="1:5" ht="26.25" thickBot="1" x14ac:dyDescent="0.3">
      <c r="A29" s="13">
        <v>24</v>
      </c>
      <c r="B29" s="15" t="s">
        <v>28</v>
      </c>
      <c r="C29" s="10">
        <v>23920</v>
      </c>
      <c r="D29" s="10"/>
      <c r="E29" s="16">
        <f t="shared" si="0"/>
        <v>12916.636113763107</v>
      </c>
    </row>
    <row r="30" spans="1:5" ht="39" thickBot="1" x14ac:dyDescent="0.3">
      <c r="A30" s="13">
        <v>25</v>
      </c>
      <c r="B30" s="15" t="s">
        <v>29</v>
      </c>
      <c r="C30" s="10">
        <v>5980</v>
      </c>
      <c r="D30" s="10"/>
      <c r="E30" s="16">
        <f t="shared" si="0"/>
        <v>3229.1590284407766</v>
      </c>
    </row>
    <row r="31" spans="1:5" ht="15.75" thickBot="1" x14ac:dyDescent="0.3">
      <c r="A31" s="13">
        <v>26</v>
      </c>
      <c r="B31" s="17" t="s">
        <v>30</v>
      </c>
      <c r="C31" s="10">
        <v>5980</v>
      </c>
      <c r="D31" s="10"/>
      <c r="E31" s="16">
        <f t="shared" si="0"/>
        <v>3229.1590284407766</v>
      </c>
    </row>
    <row r="32" spans="1:5" ht="26.25" thickBot="1" x14ac:dyDescent="0.3">
      <c r="A32" s="13">
        <v>27</v>
      </c>
      <c r="B32" s="15" t="s">
        <v>31</v>
      </c>
      <c r="C32" s="19">
        <v>11960</v>
      </c>
      <c r="D32" s="19"/>
      <c r="E32" s="16">
        <f t="shared" si="0"/>
        <v>6458.3180568815533</v>
      </c>
    </row>
    <row r="33" spans="1:5" ht="30.75" thickBot="1" x14ac:dyDescent="0.3">
      <c r="A33" s="13">
        <v>28</v>
      </c>
      <c r="B33" s="17" t="s">
        <v>32</v>
      </c>
      <c r="C33" s="6">
        <v>23920</v>
      </c>
      <c r="D33" s="6"/>
      <c r="E33" s="16">
        <f t="shared" si="0"/>
        <v>12916.636113763107</v>
      </c>
    </row>
    <row r="34" spans="1:5" ht="30.75" thickBot="1" x14ac:dyDescent="0.3">
      <c r="A34" s="13">
        <v>29</v>
      </c>
      <c r="B34" s="17" t="s">
        <v>33</v>
      </c>
      <c r="C34" s="20">
        <v>59800</v>
      </c>
      <c r="D34" s="20"/>
      <c r="E34" s="16">
        <f t="shared" si="0"/>
        <v>32291.590284407765</v>
      </c>
    </row>
    <row r="35" spans="1:5" ht="30.75" thickBot="1" x14ac:dyDescent="0.3">
      <c r="A35" s="13">
        <v>30</v>
      </c>
      <c r="B35" s="21" t="s">
        <v>34</v>
      </c>
      <c r="C35" s="6">
        <v>11960</v>
      </c>
      <c r="D35" s="6"/>
      <c r="E35" s="16">
        <f t="shared" si="0"/>
        <v>6458.3180568815533</v>
      </c>
    </row>
    <row r="36" spans="1:5" ht="15.75" thickBot="1" x14ac:dyDescent="0.3">
      <c r="A36" s="13">
        <v>31</v>
      </c>
      <c r="B36" s="15" t="s">
        <v>35</v>
      </c>
      <c r="C36" s="10">
        <v>11960</v>
      </c>
      <c r="D36" s="10"/>
      <c r="E36" s="16">
        <f t="shared" si="0"/>
        <v>6458.3180568815533</v>
      </c>
    </row>
    <row r="37" spans="1:5" ht="30.75" thickBot="1" x14ac:dyDescent="0.3">
      <c r="A37" s="13">
        <v>32</v>
      </c>
      <c r="B37" s="18" t="s">
        <v>36</v>
      </c>
      <c r="C37" s="6">
        <v>11960</v>
      </c>
      <c r="D37" s="6"/>
      <c r="E37" s="16">
        <f t="shared" si="0"/>
        <v>6458.3180568815533</v>
      </c>
    </row>
    <row r="38" spans="1:5" ht="15.75" thickBot="1" x14ac:dyDescent="0.3">
      <c r="A38" s="13">
        <v>33</v>
      </c>
      <c r="B38" s="15" t="s">
        <v>37</v>
      </c>
      <c r="C38" s="10">
        <v>11960</v>
      </c>
      <c r="D38" s="10"/>
      <c r="E38" s="16">
        <f t="shared" si="0"/>
        <v>6458.3180568815533</v>
      </c>
    </row>
    <row r="39" spans="1:5" ht="26.25" thickBot="1" x14ac:dyDescent="0.3">
      <c r="A39" s="13">
        <v>34</v>
      </c>
      <c r="B39" s="18" t="s">
        <v>38</v>
      </c>
      <c r="C39" s="6">
        <v>17940</v>
      </c>
      <c r="D39" s="6"/>
      <c r="E39" s="16">
        <f t="shared" si="0"/>
        <v>9687.477085322329</v>
      </c>
    </row>
    <row r="40" spans="1:5" ht="26.25" thickBot="1" x14ac:dyDescent="0.3">
      <c r="A40" s="13">
        <v>35</v>
      </c>
      <c r="B40" s="15" t="s">
        <v>39</v>
      </c>
      <c r="C40" s="6">
        <v>35880</v>
      </c>
      <c r="D40" s="6"/>
      <c r="E40" s="16">
        <f t="shared" si="0"/>
        <v>19374.954170644658</v>
      </c>
    </row>
    <row r="41" spans="1:5" ht="26.25" thickBot="1" x14ac:dyDescent="0.3">
      <c r="A41" s="13">
        <v>36</v>
      </c>
      <c r="B41" s="15" t="s">
        <v>40</v>
      </c>
      <c r="C41" s="10">
        <v>3588</v>
      </c>
      <c r="D41" s="10"/>
      <c r="E41" s="16">
        <f t="shared" si="0"/>
        <v>1937.495417064466</v>
      </c>
    </row>
    <row r="42" spans="1:5" ht="26.25" thickBot="1" x14ac:dyDescent="0.3">
      <c r="A42" s="13">
        <v>37</v>
      </c>
      <c r="B42" s="18" t="s">
        <v>41</v>
      </c>
      <c r="C42" s="6">
        <v>11960</v>
      </c>
      <c r="D42" s="6"/>
      <c r="E42" s="16">
        <f t="shared" si="0"/>
        <v>6458.3180568815533</v>
      </c>
    </row>
    <row r="43" spans="1:5" ht="26.25" thickBot="1" x14ac:dyDescent="0.3">
      <c r="A43" s="13">
        <v>38</v>
      </c>
      <c r="B43" s="15" t="s">
        <v>42</v>
      </c>
      <c r="C43" s="10">
        <v>11960</v>
      </c>
      <c r="D43" s="10"/>
      <c r="E43" s="16">
        <f t="shared" si="0"/>
        <v>6458.3180568815533</v>
      </c>
    </row>
    <row r="44" spans="1:5" ht="26.25" thickBot="1" x14ac:dyDescent="0.3">
      <c r="A44" s="13">
        <v>39</v>
      </c>
      <c r="B44" s="18" t="s">
        <v>43</v>
      </c>
      <c r="C44" s="6">
        <v>5980</v>
      </c>
      <c r="D44" s="6"/>
      <c r="E44" s="16">
        <f t="shared" si="0"/>
        <v>3229.1590284407766</v>
      </c>
    </row>
    <row r="45" spans="1:5" ht="26.25" thickBot="1" x14ac:dyDescent="0.3">
      <c r="A45" s="13">
        <v>40</v>
      </c>
      <c r="B45" s="15" t="s">
        <v>44</v>
      </c>
      <c r="C45" s="10">
        <v>5980</v>
      </c>
      <c r="D45" s="10"/>
      <c r="E45" s="16">
        <f t="shared" si="0"/>
        <v>3229.1590284407766</v>
      </c>
    </row>
    <row r="46" spans="1:5" ht="30.75" thickBot="1" x14ac:dyDescent="0.3">
      <c r="A46" s="13">
        <v>41</v>
      </c>
      <c r="B46" s="21" t="s">
        <v>45</v>
      </c>
      <c r="C46" s="6">
        <v>17940</v>
      </c>
      <c r="D46" s="6"/>
      <c r="E46" s="16">
        <f t="shared" si="0"/>
        <v>9687.477085322329</v>
      </c>
    </row>
    <row r="47" spans="1:5" ht="30.75" thickBot="1" x14ac:dyDescent="0.3">
      <c r="A47" s="13">
        <v>42</v>
      </c>
      <c r="B47" s="22" t="s">
        <v>46</v>
      </c>
      <c r="C47" s="10">
        <v>41860</v>
      </c>
      <c r="D47" s="10"/>
      <c r="E47" s="16">
        <f t="shared" si="0"/>
        <v>22604.113199085437</v>
      </c>
    </row>
    <row r="48" spans="1:5" ht="30.75" thickBot="1" x14ac:dyDescent="0.3">
      <c r="A48" s="23">
        <v>43</v>
      </c>
      <c r="B48" s="24" t="s">
        <v>47</v>
      </c>
      <c r="C48" s="6">
        <v>11960</v>
      </c>
      <c r="D48" s="6"/>
      <c r="E48" s="16">
        <f t="shared" si="0"/>
        <v>6458.3180568815533</v>
      </c>
    </row>
    <row r="49" spans="1:5" ht="30.75" thickBot="1" x14ac:dyDescent="0.3">
      <c r="A49" s="13">
        <v>44</v>
      </c>
      <c r="B49" s="17" t="s">
        <v>48</v>
      </c>
      <c r="C49" s="10">
        <v>1196</v>
      </c>
      <c r="D49" s="10"/>
      <c r="E49" s="16">
        <f t="shared" si="0"/>
        <v>645.83180568815533</v>
      </c>
    </row>
    <row r="50" spans="1:5" ht="39" thickBot="1" x14ac:dyDescent="0.3">
      <c r="A50" s="13">
        <v>45</v>
      </c>
      <c r="B50" s="18" t="s">
        <v>49</v>
      </c>
      <c r="C50" s="6">
        <v>11960</v>
      </c>
      <c r="D50" s="6"/>
      <c r="E50" s="16">
        <f t="shared" si="0"/>
        <v>6458.3180568815533</v>
      </c>
    </row>
    <row r="51" spans="1:5" ht="15.75" thickBot="1" x14ac:dyDescent="0.3">
      <c r="A51" s="13">
        <v>46</v>
      </c>
      <c r="B51" s="15" t="s">
        <v>50</v>
      </c>
      <c r="C51" s="6">
        <v>5980</v>
      </c>
      <c r="D51" s="6"/>
      <c r="E51" s="16">
        <f t="shared" si="0"/>
        <v>3229.1590284407766</v>
      </c>
    </row>
    <row r="52" spans="1:5" ht="26.25" thickBot="1" x14ac:dyDescent="0.3">
      <c r="A52" s="13">
        <v>47</v>
      </c>
      <c r="B52" s="15" t="s">
        <v>51</v>
      </c>
      <c r="C52" s="10">
        <v>23920</v>
      </c>
      <c r="D52" s="10"/>
      <c r="E52" s="16">
        <f t="shared" si="0"/>
        <v>12916.636113763107</v>
      </c>
    </row>
    <row r="53" spans="1:5" ht="15.75" thickBot="1" x14ac:dyDescent="0.3">
      <c r="A53" s="13">
        <v>48</v>
      </c>
      <c r="B53" s="18" t="s">
        <v>52</v>
      </c>
      <c r="C53" s="6">
        <v>23920</v>
      </c>
      <c r="D53" s="6"/>
      <c r="E53" s="16">
        <f t="shared" si="0"/>
        <v>12916.636113763107</v>
      </c>
    </row>
    <row r="54" spans="1:5" ht="26.25" thickBot="1" x14ac:dyDescent="0.3">
      <c r="A54" s="13">
        <v>49</v>
      </c>
      <c r="B54" s="15" t="s">
        <v>53</v>
      </c>
      <c r="C54" s="6">
        <v>11960</v>
      </c>
      <c r="D54" s="6"/>
      <c r="E54" s="16">
        <f t="shared" si="0"/>
        <v>6458.3180568815533</v>
      </c>
    </row>
    <row r="55" spans="1:5" ht="26.25" thickBot="1" x14ac:dyDescent="0.3">
      <c r="A55" s="13">
        <v>50</v>
      </c>
      <c r="B55" s="15" t="s">
        <v>54</v>
      </c>
      <c r="C55" s="10">
        <v>2392</v>
      </c>
      <c r="D55" s="10"/>
      <c r="E55" s="16">
        <f t="shared" si="0"/>
        <v>1291.6636113763107</v>
      </c>
    </row>
    <row r="56" spans="1:5" ht="26.25" thickBot="1" x14ac:dyDescent="0.3">
      <c r="A56" s="13">
        <v>51</v>
      </c>
      <c r="B56" s="18" t="s">
        <v>55</v>
      </c>
      <c r="C56" s="6">
        <v>11960</v>
      </c>
      <c r="D56" s="6"/>
      <c r="E56" s="16">
        <f t="shared" si="0"/>
        <v>6458.3180568815533</v>
      </c>
    </row>
    <row r="57" spans="1:5" ht="26.25" thickBot="1" x14ac:dyDescent="0.3">
      <c r="A57" s="13">
        <v>52</v>
      </c>
      <c r="B57" s="15" t="s">
        <v>56</v>
      </c>
      <c r="C57" s="10">
        <v>3588</v>
      </c>
      <c r="D57" s="10"/>
      <c r="E57" s="16">
        <f t="shared" si="0"/>
        <v>1937.495417064466</v>
      </c>
    </row>
    <row r="58" spans="1:5" ht="26.25" thickBot="1" x14ac:dyDescent="0.3">
      <c r="A58" s="13">
        <v>53</v>
      </c>
      <c r="B58" s="18" t="s">
        <v>57</v>
      </c>
      <c r="C58" s="6">
        <v>29900</v>
      </c>
      <c r="D58" s="6"/>
      <c r="E58" s="16">
        <f t="shared" si="0"/>
        <v>16145.795142203882</v>
      </c>
    </row>
    <row r="59" spans="1:5" ht="15.75" thickBot="1" x14ac:dyDescent="0.3">
      <c r="A59" s="13">
        <v>54</v>
      </c>
      <c r="B59" s="15" t="s">
        <v>58</v>
      </c>
      <c r="C59" s="6">
        <v>5980</v>
      </c>
      <c r="D59" s="6"/>
      <c r="E59" s="16">
        <f t="shared" si="0"/>
        <v>3229.1590284407766</v>
      </c>
    </row>
    <row r="60" spans="1:5" ht="15.75" thickBot="1" x14ac:dyDescent="0.3">
      <c r="A60" s="13">
        <v>55</v>
      </c>
      <c r="B60" s="15" t="s">
        <v>59</v>
      </c>
      <c r="C60" s="6">
        <v>11960</v>
      </c>
      <c r="D60" s="6"/>
      <c r="E60" s="16">
        <f t="shared" si="0"/>
        <v>6458.3180568815533</v>
      </c>
    </row>
    <row r="61" spans="1:5" ht="26.25" thickBot="1" x14ac:dyDescent="0.3">
      <c r="A61" s="13">
        <v>56</v>
      </c>
      <c r="B61" s="25" t="s">
        <v>60</v>
      </c>
      <c r="C61" s="19">
        <v>11960</v>
      </c>
      <c r="D61" s="19"/>
      <c r="E61" s="16">
        <f t="shared" si="0"/>
        <v>6458.3180568815533</v>
      </c>
    </row>
    <row r="62" spans="1:5" ht="26.25" thickBot="1" x14ac:dyDescent="0.3">
      <c r="A62" s="13">
        <v>57</v>
      </c>
      <c r="B62" s="15" t="s">
        <v>61</v>
      </c>
      <c r="C62" s="6">
        <v>6578</v>
      </c>
      <c r="D62" s="6"/>
      <c r="E62" s="16">
        <f t="shared" si="0"/>
        <v>3552.0749312848543</v>
      </c>
    </row>
    <row r="63" spans="1:5" ht="26.25" thickBot="1" x14ac:dyDescent="0.3">
      <c r="A63" s="13">
        <v>58</v>
      </c>
      <c r="B63" s="26" t="s">
        <v>62</v>
      </c>
      <c r="C63" s="20">
        <v>11960</v>
      </c>
      <c r="D63" s="20"/>
      <c r="E63" s="16">
        <f t="shared" si="0"/>
        <v>6458.3180568815533</v>
      </c>
    </row>
    <row r="64" spans="1:5" ht="39" thickBot="1" x14ac:dyDescent="0.3">
      <c r="A64" s="23">
        <v>59</v>
      </c>
      <c r="B64" s="27" t="s">
        <v>63</v>
      </c>
      <c r="C64" s="6">
        <v>17940</v>
      </c>
      <c r="D64" s="6"/>
      <c r="E64" s="16">
        <f t="shared" si="0"/>
        <v>9687.477085322329</v>
      </c>
    </row>
    <row r="65" spans="1:5" ht="26.25" thickBot="1" x14ac:dyDescent="0.3">
      <c r="A65" s="13">
        <v>60</v>
      </c>
      <c r="B65" s="18" t="s">
        <v>64</v>
      </c>
      <c r="C65" s="19">
        <v>17940</v>
      </c>
      <c r="D65" s="19"/>
      <c r="E65" s="16">
        <f t="shared" si="0"/>
        <v>9687.477085322329</v>
      </c>
    </row>
    <row r="66" spans="1:5" ht="15.75" thickBot="1" x14ac:dyDescent="0.3">
      <c r="A66" s="13">
        <v>61</v>
      </c>
      <c r="B66" s="15" t="s">
        <v>65</v>
      </c>
      <c r="C66" s="19">
        <v>17940</v>
      </c>
      <c r="D66" s="19"/>
      <c r="E66" s="16">
        <f t="shared" si="0"/>
        <v>9687.477085322329</v>
      </c>
    </row>
    <row r="67" spans="1:5" ht="15.75" thickBot="1" x14ac:dyDescent="0.3">
      <c r="A67" s="13">
        <v>62</v>
      </c>
      <c r="B67" s="15" t="s">
        <v>66</v>
      </c>
      <c r="C67" s="6">
        <v>5980</v>
      </c>
      <c r="D67" s="6"/>
      <c r="E67" s="16">
        <f t="shared" si="0"/>
        <v>3229.1590284407766</v>
      </c>
    </row>
    <row r="68" spans="1:5" ht="30.75" thickBot="1" x14ac:dyDescent="0.3">
      <c r="A68" s="13">
        <v>63</v>
      </c>
      <c r="B68" s="15" t="s">
        <v>67</v>
      </c>
      <c r="C68" s="10">
        <v>8372</v>
      </c>
      <c r="D68" s="10"/>
      <c r="E68" s="16">
        <f t="shared" si="0"/>
        <v>4520.8226398170873</v>
      </c>
    </row>
    <row r="69" spans="1:5" ht="26.25" thickBot="1" x14ac:dyDescent="0.3">
      <c r="A69" s="13">
        <v>64</v>
      </c>
      <c r="B69" s="18" t="s">
        <v>68</v>
      </c>
      <c r="C69" s="6">
        <v>5980</v>
      </c>
      <c r="D69" s="6"/>
      <c r="E69" s="16">
        <f t="shared" si="0"/>
        <v>3229.1590284407766</v>
      </c>
    </row>
    <row r="70" spans="1:5" ht="26.25" thickBot="1" x14ac:dyDescent="0.3">
      <c r="A70" s="13">
        <v>65</v>
      </c>
      <c r="B70" s="15" t="s">
        <v>69</v>
      </c>
      <c r="C70" s="10">
        <v>5980</v>
      </c>
      <c r="D70" s="10"/>
      <c r="E70" s="16">
        <f t="shared" si="0"/>
        <v>3229.1590284407766</v>
      </c>
    </row>
    <row r="71" spans="1:5" ht="15.75" thickBot="1" x14ac:dyDescent="0.3">
      <c r="A71" s="13">
        <v>66</v>
      </c>
      <c r="B71" s="18" t="s">
        <v>70</v>
      </c>
      <c r="C71" s="6">
        <v>5980</v>
      </c>
      <c r="D71" s="6"/>
      <c r="E71" s="16">
        <f t="shared" si="0"/>
        <v>3229.1590284407766</v>
      </c>
    </row>
    <row r="72" spans="1:5" ht="26.25" thickBot="1" x14ac:dyDescent="0.3">
      <c r="A72" s="13">
        <v>67</v>
      </c>
      <c r="B72" s="15" t="s">
        <v>71</v>
      </c>
      <c r="C72" s="10">
        <v>5980</v>
      </c>
      <c r="D72" s="10"/>
      <c r="E72" s="16">
        <f t="shared" ref="E72:E135" si="1">14721000/27261457*C72</f>
        <v>3229.1590284407766</v>
      </c>
    </row>
    <row r="73" spans="1:5" ht="26.25" thickBot="1" x14ac:dyDescent="0.3">
      <c r="A73" s="13">
        <v>68</v>
      </c>
      <c r="B73" s="18" t="s">
        <v>72</v>
      </c>
      <c r="C73" s="6">
        <v>3588</v>
      </c>
      <c r="D73" s="6"/>
      <c r="E73" s="16">
        <f t="shared" si="1"/>
        <v>1937.495417064466</v>
      </c>
    </row>
    <row r="74" spans="1:5" ht="30.75" thickBot="1" x14ac:dyDescent="0.3">
      <c r="A74" s="13">
        <v>69</v>
      </c>
      <c r="B74" s="17" t="s">
        <v>73</v>
      </c>
      <c r="C74" s="6">
        <v>11960</v>
      </c>
      <c r="D74" s="6"/>
      <c r="E74" s="16">
        <f t="shared" si="1"/>
        <v>6458.3180568815533</v>
      </c>
    </row>
    <row r="75" spans="1:5" ht="30.75" thickBot="1" x14ac:dyDescent="0.3">
      <c r="A75" s="13">
        <v>70</v>
      </c>
      <c r="B75" s="17" t="s">
        <v>74</v>
      </c>
      <c r="C75" s="6">
        <v>7000</v>
      </c>
      <c r="D75" s="6"/>
      <c r="E75" s="16">
        <f t="shared" si="1"/>
        <v>3779.9520399808421</v>
      </c>
    </row>
    <row r="76" spans="1:5" ht="30.75" thickBot="1" x14ac:dyDescent="0.3">
      <c r="A76" s="13">
        <v>71</v>
      </c>
      <c r="B76" s="17" t="s">
        <v>75</v>
      </c>
      <c r="C76" s="19">
        <v>23920</v>
      </c>
      <c r="D76" s="19"/>
      <c r="E76" s="16">
        <f t="shared" si="1"/>
        <v>12916.636113763107</v>
      </c>
    </row>
    <row r="77" spans="1:5" ht="30.75" thickBot="1" x14ac:dyDescent="0.3">
      <c r="A77" s="13">
        <v>72</v>
      </c>
      <c r="B77" s="17" t="s">
        <v>76</v>
      </c>
      <c r="C77" s="6">
        <v>5980</v>
      </c>
      <c r="D77" s="6"/>
      <c r="E77" s="16">
        <f t="shared" si="1"/>
        <v>3229.1590284407766</v>
      </c>
    </row>
    <row r="78" spans="1:5" ht="26.25" thickBot="1" x14ac:dyDescent="0.3">
      <c r="A78" s="13">
        <v>73</v>
      </c>
      <c r="B78" s="15" t="s">
        <v>77</v>
      </c>
      <c r="C78" s="10">
        <v>5980</v>
      </c>
      <c r="D78" s="10"/>
      <c r="E78" s="16">
        <f t="shared" si="1"/>
        <v>3229.1590284407766</v>
      </c>
    </row>
    <row r="79" spans="1:5" ht="15.75" thickBot="1" x14ac:dyDescent="0.3">
      <c r="A79" s="13">
        <v>74</v>
      </c>
      <c r="B79" s="18" t="s">
        <v>78</v>
      </c>
      <c r="C79" s="6">
        <v>17940</v>
      </c>
      <c r="D79" s="6"/>
      <c r="E79" s="16">
        <f t="shared" si="1"/>
        <v>9687.477085322329</v>
      </c>
    </row>
    <row r="80" spans="1:5" ht="15.75" thickBot="1" x14ac:dyDescent="0.3">
      <c r="A80" s="13">
        <v>75</v>
      </c>
      <c r="B80" s="15" t="s">
        <v>79</v>
      </c>
      <c r="C80" s="10">
        <v>2392</v>
      </c>
      <c r="D80" s="10"/>
      <c r="E80" s="16">
        <f t="shared" si="1"/>
        <v>1291.6636113763107</v>
      </c>
    </row>
    <row r="81" spans="1:6" ht="15.75" thickBot="1" x14ac:dyDescent="0.3">
      <c r="A81" s="13">
        <v>76</v>
      </c>
      <c r="B81" s="17" t="s">
        <v>80</v>
      </c>
      <c r="C81" s="10">
        <v>11960</v>
      </c>
      <c r="D81" s="10"/>
      <c r="E81" s="16">
        <f t="shared" si="1"/>
        <v>6458.3180568815533</v>
      </c>
    </row>
    <row r="82" spans="1:6" ht="15.75" thickBot="1" x14ac:dyDescent="0.3">
      <c r="A82" s="13">
        <v>77</v>
      </c>
      <c r="B82" s="17" t="s">
        <v>81</v>
      </c>
      <c r="C82" s="10">
        <v>3588</v>
      </c>
      <c r="D82" s="10"/>
      <c r="E82" s="16">
        <f t="shared" si="1"/>
        <v>1937.495417064466</v>
      </c>
    </row>
    <row r="83" spans="1:6" ht="15.75" thickBot="1" x14ac:dyDescent="0.3">
      <c r="A83" s="161" t="s">
        <v>82</v>
      </c>
      <c r="B83" s="162"/>
      <c r="C83" s="10"/>
      <c r="D83" s="10"/>
      <c r="E83" s="16"/>
    </row>
    <row r="84" spans="1:6" ht="26.25" thickBot="1" x14ac:dyDescent="0.3">
      <c r="A84" s="28">
        <v>78</v>
      </c>
      <c r="B84" s="15" t="s">
        <v>83</v>
      </c>
      <c r="C84" s="29">
        <v>3588</v>
      </c>
      <c r="D84" s="10"/>
      <c r="E84" s="16">
        <f t="shared" si="1"/>
        <v>1937.495417064466</v>
      </c>
    </row>
    <row r="85" spans="1:6" ht="26.25" thickBot="1" x14ac:dyDescent="0.3">
      <c r="A85" s="28">
        <v>79</v>
      </c>
      <c r="B85" s="15" t="s">
        <v>84</v>
      </c>
      <c r="C85" s="29">
        <v>5980</v>
      </c>
      <c r="D85" s="10"/>
      <c r="E85" s="16">
        <f t="shared" si="1"/>
        <v>3229.1590284407766</v>
      </c>
    </row>
    <row r="86" spans="1:6" ht="26.25" thickBot="1" x14ac:dyDescent="0.3">
      <c r="A86" s="28">
        <v>80</v>
      </c>
      <c r="B86" s="15" t="s">
        <v>85</v>
      </c>
      <c r="C86" s="29">
        <v>11960</v>
      </c>
      <c r="D86" s="10"/>
      <c r="E86" s="16">
        <f t="shared" si="1"/>
        <v>6458.3180568815533</v>
      </c>
    </row>
    <row r="87" spans="1:6" ht="26.25" thickBot="1" x14ac:dyDescent="0.3">
      <c r="A87" s="28">
        <v>81</v>
      </c>
      <c r="B87" s="15" t="s">
        <v>86</v>
      </c>
      <c r="C87" s="29">
        <v>9568</v>
      </c>
      <c r="D87" s="10"/>
      <c r="E87" s="16">
        <f t="shared" si="1"/>
        <v>5166.6544455052426</v>
      </c>
    </row>
    <row r="88" spans="1:6" ht="45.75" thickBot="1" x14ac:dyDescent="0.3">
      <c r="A88" s="28">
        <v>82</v>
      </c>
      <c r="B88" s="17" t="s">
        <v>87</v>
      </c>
      <c r="C88" s="30">
        <v>29900</v>
      </c>
      <c r="D88" s="19"/>
      <c r="E88" s="16">
        <f t="shared" si="1"/>
        <v>16145.795142203882</v>
      </c>
      <c r="F88" s="31"/>
    </row>
    <row r="89" spans="1:6" ht="30.75" thickBot="1" x14ac:dyDescent="0.3">
      <c r="A89" s="28">
        <v>83</v>
      </c>
      <c r="B89" s="17" t="s">
        <v>88</v>
      </c>
      <c r="C89" s="29">
        <v>11960</v>
      </c>
      <c r="D89" s="10"/>
      <c r="E89" s="16">
        <f t="shared" si="1"/>
        <v>6458.3180568815533</v>
      </c>
      <c r="F89" s="31"/>
    </row>
    <row r="90" spans="1:6" ht="45.75" thickBot="1" x14ac:dyDescent="0.3">
      <c r="A90" s="28">
        <v>84</v>
      </c>
      <c r="B90" s="17" t="s">
        <v>89</v>
      </c>
      <c r="C90" s="6">
        <v>11960</v>
      </c>
      <c r="D90" s="6"/>
      <c r="E90" s="16">
        <f t="shared" si="1"/>
        <v>6458.3180568815533</v>
      </c>
      <c r="F90" s="31"/>
    </row>
    <row r="91" spans="1:6" ht="26.25" thickBot="1" x14ac:dyDescent="0.3">
      <c r="A91" s="28">
        <v>85</v>
      </c>
      <c r="B91" s="15" t="s">
        <v>90</v>
      </c>
      <c r="C91" s="10">
        <v>3588</v>
      </c>
      <c r="D91" s="10"/>
      <c r="E91" s="16">
        <f t="shared" si="1"/>
        <v>1937.495417064466</v>
      </c>
    </row>
    <row r="92" spans="1:6" ht="26.25" thickBot="1" x14ac:dyDescent="0.3">
      <c r="A92" s="28">
        <v>86</v>
      </c>
      <c r="B92" s="15" t="s">
        <v>91</v>
      </c>
      <c r="C92" s="6">
        <v>8372</v>
      </c>
      <c r="D92" s="6"/>
      <c r="E92" s="16">
        <f t="shared" si="1"/>
        <v>4520.8226398170873</v>
      </c>
    </row>
    <row r="93" spans="1:6" ht="26.25" thickBot="1" x14ac:dyDescent="0.3">
      <c r="A93" s="28">
        <v>87</v>
      </c>
      <c r="B93" s="15" t="s">
        <v>92</v>
      </c>
      <c r="C93" s="10">
        <v>5980</v>
      </c>
      <c r="D93" s="10"/>
      <c r="E93" s="16">
        <f t="shared" si="1"/>
        <v>3229.1590284407766</v>
      </c>
    </row>
    <row r="94" spans="1:6" ht="26.25" thickBot="1" x14ac:dyDescent="0.3">
      <c r="A94" s="28">
        <v>88</v>
      </c>
      <c r="B94" s="15" t="s">
        <v>93</v>
      </c>
      <c r="C94" s="29">
        <v>2392</v>
      </c>
      <c r="D94" s="6"/>
      <c r="E94" s="16">
        <f t="shared" si="1"/>
        <v>1291.6636113763107</v>
      </c>
    </row>
    <row r="95" spans="1:6" ht="26.25" thickBot="1" x14ac:dyDescent="0.3">
      <c r="A95" s="28">
        <v>89</v>
      </c>
      <c r="B95" s="15" t="s">
        <v>94</v>
      </c>
      <c r="C95" s="29">
        <v>1840</v>
      </c>
      <c r="D95" s="10"/>
      <c r="E95" s="16">
        <f t="shared" si="1"/>
        <v>993.5873933663928</v>
      </c>
    </row>
    <row r="96" spans="1:6" ht="39" thickBot="1" x14ac:dyDescent="0.3">
      <c r="A96" s="28">
        <v>90</v>
      </c>
      <c r="B96" s="15" t="s">
        <v>95</v>
      </c>
      <c r="C96" s="32">
        <v>1196</v>
      </c>
      <c r="D96" s="6"/>
      <c r="E96" s="16">
        <f t="shared" si="1"/>
        <v>645.83180568815533</v>
      </c>
    </row>
    <row r="97" spans="1:7" ht="26.25" thickBot="1" x14ac:dyDescent="0.3">
      <c r="A97" s="28">
        <v>91</v>
      </c>
      <c r="B97" s="15" t="s">
        <v>96</v>
      </c>
      <c r="C97" s="32">
        <v>1196</v>
      </c>
      <c r="D97" s="10"/>
      <c r="E97" s="16">
        <f t="shared" si="1"/>
        <v>645.83180568815533</v>
      </c>
    </row>
    <row r="98" spans="1:7" ht="26.25" thickBot="1" x14ac:dyDescent="0.3">
      <c r="A98" s="28">
        <v>92</v>
      </c>
      <c r="B98" s="15" t="s">
        <v>97</v>
      </c>
      <c r="C98" s="29">
        <v>5980</v>
      </c>
      <c r="D98" s="6"/>
      <c r="E98" s="16">
        <f t="shared" si="1"/>
        <v>3229.1590284407766</v>
      </c>
    </row>
    <row r="99" spans="1:7" ht="26.25" thickBot="1" x14ac:dyDescent="0.3">
      <c r="A99" s="28">
        <v>93</v>
      </c>
      <c r="B99" s="15" t="s">
        <v>98</v>
      </c>
      <c r="C99" s="29">
        <v>5980</v>
      </c>
      <c r="D99" s="10"/>
      <c r="E99" s="16">
        <f t="shared" si="1"/>
        <v>3229.1590284407766</v>
      </c>
    </row>
    <row r="100" spans="1:7" ht="26.25" thickBot="1" x14ac:dyDescent="0.3">
      <c r="A100" s="28">
        <v>94</v>
      </c>
      <c r="B100" s="15" t="s">
        <v>99</v>
      </c>
      <c r="C100" s="29">
        <v>23920</v>
      </c>
      <c r="D100" s="6"/>
      <c r="E100" s="16">
        <f t="shared" si="1"/>
        <v>12916.636113763107</v>
      </c>
    </row>
    <row r="101" spans="1:7" ht="30.75" thickBot="1" x14ac:dyDescent="0.3">
      <c r="A101" s="28">
        <v>95</v>
      </c>
      <c r="B101" s="17" t="s">
        <v>100</v>
      </c>
      <c r="C101" s="29">
        <v>5980</v>
      </c>
      <c r="D101" s="10"/>
      <c r="E101" s="16">
        <f t="shared" si="1"/>
        <v>3229.1590284407766</v>
      </c>
    </row>
    <row r="102" spans="1:7" ht="26.25" thickBot="1" x14ac:dyDescent="0.3">
      <c r="A102" s="28">
        <v>96</v>
      </c>
      <c r="B102" s="15" t="s">
        <v>101</v>
      </c>
      <c r="C102" s="29">
        <v>2392</v>
      </c>
      <c r="D102" s="6"/>
      <c r="E102" s="16">
        <f t="shared" si="1"/>
        <v>1291.6636113763107</v>
      </c>
    </row>
    <row r="103" spans="1:7" ht="26.25" thickBot="1" x14ac:dyDescent="0.3">
      <c r="A103" s="28">
        <v>97</v>
      </c>
      <c r="B103" s="15" t="s">
        <v>102</v>
      </c>
      <c r="C103" s="29">
        <v>5980</v>
      </c>
      <c r="D103" s="10"/>
      <c r="E103" s="16">
        <f t="shared" si="1"/>
        <v>3229.1590284407766</v>
      </c>
    </row>
    <row r="104" spans="1:7" ht="26.25" thickBot="1" x14ac:dyDescent="0.3">
      <c r="A104" s="28">
        <v>98</v>
      </c>
      <c r="B104" s="15" t="s">
        <v>103</v>
      </c>
      <c r="C104" s="29">
        <v>5980</v>
      </c>
      <c r="D104" s="20"/>
      <c r="E104" s="16">
        <f t="shared" si="1"/>
        <v>3229.1590284407766</v>
      </c>
    </row>
    <row r="105" spans="1:7" ht="26.25" thickBot="1" x14ac:dyDescent="0.3">
      <c r="A105" s="28">
        <v>99</v>
      </c>
      <c r="B105" s="15" t="s">
        <v>104</v>
      </c>
      <c r="C105" s="29">
        <v>5980</v>
      </c>
      <c r="D105" s="20"/>
      <c r="E105" s="16">
        <f t="shared" si="1"/>
        <v>3229.1590284407766</v>
      </c>
    </row>
    <row r="106" spans="1:7" ht="26.25" thickBot="1" x14ac:dyDescent="0.3">
      <c r="A106" s="28">
        <v>100</v>
      </c>
      <c r="B106" s="15" t="s">
        <v>105</v>
      </c>
      <c r="C106" s="29">
        <v>16744</v>
      </c>
      <c r="D106" s="6"/>
      <c r="E106" s="16">
        <f t="shared" si="1"/>
        <v>9041.6452796341746</v>
      </c>
      <c r="F106" s="31"/>
    </row>
    <row r="107" spans="1:7" ht="26.25" thickBot="1" x14ac:dyDescent="0.3">
      <c r="A107" s="28">
        <v>101</v>
      </c>
      <c r="B107" s="15" t="s">
        <v>106</v>
      </c>
      <c r="C107" s="29">
        <v>1196</v>
      </c>
      <c r="D107" s="19"/>
      <c r="E107" s="16">
        <f t="shared" si="1"/>
        <v>645.83180568815533</v>
      </c>
      <c r="F107" s="31"/>
    </row>
    <row r="108" spans="1:7" ht="30.75" thickBot="1" x14ac:dyDescent="0.3">
      <c r="A108" s="28">
        <v>102</v>
      </c>
      <c r="B108" s="17" t="s">
        <v>107</v>
      </c>
      <c r="C108" s="29">
        <v>11960</v>
      </c>
      <c r="D108" s="10"/>
      <c r="E108" s="16">
        <f t="shared" si="1"/>
        <v>6458.3180568815533</v>
      </c>
      <c r="F108" s="31"/>
    </row>
    <row r="109" spans="1:7" ht="30.75" thickBot="1" x14ac:dyDescent="0.3">
      <c r="A109" s="28">
        <v>103</v>
      </c>
      <c r="B109" s="17" t="s">
        <v>108</v>
      </c>
      <c r="C109" s="29">
        <v>11960</v>
      </c>
      <c r="D109" s="6"/>
      <c r="E109" s="16">
        <f t="shared" si="1"/>
        <v>6458.3180568815533</v>
      </c>
      <c r="F109" s="31"/>
      <c r="G109" s="31"/>
    </row>
    <row r="110" spans="1:7" ht="26.25" thickBot="1" x14ac:dyDescent="0.3">
      <c r="A110" s="33">
        <v>104</v>
      </c>
      <c r="B110" s="34" t="s">
        <v>109</v>
      </c>
      <c r="C110" s="35">
        <v>5980</v>
      </c>
      <c r="D110" s="10"/>
      <c r="E110" s="16">
        <f t="shared" si="1"/>
        <v>3229.1590284407766</v>
      </c>
      <c r="F110" s="31"/>
    </row>
    <row r="111" spans="1:7" ht="30.75" thickBot="1" x14ac:dyDescent="0.3">
      <c r="A111" s="28">
        <v>105</v>
      </c>
      <c r="B111" s="17" t="s">
        <v>110</v>
      </c>
      <c r="C111" s="29">
        <v>5980</v>
      </c>
      <c r="D111" s="6"/>
      <c r="E111" s="16">
        <f t="shared" si="1"/>
        <v>3229.1590284407766</v>
      </c>
      <c r="F111" s="31"/>
    </row>
    <row r="112" spans="1:7" ht="26.25" thickBot="1" x14ac:dyDescent="0.3">
      <c r="A112" s="28">
        <v>106</v>
      </c>
      <c r="B112" s="15" t="s">
        <v>111</v>
      </c>
      <c r="C112" s="32">
        <v>1196</v>
      </c>
      <c r="D112" s="10"/>
      <c r="E112" s="16">
        <f t="shared" si="1"/>
        <v>645.83180568815533</v>
      </c>
    </row>
    <row r="113" spans="1:5" ht="15.75" thickBot="1" x14ac:dyDescent="0.3">
      <c r="A113" s="161" t="s">
        <v>112</v>
      </c>
      <c r="B113" s="162"/>
      <c r="C113" s="6"/>
      <c r="D113" s="6"/>
      <c r="E113" s="16">
        <f t="shared" si="1"/>
        <v>0</v>
      </c>
    </row>
    <row r="114" spans="1:5" ht="26.25" thickBot="1" x14ac:dyDescent="0.3">
      <c r="A114" s="28">
        <v>107</v>
      </c>
      <c r="B114" s="15" t="s">
        <v>113</v>
      </c>
      <c r="C114" s="29">
        <v>11960</v>
      </c>
      <c r="D114" s="10"/>
      <c r="E114" s="16">
        <f t="shared" si="1"/>
        <v>6458.3180568815533</v>
      </c>
    </row>
    <row r="115" spans="1:5" ht="15.75" thickBot="1" x14ac:dyDescent="0.3">
      <c r="A115" s="28">
        <v>108</v>
      </c>
      <c r="B115" s="15" t="s">
        <v>114</v>
      </c>
      <c r="C115" s="29">
        <v>11960</v>
      </c>
      <c r="D115" s="6"/>
      <c r="E115" s="16">
        <f t="shared" si="1"/>
        <v>6458.3180568815533</v>
      </c>
    </row>
    <row r="116" spans="1:5" ht="26.25" thickBot="1" x14ac:dyDescent="0.3">
      <c r="A116" s="28">
        <v>109</v>
      </c>
      <c r="B116" s="15" t="s">
        <v>115</v>
      </c>
      <c r="C116" s="29">
        <v>9568</v>
      </c>
      <c r="D116" s="10"/>
      <c r="E116" s="16">
        <f t="shared" si="1"/>
        <v>5166.6544455052426</v>
      </c>
    </row>
    <row r="117" spans="1:5" ht="26.25" thickBot="1" x14ac:dyDescent="0.3">
      <c r="A117" s="28">
        <v>110</v>
      </c>
      <c r="B117" s="15" t="s">
        <v>116</v>
      </c>
      <c r="C117" s="29">
        <v>2392</v>
      </c>
      <c r="D117" s="6"/>
      <c r="E117" s="16">
        <f t="shared" si="1"/>
        <v>1291.6636113763107</v>
      </c>
    </row>
    <row r="118" spans="1:5" ht="30.75" thickBot="1" x14ac:dyDescent="0.3">
      <c r="A118" s="28">
        <v>111</v>
      </c>
      <c r="B118" s="17" t="s">
        <v>117</v>
      </c>
      <c r="C118" s="29">
        <v>23920</v>
      </c>
      <c r="D118" s="10"/>
      <c r="E118" s="16">
        <f t="shared" si="1"/>
        <v>12916.636113763107</v>
      </c>
    </row>
    <row r="119" spans="1:5" ht="30.75" thickBot="1" x14ac:dyDescent="0.3">
      <c r="A119" s="28">
        <v>112</v>
      </c>
      <c r="B119" s="17" t="s">
        <v>118</v>
      </c>
      <c r="C119" s="29">
        <v>11960</v>
      </c>
      <c r="D119" s="6"/>
      <c r="E119" s="16">
        <f t="shared" si="1"/>
        <v>6458.3180568815533</v>
      </c>
    </row>
    <row r="120" spans="1:5" ht="26.25" thickBot="1" x14ac:dyDescent="0.3">
      <c r="A120" s="28">
        <v>113</v>
      </c>
      <c r="B120" s="15" t="s">
        <v>119</v>
      </c>
      <c r="C120" s="29">
        <v>23920</v>
      </c>
      <c r="D120" s="10"/>
      <c r="E120" s="16">
        <f t="shared" si="1"/>
        <v>12916.636113763107</v>
      </c>
    </row>
    <row r="121" spans="1:5" ht="26.25" thickBot="1" x14ac:dyDescent="0.3">
      <c r="A121" s="28">
        <v>114</v>
      </c>
      <c r="B121" s="15" t="s">
        <v>120</v>
      </c>
      <c r="C121" s="29">
        <v>17940</v>
      </c>
      <c r="D121" s="6"/>
      <c r="E121" s="16">
        <f t="shared" si="1"/>
        <v>9687.477085322329</v>
      </c>
    </row>
    <row r="122" spans="1:5" ht="30.75" thickBot="1" x14ac:dyDescent="0.3">
      <c r="A122" s="28">
        <v>115</v>
      </c>
      <c r="B122" s="17" t="s">
        <v>121</v>
      </c>
      <c r="C122" s="29">
        <v>23920</v>
      </c>
      <c r="D122" s="19"/>
      <c r="E122" s="16">
        <f t="shared" si="1"/>
        <v>12916.636113763107</v>
      </c>
    </row>
    <row r="123" spans="1:5" ht="30.75" thickBot="1" x14ac:dyDescent="0.3">
      <c r="A123" s="28">
        <v>116</v>
      </c>
      <c r="B123" s="17" t="s">
        <v>122</v>
      </c>
      <c r="C123" s="29">
        <v>14352</v>
      </c>
      <c r="D123" s="10"/>
      <c r="E123" s="16">
        <f t="shared" si="1"/>
        <v>7749.9816682578639</v>
      </c>
    </row>
    <row r="124" spans="1:5" ht="30.75" thickBot="1" x14ac:dyDescent="0.3">
      <c r="A124" s="28">
        <v>117</v>
      </c>
      <c r="B124" s="17" t="s">
        <v>123</v>
      </c>
      <c r="C124" s="29">
        <v>23920</v>
      </c>
      <c r="D124" s="6"/>
      <c r="E124" s="16">
        <f t="shared" si="1"/>
        <v>12916.636113763107</v>
      </c>
    </row>
    <row r="125" spans="1:5" ht="30.75" thickBot="1" x14ac:dyDescent="0.3">
      <c r="A125" s="28">
        <v>118</v>
      </c>
      <c r="B125" s="17" t="s">
        <v>124</v>
      </c>
      <c r="C125" s="29">
        <v>29900</v>
      </c>
      <c r="D125" s="10"/>
      <c r="E125" s="16">
        <f t="shared" si="1"/>
        <v>16145.795142203882</v>
      </c>
    </row>
    <row r="126" spans="1:5" ht="30.75" thickBot="1" x14ac:dyDescent="0.3">
      <c r="A126" s="28">
        <v>119</v>
      </c>
      <c r="B126" s="17" t="s">
        <v>125</v>
      </c>
      <c r="C126" s="29">
        <v>23920</v>
      </c>
      <c r="D126" s="6"/>
      <c r="E126" s="16">
        <f t="shared" si="1"/>
        <v>12916.636113763107</v>
      </c>
    </row>
    <row r="127" spans="1:5" ht="26.25" thickBot="1" x14ac:dyDescent="0.3">
      <c r="A127" s="28">
        <v>120</v>
      </c>
      <c r="B127" s="15" t="s">
        <v>126</v>
      </c>
      <c r="C127" s="29">
        <v>3588</v>
      </c>
      <c r="D127" s="10"/>
      <c r="E127" s="16">
        <f t="shared" si="1"/>
        <v>1937.495417064466</v>
      </c>
    </row>
    <row r="128" spans="1:5" ht="30.75" thickBot="1" x14ac:dyDescent="0.3">
      <c r="A128" s="28">
        <v>121</v>
      </c>
      <c r="B128" s="17" t="s">
        <v>127</v>
      </c>
      <c r="C128" s="29">
        <v>23920</v>
      </c>
      <c r="D128" s="6"/>
      <c r="E128" s="16">
        <f t="shared" si="1"/>
        <v>12916.636113763107</v>
      </c>
    </row>
    <row r="129" spans="1:5" ht="30.75" thickBot="1" x14ac:dyDescent="0.3">
      <c r="A129" s="28">
        <v>122</v>
      </c>
      <c r="B129" s="17" t="s">
        <v>128</v>
      </c>
      <c r="C129" s="29">
        <v>3588</v>
      </c>
      <c r="D129" s="10"/>
      <c r="E129" s="16">
        <f t="shared" si="1"/>
        <v>1937.495417064466</v>
      </c>
    </row>
    <row r="130" spans="1:5" ht="30.75" thickBot="1" x14ac:dyDescent="0.3">
      <c r="A130" s="28">
        <v>123</v>
      </c>
      <c r="B130" s="17" t="s">
        <v>129</v>
      </c>
      <c r="C130" s="29">
        <v>9568</v>
      </c>
      <c r="D130" s="6"/>
      <c r="E130" s="16">
        <f t="shared" si="1"/>
        <v>5166.6544455052426</v>
      </c>
    </row>
    <row r="131" spans="1:5" ht="30.75" thickBot="1" x14ac:dyDescent="0.3">
      <c r="A131" s="28">
        <v>124</v>
      </c>
      <c r="B131" s="17" t="s">
        <v>130</v>
      </c>
      <c r="C131" s="29">
        <v>8372</v>
      </c>
      <c r="D131" s="10"/>
      <c r="E131" s="16">
        <f t="shared" si="1"/>
        <v>4520.8226398170873</v>
      </c>
    </row>
    <row r="132" spans="1:5" ht="26.25" thickBot="1" x14ac:dyDescent="0.3">
      <c r="A132" s="28">
        <v>125</v>
      </c>
      <c r="B132" s="15" t="s">
        <v>131</v>
      </c>
      <c r="C132" s="29">
        <v>5980</v>
      </c>
      <c r="D132" s="6"/>
      <c r="E132" s="16">
        <f t="shared" si="1"/>
        <v>3229.1590284407766</v>
      </c>
    </row>
    <row r="133" spans="1:5" ht="15.75" thickBot="1" x14ac:dyDescent="0.3">
      <c r="A133" s="28">
        <v>126</v>
      </c>
      <c r="B133" s="15" t="s">
        <v>132</v>
      </c>
      <c r="C133" s="29">
        <v>5980</v>
      </c>
      <c r="D133" s="10"/>
      <c r="E133" s="16">
        <f t="shared" si="1"/>
        <v>3229.1590284407766</v>
      </c>
    </row>
    <row r="134" spans="1:5" ht="15.75" thickBot="1" x14ac:dyDescent="0.3">
      <c r="A134" s="28">
        <v>127</v>
      </c>
      <c r="B134" s="17" t="s">
        <v>133</v>
      </c>
      <c r="C134" s="29">
        <v>5980</v>
      </c>
      <c r="D134" s="6"/>
      <c r="E134" s="16">
        <f t="shared" si="1"/>
        <v>3229.1590284407766</v>
      </c>
    </row>
    <row r="135" spans="1:5" ht="26.25" thickBot="1" x14ac:dyDescent="0.3">
      <c r="A135" s="28">
        <v>128</v>
      </c>
      <c r="B135" s="15" t="s">
        <v>134</v>
      </c>
      <c r="C135" s="29">
        <v>9568</v>
      </c>
      <c r="D135" s="10"/>
      <c r="E135" s="16">
        <f t="shared" si="1"/>
        <v>5166.6544455052426</v>
      </c>
    </row>
    <row r="136" spans="1:5" ht="30.75" thickBot="1" x14ac:dyDescent="0.3">
      <c r="A136" s="28">
        <v>129</v>
      </c>
      <c r="B136" s="17" t="s">
        <v>135</v>
      </c>
      <c r="C136" s="29">
        <v>23920</v>
      </c>
      <c r="D136" s="6"/>
      <c r="E136" s="16">
        <f t="shared" ref="E136:E199" si="2">14721000/27261457*C136</f>
        <v>12916.636113763107</v>
      </c>
    </row>
    <row r="137" spans="1:5" ht="30.75" thickBot="1" x14ac:dyDescent="0.3">
      <c r="A137" s="28">
        <v>130</v>
      </c>
      <c r="B137" s="17" t="s">
        <v>136</v>
      </c>
      <c r="C137" s="36">
        <v>16744</v>
      </c>
      <c r="D137" s="10"/>
      <c r="E137" s="16">
        <f t="shared" si="2"/>
        <v>9041.6452796341746</v>
      </c>
    </row>
    <row r="138" spans="1:5" ht="30.75" thickBot="1" x14ac:dyDescent="0.3">
      <c r="A138" s="28">
        <v>131</v>
      </c>
      <c r="B138" s="17" t="s">
        <v>137</v>
      </c>
      <c r="C138" s="37">
        <v>23920</v>
      </c>
      <c r="D138" s="6"/>
      <c r="E138" s="16">
        <f t="shared" si="2"/>
        <v>12916.636113763107</v>
      </c>
    </row>
    <row r="139" spans="1:5" ht="15.75" thickBot="1" x14ac:dyDescent="0.3">
      <c r="A139" s="28">
        <v>132</v>
      </c>
      <c r="B139" s="17" t="s">
        <v>138</v>
      </c>
      <c r="C139" s="29">
        <v>23920</v>
      </c>
      <c r="D139" s="10"/>
      <c r="E139" s="16">
        <f t="shared" si="2"/>
        <v>12916.636113763107</v>
      </c>
    </row>
    <row r="140" spans="1:5" ht="26.25" thickBot="1" x14ac:dyDescent="0.3">
      <c r="A140" s="28">
        <v>133</v>
      </c>
      <c r="B140" s="15" t="s">
        <v>139</v>
      </c>
      <c r="C140" s="29">
        <v>9568</v>
      </c>
      <c r="D140" s="6"/>
      <c r="E140" s="16">
        <f t="shared" si="2"/>
        <v>5166.6544455052426</v>
      </c>
    </row>
    <row r="141" spans="1:5" ht="26.25" thickBot="1" x14ac:dyDescent="0.3">
      <c r="A141" s="28">
        <v>134</v>
      </c>
      <c r="B141" s="15" t="s">
        <v>140</v>
      </c>
      <c r="C141" s="36">
        <v>8372</v>
      </c>
      <c r="D141" s="10"/>
      <c r="E141" s="16">
        <f t="shared" si="2"/>
        <v>4520.8226398170873</v>
      </c>
    </row>
    <row r="142" spans="1:5" ht="15.75" thickBot="1" x14ac:dyDescent="0.3">
      <c r="A142" s="28">
        <v>135</v>
      </c>
      <c r="B142" s="15" t="s">
        <v>141</v>
      </c>
      <c r="C142" s="37">
        <v>14352</v>
      </c>
      <c r="D142" s="6"/>
      <c r="E142" s="16">
        <f t="shared" si="2"/>
        <v>7749.9816682578639</v>
      </c>
    </row>
    <row r="143" spans="1:5" ht="26.25" thickBot="1" x14ac:dyDescent="0.3">
      <c r="A143" s="28">
        <v>136</v>
      </c>
      <c r="B143" s="15" t="s">
        <v>142</v>
      </c>
      <c r="C143" s="29">
        <v>3588</v>
      </c>
      <c r="D143" s="10"/>
      <c r="E143" s="16">
        <f t="shared" si="2"/>
        <v>1937.495417064466</v>
      </c>
    </row>
    <row r="144" spans="1:5" ht="26.25" thickBot="1" x14ac:dyDescent="0.3">
      <c r="A144" s="28">
        <v>137</v>
      </c>
      <c r="B144" s="15" t="s">
        <v>143</v>
      </c>
      <c r="C144" s="29">
        <v>11960</v>
      </c>
      <c r="D144" s="6"/>
      <c r="E144" s="16">
        <f t="shared" si="2"/>
        <v>6458.3180568815533</v>
      </c>
    </row>
    <row r="145" spans="1:5" ht="26.25" thickBot="1" x14ac:dyDescent="0.3">
      <c r="A145" s="28">
        <v>138</v>
      </c>
      <c r="B145" s="15" t="s">
        <v>144</v>
      </c>
      <c r="C145" s="29">
        <v>3588</v>
      </c>
      <c r="D145" s="10"/>
      <c r="E145" s="16">
        <f t="shared" si="2"/>
        <v>1937.495417064466</v>
      </c>
    </row>
    <row r="146" spans="1:5" ht="26.25" thickBot="1" x14ac:dyDescent="0.3">
      <c r="A146" s="28">
        <v>139</v>
      </c>
      <c r="B146" s="15" t="s">
        <v>145</v>
      </c>
      <c r="C146" s="29">
        <v>4784</v>
      </c>
      <c r="D146" s="6"/>
      <c r="E146" s="16">
        <f t="shared" si="2"/>
        <v>2583.3272227526213</v>
      </c>
    </row>
    <row r="147" spans="1:5" ht="26.25" thickBot="1" x14ac:dyDescent="0.3">
      <c r="A147" s="28">
        <v>140</v>
      </c>
      <c r="B147" s="15" t="s">
        <v>146</v>
      </c>
      <c r="C147" s="29">
        <v>4784</v>
      </c>
      <c r="D147" s="10"/>
      <c r="E147" s="16">
        <f t="shared" si="2"/>
        <v>2583.3272227526213</v>
      </c>
    </row>
    <row r="148" spans="1:5" ht="26.25" thickBot="1" x14ac:dyDescent="0.3">
      <c r="A148" s="28">
        <v>141</v>
      </c>
      <c r="B148" s="15" t="s">
        <v>147</v>
      </c>
      <c r="C148" s="29">
        <v>2392</v>
      </c>
      <c r="D148" s="6"/>
      <c r="E148" s="16">
        <f t="shared" si="2"/>
        <v>1291.6636113763107</v>
      </c>
    </row>
    <row r="149" spans="1:5" ht="30.75" thickBot="1" x14ac:dyDescent="0.3">
      <c r="A149" s="28">
        <v>142</v>
      </c>
      <c r="B149" s="17" t="s">
        <v>148</v>
      </c>
      <c r="C149" s="29">
        <v>3588</v>
      </c>
      <c r="D149" s="10"/>
      <c r="E149" s="16">
        <f t="shared" si="2"/>
        <v>1937.495417064466</v>
      </c>
    </row>
    <row r="150" spans="1:5" ht="30.75" thickBot="1" x14ac:dyDescent="0.3">
      <c r="A150" s="28">
        <v>143</v>
      </c>
      <c r="B150" s="17" t="s">
        <v>149</v>
      </c>
      <c r="C150" s="29">
        <v>17940</v>
      </c>
      <c r="D150" s="6"/>
      <c r="E150" s="16">
        <f t="shared" si="2"/>
        <v>9687.477085322329</v>
      </c>
    </row>
    <row r="151" spans="1:5" ht="26.25" thickBot="1" x14ac:dyDescent="0.3">
      <c r="A151" s="28">
        <v>144</v>
      </c>
      <c r="B151" s="15" t="s">
        <v>150</v>
      </c>
      <c r="C151" s="29">
        <v>5980</v>
      </c>
      <c r="D151" s="10"/>
      <c r="E151" s="16">
        <f t="shared" si="2"/>
        <v>3229.1590284407766</v>
      </c>
    </row>
    <row r="152" spans="1:5" ht="15.75" thickBot="1" x14ac:dyDescent="0.3">
      <c r="A152" s="161" t="s">
        <v>151</v>
      </c>
      <c r="B152" s="162"/>
      <c r="C152" s="6"/>
      <c r="D152" s="6"/>
      <c r="E152" s="16">
        <v>0</v>
      </c>
    </row>
    <row r="153" spans="1:5" ht="26.25" thickBot="1" x14ac:dyDescent="0.3">
      <c r="A153" s="28">
        <v>145</v>
      </c>
      <c r="B153" s="15" t="s">
        <v>152</v>
      </c>
      <c r="C153" s="29">
        <v>11960</v>
      </c>
      <c r="D153" s="10"/>
      <c r="E153" s="16">
        <f t="shared" si="2"/>
        <v>6458.3180568815533</v>
      </c>
    </row>
    <row r="154" spans="1:5" ht="30.75" thickBot="1" x14ac:dyDescent="0.3">
      <c r="A154" s="28">
        <v>146</v>
      </c>
      <c r="B154" s="17" t="s">
        <v>153</v>
      </c>
      <c r="C154" s="29">
        <v>11960</v>
      </c>
      <c r="D154" s="6"/>
      <c r="E154" s="16">
        <f t="shared" si="2"/>
        <v>6458.3180568815533</v>
      </c>
    </row>
    <row r="155" spans="1:5" ht="26.25" thickBot="1" x14ac:dyDescent="0.3">
      <c r="A155" s="28">
        <v>147</v>
      </c>
      <c r="B155" s="15" t="s">
        <v>154</v>
      </c>
      <c r="C155" s="29">
        <v>11960</v>
      </c>
      <c r="D155" s="10"/>
      <c r="E155" s="16">
        <f t="shared" si="2"/>
        <v>6458.3180568815533</v>
      </c>
    </row>
    <row r="156" spans="1:5" ht="26.25" thickBot="1" x14ac:dyDescent="0.3">
      <c r="A156" s="28">
        <v>148</v>
      </c>
      <c r="B156" s="15" t="s">
        <v>155</v>
      </c>
      <c r="C156" s="29">
        <v>5980</v>
      </c>
      <c r="D156" s="6"/>
      <c r="E156" s="16">
        <f t="shared" si="2"/>
        <v>3229.1590284407766</v>
      </c>
    </row>
    <row r="157" spans="1:5" ht="26.25" thickBot="1" x14ac:dyDescent="0.3">
      <c r="A157" s="28">
        <v>149</v>
      </c>
      <c r="B157" s="15" t="s">
        <v>156</v>
      </c>
      <c r="C157" s="29">
        <v>3588</v>
      </c>
      <c r="D157" s="6"/>
      <c r="E157" s="16">
        <f t="shared" si="2"/>
        <v>1937.495417064466</v>
      </c>
    </row>
    <row r="158" spans="1:5" ht="26.25" thickBot="1" x14ac:dyDescent="0.3">
      <c r="A158" s="28">
        <v>150</v>
      </c>
      <c r="B158" s="15" t="s">
        <v>157</v>
      </c>
      <c r="C158" s="29">
        <v>2392</v>
      </c>
      <c r="D158" s="6"/>
      <c r="E158" s="16">
        <f t="shared" si="2"/>
        <v>1291.6636113763107</v>
      </c>
    </row>
    <row r="159" spans="1:5" ht="45.75" thickBot="1" x14ac:dyDescent="0.3">
      <c r="A159" s="28">
        <v>151</v>
      </c>
      <c r="B159" s="17" t="s">
        <v>158</v>
      </c>
      <c r="C159" s="29">
        <v>95680</v>
      </c>
      <c r="D159" s="19"/>
      <c r="E159" s="16">
        <f t="shared" si="2"/>
        <v>51666.544455052426</v>
      </c>
    </row>
    <row r="160" spans="1:5" ht="30.75" thickBot="1" x14ac:dyDescent="0.3">
      <c r="A160" s="28">
        <v>152</v>
      </c>
      <c r="B160" s="17" t="s">
        <v>159</v>
      </c>
      <c r="C160" s="29">
        <v>35880</v>
      </c>
      <c r="D160" s="10"/>
      <c r="E160" s="16">
        <f t="shared" si="2"/>
        <v>19374.954170644658</v>
      </c>
    </row>
    <row r="161" spans="1:5" ht="15.75" thickBot="1" x14ac:dyDescent="0.3">
      <c r="A161" s="28">
        <v>153</v>
      </c>
      <c r="B161" s="17" t="s">
        <v>160</v>
      </c>
      <c r="C161" s="29">
        <v>9568</v>
      </c>
      <c r="D161" s="6"/>
      <c r="E161" s="16">
        <f t="shared" si="2"/>
        <v>5166.6544455052426</v>
      </c>
    </row>
    <row r="162" spans="1:5" ht="15.75" thickBot="1" x14ac:dyDescent="0.3">
      <c r="A162" s="28">
        <v>154</v>
      </c>
      <c r="B162" s="17" t="s">
        <v>161</v>
      </c>
      <c r="C162" s="29">
        <v>9568</v>
      </c>
      <c r="D162" s="10"/>
      <c r="E162" s="16">
        <f t="shared" si="2"/>
        <v>5166.6544455052426</v>
      </c>
    </row>
    <row r="163" spans="1:5" ht="30.75" thickBot="1" x14ac:dyDescent="0.3">
      <c r="A163" s="28">
        <v>155</v>
      </c>
      <c r="B163" s="17" t="s">
        <v>162</v>
      </c>
      <c r="C163" s="29">
        <v>35880</v>
      </c>
      <c r="D163" s="6"/>
      <c r="E163" s="16">
        <f t="shared" si="2"/>
        <v>19374.954170644658</v>
      </c>
    </row>
    <row r="164" spans="1:5" ht="30.75" thickBot="1" x14ac:dyDescent="0.3">
      <c r="A164" s="28">
        <v>156</v>
      </c>
      <c r="B164" s="17" t="s">
        <v>163</v>
      </c>
      <c r="C164" s="29">
        <v>83720</v>
      </c>
      <c r="D164" s="10"/>
      <c r="E164" s="16">
        <f t="shared" si="2"/>
        <v>45208.226398170875</v>
      </c>
    </row>
    <row r="165" spans="1:5" ht="15.75" thickBot="1" x14ac:dyDescent="0.3">
      <c r="A165" s="28">
        <v>157</v>
      </c>
      <c r="B165" s="17" t="s">
        <v>164</v>
      </c>
      <c r="C165" s="29">
        <v>11960</v>
      </c>
      <c r="D165" s="6"/>
      <c r="E165" s="16">
        <f t="shared" si="2"/>
        <v>6458.3180568815533</v>
      </c>
    </row>
    <row r="166" spans="1:5" ht="30.75" thickBot="1" x14ac:dyDescent="0.3">
      <c r="A166" s="28">
        <v>158</v>
      </c>
      <c r="B166" s="17" t="s">
        <v>165</v>
      </c>
      <c r="C166" s="29">
        <v>3588</v>
      </c>
      <c r="D166" s="10"/>
      <c r="E166" s="16">
        <f t="shared" si="2"/>
        <v>1937.495417064466</v>
      </c>
    </row>
    <row r="167" spans="1:5" ht="30.75" thickBot="1" x14ac:dyDescent="0.3">
      <c r="A167" s="28">
        <v>159</v>
      </c>
      <c r="B167" s="17" t="s">
        <v>166</v>
      </c>
      <c r="C167" s="29">
        <v>11040</v>
      </c>
      <c r="D167" s="6"/>
      <c r="E167" s="16">
        <f t="shared" si="2"/>
        <v>5961.5243601983566</v>
      </c>
    </row>
    <row r="168" spans="1:5" ht="30.75" thickBot="1" x14ac:dyDescent="0.3">
      <c r="A168" s="28">
        <v>160</v>
      </c>
      <c r="B168" s="17" t="s">
        <v>167</v>
      </c>
      <c r="C168" s="29">
        <v>3588</v>
      </c>
      <c r="D168" s="10"/>
      <c r="E168" s="16">
        <f t="shared" si="2"/>
        <v>1937.495417064466</v>
      </c>
    </row>
    <row r="169" spans="1:5" ht="30.75" thickBot="1" x14ac:dyDescent="0.3">
      <c r="A169" s="28">
        <v>161</v>
      </c>
      <c r="B169" s="17" t="s">
        <v>168</v>
      </c>
      <c r="C169" s="29">
        <v>10764</v>
      </c>
      <c r="D169" s="6"/>
      <c r="E169" s="16">
        <f t="shared" si="2"/>
        <v>5812.4862511933979</v>
      </c>
    </row>
    <row r="170" spans="1:5" ht="45.75" thickBot="1" x14ac:dyDescent="0.3">
      <c r="A170" s="28">
        <v>162</v>
      </c>
      <c r="B170" s="17" t="s">
        <v>169</v>
      </c>
      <c r="C170" s="29">
        <v>4784</v>
      </c>
      <c r="D170" s="10"/>
      <c r="E170" s="16">
        <f t="shared" si="2"/>
        <v>2583.3272227526213</v>
      </c>
    </row>
    <row r="171" spans="1:5" ht="30.75" thickBot="1" x14ac:dyDescent="0.3">
      <c r="A171" s="28">
        <v>163</v>
      </c>
      <c r="B171" s="17" t="s">
        <v>170</v>
      </c>
      <c r="C171" s="29">
        <v>9568</v>
      </c>
      <c r="D171" s="6"/>
      <c r="E171" s="16">
        <f t="shared" si="2"/>
        <v>5166.6544455052426</v>
      </c>
    </row>
    <row r="172" spans="1:5" ht="30.75" thickBot="1" x14ac:dyDescent="0.3">
      <c r="A172" s="28">
        <v>164</v>
      </c>
      <c r="B172" s="17" t="s">
        <v>171</v>
      </c>
      <c r="C172" s="29">
        <v>5980</v>
      </c>
      <c r="D172" s="10"/>
      <c r="E172" s="16">
        <f t="shared" si="2"/>
        <v>3229.1590284407766</v>
      </c>
    </row>
    <row r="173" spans="1:5" ht="15.75" thickBot="1" x14ac:dyDescent="0.3">
      <c r="A173" s="28">
        <v>165</v>
      </c>
      <c r="B173" s="17" t="s">
        <v>172</v>
      </c>
      <c r="C173" s="29">
        <v>11960</v>
      </c>
      <c r="D173" s="6"/>
      <c r="E173" s="16">
        <f t="shared" si="2"/>
        <v>6458.3180568815533</v>
      </c>
    </row>
    <row r="174" spans="1:5" ht="30.75" thickBot="1" x14ac:dyDescent="0.3">
      <c r="A174" s="28">
        <v>166</v>
      </c>
      <c r="B174" s="17" t="s">
        <v>173</v>
      </c>
      <c r="C174" s="29">
        <v>17940</v>
      </c>
      <c r="D174" s="10"/>
      <c r="E174" s="16">
        <f t="shared" si="2"/>
        <v>9687.477085322329</v>
      </c>
    </row>
    <row r="175" spans="1:5" ht="30.75" thickBot="1" x14ac:dyDescent="0.3">
      <c r="A175" s="28">
        <v>167</v>
      </c>
      <c r="B175" s="17" t="s">
        <v>174</v>
      </c>
      <c r="C175" s="29">
        <v>5980</v>
      </c>
      <c r="D175" s="20"/>
      <c r="E175" s="16">
        <f t="shared" si="2"/>
        <v>3229.1590284407766</v>
      </c>
    </row>
    <row r="176" spans="1:5" ht="15.75" thickBot="1" x14ac:dyDescent="0.3">
      <c r="A176" s="28">
        <v>168</v>
      </c>
      <c r="B176" s="17" t="s">
        <v>175</v>
      </c>
      <c r="C176" s="29">
        <v>9568</v>
      </c>
      <c r="D176" s="6"/>
      <c r="E176" s="16">
        <f t="shared" si="2"/>
        <v>5166.6544455052426</v>
      </c>
    </row>
    <row r="177" spans="1:5" ht="30.75" thickBot="1" x14ac:dyDescent="0.3">
      <c r="A177" s="28">
        <v>169</v>
      </c>
      <c r="B177" s="17" t="s">
        <v>176</v>
      </c>
      <c r="C177" s="32">
        <v>6000</v>
      </c>
      <c r="D177" s="6"/>
      <c r="E177" s="16">
        <f t="shared" si="2"/>
        <v>3239.9588914121505</v>
      </c>
    </row>
    <row r="178" spans="1:5" ht="15.75" thickBot="1" x14ac:dyDescent="0.3">
      <c r="A178" s="28">
        <v>170</v>
      </c>
      <c r="B178" s="38" t="s">
        <v>177</v>
      </c>
      <c r="C178" s="29">
        <v>5980</v>
      </c>
      <c r="D178" s="10"/>
      <c r="E178" s="16">
        <f t="shared" si="2"/>
        <v>3229.1590284407766</v>
      </c>
    </row>
    <row r="179" spans="1:5" ht="45.75" thickBot="1" x14ac:dyDescent="0.3">
      <c r="A179" s="28">
        <v>171</v>
      </c>
      <c r="B179" s="17" t="s">
        <v>178</v>
      </c>
      <c r="C179" s="29">
        <v>59800</v>
      </c>
      <c r="D179" s="6"/>
      <c r="E179" s="16">
        <f t="shared" si="2"/>
        <v>32291.590284407765</v>
      </c>
    </row>
    <row r="180" spans="1:5" ht="30.75" thickBot="1" x14ac:dyDescent="0.3">
      <c r="A180" s="28">
        <v>172</v>
      </c>
      <c r="B180" s="17" t="s">
        <v>179</v>
      </c>
      <c r="C180" s="29">
        <v>11960</v>
      </c>
      <c r="D180" s="10"/>
      <c r="E180" s="16">
        <f t="shared" si="2"/>
        <v>6458.3180568815533</v>
      </c>
    </row>
    <row r="181" spans="1:5" ht="30.75" thickBot="1" x14ac:dyDescent="0.3">
      <c r="A181" s="28">
        <v>173</v>
      </c>
      <c r="B181" s="17" t="s">
        <v>180</v>
      </c>
      <c r="C181" s="29">
        <v>11960</v>
      </c>
      <c r="D181" s="20"/>
      <c r="E181" s="16">
        <f t="shared" si="2"/>
        <v>6458.3180568815533</v>
      </c>
    </row>
    <row r="182" spans="1:5" ht="30.75" thickBot="1" x14ac:dyDescent="0.3">
      <c r="A182" s="28">
        <v>174</v>
      </c>
      <c r="B182" s="17" t="s">
        <v>181</v>
      </c>
      <c r="C182" s="29">
        <v>11960</v>
      </c>
      <c r="D182" s="6"/>
      <c r="E182" s="16">
        <f t="shared" si="2"/>
        <v>6458.3180568815533</v>
      </c>
    </row>
    <row r="183" spans="1:5" ht="30.75" thickBot="1" x14ac:dyDescent="0.3">
      <c r="A183" s="28">
        <v>175</v>
      </c>
      <c r="B183" s="17" t="s">
        <v>182</v>
      </c>
      <c r="C183" s="29">
        <v>29900</v>
      </c>
      <c r="D183" s="10"/>
      <c r="E183" s="16">
        <f t="shared" si="2"/>
        <v>16145.795142203882</v>
      </c>
    </row>
    <row r="184" spans="1:5" ht="30.75" thickBot="1" x14ac:dyDescent="0.3">
      <c r="A184" s="28">
        <v>176</v>
      </c>
      <c r="B184" s="17" t="s">
        <v>183</v>
      </c>
      <c r="C184" s="29">
        <v>23920</v>
      </c>
      <c r="D184" s="6"/>
      <c r="E184" s="16">
        <f t="shared" si="2"/>
        <v>12916.636113763107</v>
      </c>
    </row>
    <row r="185" spans="1:5" ht="30.75" thickBot="1" x14ac:dyDescent="0.3">
      <c r="A185" s="28">
        <v>177</v>
      </c>
      <c r="B185" s="17" t="s">
        <v>184</v>
      </c>
      <c r="C185" s="29">
        <v>11960</v>
      </c>
      <c r="D185" s="10"/>
      <c r="E185" s="16">
        <f t="shared" si="2"/>
        <v>6458.3180568815533</v>
      </c>
    </row>
    <row r="186" spans="1:5" ht="30.75" thickBot="1" x14ac:dyDescent="0.3">
      <c r="A186" s="28">
        <v>178</v>
      </c>
      <c r="B186" s="17" t="s">
        <v>185</v>
      </c>
      <c r="C186" s="29">
        <v>35880</v>
      </c>
      <c r="D186" s="6"/>
      <c r="E186" s="16">
        <f t="shared" si="2"/>
        <v>19374.954170644658</v>
      </c>
    </row>
    <row r="187" spans="1:5" ht="45.75" thickBot="1" x14ac:dyDescent="0.3">
      <c r="A187" s="28">
        <v>179</v>
      </c>
      <c r="B187" s="17" t="s">
        <v>186</v>
      </c>
      <c r="C187" s="29">
        <v>5980</v>
      </c>
      <c r="D187" s="6"/>
      <c r="E187" s="16">
        <f t="shared" si="2"/>
        <v>3229.1590284407766</v>
      </c>
    </row>
    <row r="188" spans="1:5" ht="30.75" thickBot="1" x14ac:dyDescent="0.3">
      <c r="A188" s="28">
        <v>180</v>
      </c>
      <c r="B188" s="17" t="s">
        <v>187</v>
      </c>
      <c r="C188" s="29">
        <v>17940</v>
      </c>
      <c r="D188" s="19"/>
      <c r="E188" s="16">
        <f t="shared" si="2"/>
        <v>9687.477085322329</v>
      </c>
    </row>
    <row r="189" spans="1:5" ht="45.75" thickBot="1" x14ac:dyDescent="0.3">
      <c r="A189" s="28">
        <v>181</v>
      </c>
      <c r="B189" s="17" t="s">
        <v>188</v>
      </c>
      <c r="C189" s="29">
        <v>11960</v>
      </c>
      <c r="D189" s="6"/>
      <c r="E189" s="16">
        <f t="shared" si="2"/>
        <v>6458.3180568815533</v>
      </c>
    </row>
    <row r="190" spans="1:5" ht="26.25" thickBot="1" x14ac:dyDescent="0.3">
      <c r="A190" s="28">
        <v>182</v>
      </c>
      <c r="B190" s="15" t="s">
        <v>189</v>
      </c>
      <c r="C190" s="29">
        <v>5980</v>
      </c>
      <c r="D190" s="19"/>
      <c r="E190" s="16">
        <f t="shared" si="2"/>
        <v>3229.1590284407766</v>
      </c>
    </row>
    <row r="191" spans="1:5" ht="30.75" thickBot="1" x14ac:dyDescent="0.3">
      <c r="A191" s="28">
        <v>183</v>
      </c>
      <c r="B191" s="17" t="s">
        <v>190</v>
      </c>
      <c r="C191" s="29">
        <v>5980</v>
      </c>
      <c r="D191" s="10"/>
      <c r="E191" s="16">
        <f t="shared" si="2"/>
        <v>3229.1590284407766</v>
      </c>
    </row>
    <row r="192" spans="1:5" ht="30.75" thickBot="1" x14ac:dyDescent="0.3">
      <c r="A192" s="28">
        <v>184</v>
      </c>
      <c r="B192" s="17" t="s">
        <v>191</v>
      </c>
      <c r="C192" s="29">
        <v>5980</v>
      </c>
      <c r="D192" s="6"/>
      <c r="E192" s="16">
        <f t="shared" si="2"/>
        <v>3229.1590284407766</v>
      </c>
    </row>
    <row r="193" spans="1:5" ht="30.75" thickBot="1" x14ac:dyDescent="0.3">
      <c r="A193" s="28">
        <v>185</v>
      </c>
      <c r="B193" s="17" t="s">
        <v>192</v>
      </c>
      <c r="C193" s="29">
        <v>2392</v>
      </c>
      <c r="D193" s="10"/>
      <c r="E193" s="16">
        <f t="shared" si="2"/>
        <v>1291.6636113763107</v>
      </c>
    </row>
    <row r="194" spans="1:5" ht="26.25" thickBot="1" x14ac:dyDescent="0.3">
      <c r="A194" s="28">
        <v>186</v>
      </c>
      <c r="B194" s="15" t="s">
        <v>193</v>
      </c>
      <c r="C194" s="29">
        <v>5980</v>
      </c>
      <c r="D194" s="6"/>
      <c r="E194" s="16">
        <f t="shared" si="2"/>
        <v>3229.1590284407766</v>
      </c>
    </row>
    <row r="195" spans="1:5" ht="26.25" thickBot="1" x14ac:dyDescent="0.3">
      <c r="A195" s="28">
        <v>187</v>
      </c>
      <c r="B195" s="15" t="s">
        <v>194</v>
      </c>
      <c r="C195" s="29">
        <v>3588</v>
      </c>
      <c r="D195" s="6"/>
      <c r="E195" s="16">
        <f t="shared" si="2"/>
        <v>1937.495417064466</v>
      </c>
    </row>
    <row r="196" spans="1:5" ht="26.25" thickBot="1" x14ac:dyDescent="0.3">
      <c r="A196" s="28">
        <v>188</v>
      </c>
      <c r="B196" s="15" t="s">
        <v>195</v>
      </c>
      <c r="C196" s="29">
        <v>3588</v>
      </c>
      <c r="D196" s="10"/>
      <c r="E196" s="16">
        <f t="shared" si="2"/>
        <v>1937.495417064466</v>
      </c>
    </row>
    <row r="197" spans="1:5" ht="26.25" thickBot="1" x14ac:dyDescent="0.3">
      <c r="A197" s="28">
        <v>189</v>
      </c>
      <c r="B197" s="15" t="s">
        <v>196</v>
      </c>
      <c r="C197" s="29">
        <v>3588</v>
      </c>
      <c r="D197" s="6"/>
      <c r="E197" s="16">
        <f t="shared" si="2"/>
        <v>1937.495417064466</v>
      </c>
    </row>
    <row r="198" spans="1:5" ht="26.25" thickBot="1" x14ac:dyDescent="0.3">
      <c r="A198" s="28">
        <v>190</v>
      </c>
      <c r="B198" s="15" t="s">
        <v>197</v>
      </c>
      <c r="C198" s="29">
        <v>5980</v>
      </c>
      <c r="D198" s="10"/>
      <c r="E198" s="16">
        <f t="shared" si="2"/>
        <v>3229.1590284407766</v>
      </c>
    </row>
    <row r="199" spans="1:5" ht="26.25" thickBot="1" x14ac:dyDescent="0.3">
      <c r="A199" s="28">
        <v>191</v>
      </c>
      <c r="B199" s="15" t="s">
        <v>198</v>
      </c>
      <c r="C199" s="29">
        <v>5980</v>
      </c>
      <c r="D199" s="6"/>
      <c r="E199" s="16">
        <f t="shared" si="2"/>
        <v>3229.1590284407766</v>
      </c>
    </row>
    <row r="200" spans="1:5" ht="26.25" thickBot="1" x14ac:dyDescent="0.3">
      <c r="A200" s="28">
        <v>192</v>
      </c>
      <c r="B200" s="15" t="s">
        <v>199</v>
      </c>
      <c r="C200" s="29">
        <v>5980</v>
      </c>
      <c r="D200" s="10"/>
      <c r="E200" s="16">
        <f t="shared" ref="E200:E263" si="3">14721000/27261457*C200</f>
        <v>3229.1590284407766</v>
      </c>
    </row>
    <row r="201" spans="1:5" ht="30.75" thickBot="1" x14ac:dyDescent="0.3">
      <c r="A201" s="28">
        <v>193</v>
      </c>
      <c r="B201" s="17" t="s">
        <v>200</v>
      </c>
      <c r="C201" s="32" t="s">
        <v>201</v>
      </c>
      <c r="D201" s="6"/>
      <c r="E201" s="16"/>
    </row>
    <row r="202" spans="1:5" ht="15.75" thickBot="1" x14ac:dyDescent="0.3">
      <c r="A202" s="28">
        <v>194</v>
      </c>
      <c r="B202" s="15" t="s">
        <v>202</v>
      </c>
      <c r="C202" s="10"/>
      <c r="D202" s="10"/>
      <c r="E202" s="16">
        <f t="shared" si="3"/>
        <v>0</v>
      </c>
    </row>
    <row r="203" spans="1:5" ht="15.75" thickBot="1" x14ac:dyDescent="0.3">
      <c r="A203" s="161" t="s">
        <v>203</v>
      </c>
      <c r="B203" s="162"/>
      <c r="C203" s="6"/>
      <c r="D203" s="6"/>
      <c r="E203" s="16">
        <f t="shared" si="3"/>
        <v>0</v>
      </c>
    </row>
    <row r="204" spans="1:5" ht="26.25" thickBot="1" x14ac:dyDescent="0.3">
      <c r="A204" s="13">
        <v>195</v>
      </c>
      <c r="B204" s="15" t="s">
        <v>204</v>
      </c>
      <c r="C204" s="29">
        <v>83720</v>
      </c>
      <c r="D204" s="6"/>
      <c r="E204" s="16">
        <f t="shared" si="3"/>
        <v>45208.226398170875</v>
      </c>
    </row>
    <row r="205" spans="1:5" ht="26.25" thickBot="1" x14ac:dyDescent="0.3">
      <c r="A205" s="13">
        <v>196</v>
      </c>
      <c r="B205" s="15" t="s">
        <v>205</v>
      </c>
      <c r="C205" s="29">
        <v>47840</v>
      </c>
      <c r="D205" s="10"/>
      <c r="E205" s="16">
        <f t="shared" si="3"/>
        <v>25833.272227526213</v>
      </c>
    </row>
    <row r="206" spans="1:5" ht="26.25" thickBot="1" x14ac:dyDescent="0.3">
      <c r="A206" s="13">
        <v>197</v>
      </c>
      <c r="B206" s="15" t="s">
        <v>206</v>
      </c>
      <c r="C206" s="29">
        <v>60000</v>
      </c>
      <c r="D206" s="6"/>
      <c r="E206" s="16">
        <f t="shared" si="3"/>
        <v>32399.588914121505</v>
      </c>
    </row>
    <row r="207" spans="1:5" ht="26.25" thickBot="1" x14ac:dyDescent="0.3">
      <c r="A207" s="13">
        <v>198</v>
      </c>
      <c r="B207" s="15" t="s">
        <v>207</v>
      </c>
      <c r="C207" s="29">
        <v>40000</v>
      </c>
      <c r="D207" s="10"/>
      <c r="E207" s="16">
        <f t="shared" si="3"/>
        <v>21599.725942747671</v>
      </c>
    </row>
    <row r="208" spans="1:5" ht="26.25" thickBot="1" x14ac:dyDescent="0.3">
      <c r="A208" s="13">
        <v>199</v>
      </c>
      <c r="B208" s="15" t="s">
        <v>208</v>
      </c>
      <c r="C208" s="29">
        <v>15000</v>
      </c>
      <c r="D208" s="6"/>
      <c r="E208" s="16">
        <f t="shared" si="3"/>
        <v>8099.8972285303762</v>
      </c>
    </row>
    <row r="209" spans="1:6" ht="26.25" thickBot="1" x14ac:dyDescent="0.3">
      <c r="A209" s="13">
        <v>200</v>
      </c>
      <c r="B209" s="15" t="s">
        <v>209</v>
      </c>
      <c r="C209" s="29">
        <v>15000</v>
      </c>
      <c r="D209" s="10"/>
      <c r="E209" s="16">
        <f t="shared" si="3"/>
        <v>8099.8972285303762</v>
      </c>
    </row>
    <row r="210" spans="1:6" ht="26.25" thickBot="1" x14ac:dyDescent="0.3">
      <c r="A210" s="13">
        <v>201</v>
      </c>
      <c r="B210" s="15" t="s">
        <v>210</v>
      </c>
      <c r="C210" s="29">
        <v>5000</v>
      </c>
      <c r="D210" s="6"/>
      <c r="E210" s="16">
        <f t="shared" si="3"/>
        <v>2699.9657428434589</v>
      </c>
    </row>
    <row r="211" spans="1:6" ht="15.75" thickBot="1" x14ac:dyDescent="0.3">
      <c r="A211" s="13">
        <v>202</v>
      </c>
      <c r="B211" s="15" t="s">
        <v>211</v>
      </c>
      <c r="C211" s="29">
        <v>15000</v>
      </c>
      <c r="D211" s="6"/>
      <c r="E211" s="16">
        <f t="shared" si="3"/>
        <v>8099.8972285303762</v>
      </c>
    </row>
    <row r="212" spans="1:6" ht="26.25" thickBot="1" x14ac:dyDescent="0.3">
      <c r="A212" s="13">
        <v>203</v>
      </c>
      <c r="B212" s="15" t="s">
        <v>212</v>
      </c>
      <c r="C212" s="29">
        <v>7000</v>
      </c>
      <c r="D212" s="6"/>
      <c r="E212" s="16">
        <f t="shared" si="3"/>
        <v>3779.9520399808421</v>
      </c>
    </row>
    <row r="213" spans="1:6" ht="26.25" thickBot="1" x14ac:dyDescent="0.3">
      <c r="A213" s="13">
        <v>204</v>
      </c>
      <c r="B213" s="15" t="s">
        <v>213</v>
      </c>
      <c r="C213" s="29">
        <v>7000</v>
      </c>
      <c r="D213" s="10"/>
      <c r="E213" s="16">
        <f t="shared" si="3"/>
        <v>3779.9520399808421</v>
      </c>
    </row>
    <row r="214" spans="1:6" ht="26.25" thickBot="1" x14ac:dyDescent="0.3">
      <c r="A214" s="13">
        <v>205</v>
      </c>
      <c r="B214" s="15" t="s">
        <v>214</v>
      </c>
      <c r="C214" s="29">
        <v>5000</v>
      </c>
      <c r="D214" s="6"/>
      <c r="E214" s="16">
        <f t="shared" si="3"/>
        <v>2699.9657428434589</v>
      </c>
    </row>
    <row r="215" spans="1:6" ht="15.75" thickBot="1" x14ac:dyDescent="0.3">
      <c r="A215" s="13">
        <v>206</v>
      </c>
      <c r="B215" s="15" t="s">
        <v>215</v>
      </c>
      <c r="C215" s="29">
        <v>5000</v>
      </c>
      <c r="D215" s="10"/>
      <c r="E215" s="16">
        <f t="shared" si="3"/>
        <v>2699.9657428434589</v>
      </c>
    </row>
    <row r="216" spans="1:6" ht="26.25" thickBot="1" x14ac:dyDescent="0.3">
      <c r="A216" s="13">
        <v>207</v>
      </c>
      <c r="B216" s="15" t="s">
        <v>216</v>
      </c>
      <c r="C216" s="29">
        <v>7000</v>
      </c>
      <c r="D216" s="6"/>
      <c r="E216" s="16">
        <f t="shared" si="3"/>
        <v>3779.9520399808421</v>
      </c>
    </row>
    <row r="217" spans="1:6" ht="26.25" thickBot="1" x14ac:dyDescent="0.3">
      <c r="A217" s="13">
        <v>208</v>
      </c>
      <c r="B217" s="15" t="s">
        <v>217</v>
      </c>
      <c r="C217" s="29">
        <v>7000</v>
      </c>
      <c r="D217" s="10"/>
      <c r="E217" s="16">
        <f t="shared" si="3"/>
        <v>3779.9520399808421</v>
      </c>
    </row>
    <row r="218" spans="1:6" ht="15.75" thickBot="1" x14ac:dyDescent="0.3">
      <c r="A218" s="13">
        <v>209</v>
      </c>
      <c r="B218" s="15" t="s">
        <v>218</v>
      </c>
      <c r="C218" s="29">
        <v>7000</v>
      </c>
      <c r="D218" s="6"/>
      <c r="E218" s="16">
        <f t="shared" si="3"/>
        <v>3779.9520399808421</v>
      </c>
      <c r="F218" s="31"/>
    </row>
    <row r="219" spans="1:6" ht="26.25" thickBot="1" x14ac:dyDescent="0.3">
      <c r="A219" s="13">
        <v>210</v>
      </c>
      <c r="B219" s="15" t="s">
        <v>219</v>
      </c>
      <c r="C219" s="29">
        <v>7000</v>
      </c>
      <c r="D219" s="10"/>
      <c r="E219" s="16">
        <f t="shared" si="3"/>
        <v>3779.9520399808421</v>
      </c>
    </row>
    <row r="220" spans="1:6" ht="26.25" thickBot="1" x14ac:dyDescent="0.3">
      <c r="A220" s="13">
        <v>211</v>
      </c>
      <c r="B220" s="15" t="s">
        <v>220</v>
      </c>
      <c r="C220" s="29">
        <v>5000</v>
      </c>
      <c r="D220" s="6"/>
      <c r="E220" s="16">
        <f t="shared" si="3"/>
        <v>2699.9657428434589</v>
      </c>
    </row>
    <row r="221" spans="1:6" ht="26.25" thickBot="1" x14ac:dyDescent="0.3">
      <c r="A221" s="39">
        <v>212</v>
      </c>
      <c r="B221" s="15" t="s">
        <v>221</v>
      </c>
      <c r="C221" s="29">
        <v>7000</v>
      </c>
      <c r="D221" s="10"/>
      <c r="E221" s="16">
        <f t="shared" si="3"/>
        <v>3779.9520399808421</v>
      </c>
    </row>
    <row r="222" spans="1:6" ht="26.25" thickBot="1" x14ac:dyDescent="0.3">
      <c r="A222" s="39">
        <v>213</v>
      </c>
      <c r="B222" s="15" t="s">
        <v>222</v>
      </c>
      <c r="C222" s="29">
        <v>7000</v>
      </c>
      <c r="D222" s="6"/>
      <c r="E222" s="16">
        <f t="shared" si="3"/>
        <v>3779.9520399808421</v>
      </c>
    </row>
    <row r="223" spans="1:6" ht="28.5" thickBot="1" x14ac:dyDescent="0.3">
      <c r="A223" s="39">
        <v>214</v>
      </c>
      <c r="B223" s="15" t="s">
        <v>223</v>
      </c>
      <c r="C223" s="29">
        <v>7000</v>
      </c>
      <c r="D223" s="10"/>
      <c r="E223" s="16">
        <f t="shared" si="3"/>
        <v>3779.9520399808421</v>
      </c>
    </row>
    <row r="224" spans="1:6" ht="26.25" thickBot="1" x14ac:dyDescent="0.3">
      <c r="A224" s="39">
        <v>215</v>
      </c>
      <c r="B224" s="15" t="s">
        <v>224</v>
      </c>
      <c r="C224" s="29">
        <v>7000</v>
      </c>
      <c r="D224" s="6"/>
      <c r="E224" s="16">
        <f t="shared" si="3"/>
        <v>3779.9520399808421</v>
      </c>
    </row>
    <row r="225" spans="1:6" ht="26.25" thickBot="1" x14ac:dyDescent="0.3">
      <c r="A225" s="39">
        <v>216</v>
      </c>
      <c r="B225" s="15" t="s">
        <v>225</v>
      </c>
      <c r="C225" s="29">
        <v>7000</v>
      </c>
      <c r="D225" s="10"/>
      <c r="E225" s="16">
        <f t="shared" si="3"/>
        <v>3779.9520399808421</v>
      </c>
    </row>
    <row r="226" spans="1:6" ht="26.25" thickBot="1" x14ac:dyDescent="0.3">
      <c r="A226" s="39">
        <v>217</v>
      </c>
      <c r="B226" s="15" t="s">
        <v>226</v>
      </c>
      <c r="C226" s="29">
        <v>7000</v>
      </c>
      <c r="D226" s="6"/>
      <c r="E226" s="16">
        <f t="shared" si="3"/>
        <v>3779.9520399808421</v>
      </c>
    </row>
    <row r="227" spans="1:6" ht="26.25" thickBot="1" x14ac:dyDescent="0.3">
      <c r="A227" s="39">
        <v>218</v>
      </c>
      <c r="B227" s="15" t="s">
        <v>227</v>
      </c>
      <c r="C227" s="29">
        <v>7000</v>
      </c>
      <c r="D227" s="10"/>
      <c r="E227" s="16">
        <f t="shared" si="3"/>
        <v>3779.9520399808421</v>
      </c>
    </row>
    <row r="228" spans="1:6" ht="26.25" thickBot="1" x14ac:dyDescent="0.3">
      <c r="A228" s="39">
        <v>219</v>
      </c>
      <c r="B228" s="15" t="s">
        <v>228</v>
      </c>
      <c r="C228" s="29">
        <v>7000</v>
      </c>
      <c r="D228" s="6"/>
      <c r="E228" s="16">
        <f t="shared" si="3"/>
        <v>3779.9520399808421</v>
      </c>
    </row>
    <row r="229" spans="1:6" ht="26.25" thickBot="1" x14ac:dyDescent="0.3">
      <c r="A229" s="39">
        <v>220</v>
      </c>
      <c r="B229" s="15" t="s">
        <v>229</v>
      </c>
      <c r="C229" s="29">
        <v>7000</v>
      </c>
      <c r="D229" s="20"/>
      <c r="E229" s="16">
        <f t="shared" si="3"/>
        <v>3779.9520399808421</v>
      </c>
    </row>
    <row r="230" spans="1:6" ht="26.25" thickBot="1" x14ac:dyDescent="0.3">
      <c r="A230" s="39">
        <v>221</v>
      </c>
      <c r="B230" s="15" t="s">
        <v>230</v>
      </c>
      <c r="C230" s="29">
        <v>7000</v>
      </c>
      <c r="D230" s="6"/>
      <c r="E230" s="16">
        <f t="shared" si="3"/>
        <v>3779.9520399808421</v>
      </c>
      <c r="F230" s="31"/>
    </row>
    <row r="231" spans="1:6" ht="26.25" thickBot="1" x14ac:dyDescent="0.3">
      <c r="A231" s="39">
        <v>222</v>
      </c>
      <c r="B231" s="15" t="s">
        <v>231</v>
      </c>
      <c r="C231" s="29">
        <v>11960</v>
      </c>
      <c r="D231" s="10"/>
      <c r="E231" s="16">
        <f t="shared" si="3"/>
        <v>6458.3180568815533</v>
      </c>
    </row>
    <row r="232" spans="1:6" ht="26.25" thickBot="1" x14ac:dyDescent="0.3">
      <c r="A232" s="39">
        <v>223</v>
      </c>
      <c r="B232" s="15" t="s">
        <v>232</v>
      </c>
      <c r="C232" s="29">
        <v>14352</v>
      </c>
      <c r="D232" s="6"/>
      <c r="E232" s="16">
        <f t="shared" si="3"/>
        <v>7749.9816682578639</v>
      </c>
    </row>
    <row r="233" spans="1:6" ht="30.75" thickBot="1" x14ac:dyDescent="0.3">
      <c r="A233" s="39">
        <v>224</v>
      </c>
      <c r="B233" s="17" t="s">
        <v>233</v>
      </c>
      <c r="C233" s="29">
        <v>11960</v>
      </c>
      <c r="D233" s="10"/>
      <c r="E233" s="16">
        <f t="shared" si="3"/>
        <v>6458.3180568815533</v>
      </c>
    </row>
    <row r="234" spans="1:6" ht="39" thickBot="1" x14ac:dyDescent="0.3">
      <c r="A234" s="39">
        <v>225</v>
      </c>
      <c r="B234" s="15" t="s">
        <v>234</v>
      </c>
      <c r="C234" s="29">
        <v>11960</v>
      </c>
      <c r="D234" s="6"/>
      <c r="E234" s="16">
        <f t="shared" si="3"/>
        <v>6458.3180568815533</v>
      </c>
    </row>
    <row r="235" spans="1:6" ht="26.25" thickBot="1" x14ac:dyDescent="0.3">
      <c r="A235" s="39">
        <v>226</v>
      </c>
      <c r="B235" s="15" t="s">
        <v>235</v>
      </c>
      <c r="C235" s="29">
        <v>11960</v>
      </c>
      <c r="D235" s="6"/>
      <c r="E235" s="16">
        <f t="shared" si="3"/>
        <v>6458.3180568815533</v>
      </c>
    </row>
    <row r="236" spans="1:6" ht="15.75" thickBot="1" x14ac:dyDescent="0.3">
      <c r="A236" s="161" t="s">
        <v>236</v>
      </c>
      <c r="B236" s="165"/>
      <c r="C236" s="10"/>
      <c r="D236" s="10"/>
      <c r="E236" s="16">
        <f t="shared" si="3"/>
        <v>0</v>
      </c>
    </row>
    <row r="237" spans="1:6" ht="26.25" thickBot="1" x14ac:dyDescent="0.3">
      <c r="A237" s="13">
        <v>227</v>
      </c>
      <c r="B237" s="15" t="s">
        <v>237</v>
      </c>
      <c r="C237" s="29">
        <v>35880</v>
      </c>
      <c r="D237" s="10"/>
      <c r="E237" s="16">
        <f t="shared" si="3"/>
        <v>19374.954170644658</v>
      </c>
    </row>
    <row r="238" spans="1:6" ht="39" thickBot="1" x14ac:dyDescent="0.3">
      <c r="A238" s="13">
        <v>228</v>
      </c>
      <c r="B238" s="15" t="s">
        <v>238</v>
      </c>
      <c r="C238" s="29">
        <v>35880</v>
      </c>
      <c r="D238" s="10"/>
      <c r="E238" s="16">
        <f t="shared" si="3"/>
        <v>19374.954170644658</v>
      </c>
    </row>
    <row r="239" spans="1:6" ht="39" thickBot="1" x14ac:dyDescent="0.3">
      <c r="A239" s="39">
        <v>229</v>
      </c>
      <c r="B239" s="15" t="s">
        <v>239</v>
      </c>
      <c r="C239" s="29">
        <v>17940</v>
      </c>
      <c r="D239" s="10"/>
      <c r="E239" s="16">
        <f t="shared" si="3"/>
        <v>9687.477085322329</v>
      </c>
    </row>
    <row r="240" spans="1:6" ht="26.25" thickBot="1" x14ac:dyDescent="0.3">
      <c r="A240" s="39">
        <v>230</v>
      </c>
      <c r="B240" s="15" t="s">
        <v>240</v>
      </c>
      <c r="C240" s="29">
        <v>17940</v>
      </c>
      <c r="D240" s="10"/>
      <c r="E240" s="16">
        <f t="shared" si="3"/>
        <v>9687.477085322329</v>
      </c>
    </row>
    <row r="241" spans="1:5" ht="26.25" thickBot="1" x14ac:dyDescent="0.3">
      <c r="A241" s="39">
        <v>231</v>
      </c>
      <c r="B241" s="15" t="s">
        <v>241</v>
      </c>
      <c r="C241" s="29">
        <v>11960</v>
      </c>
      <c r="D241" s="10"/>
      <c r="E241" s="16">
        <f t="shared" si="3"/>
        <v>6458.3180568815533</v>
      </c>
    </row>
    <row r="242" spans="1:5" ht="26.25" thickBot="1" x14ac:dyDescent="0.3">
      <c r="A242" s="39">
        <v>232</v>
      </c>
      <c r="B242" s="15" t="s">
        <v>242</v>
      </c>
      <c r="C242" s="29">
        <v>9568</v>
      </c>
      <c r="D242" s="10"/>
      <c r="E242" s="16">
        <f t="shared" si="3"/>
        <v>5166.6544455052426</v>
      </c>
    </row>
    <row r="243" spans="1:5" ht="39" thickBot="1" x14ac:dyDescent="0.3">
      <c r="A243" s="39">
        <v>233</v>
      </c>
      <c r="B243" s="15" t="s">
        <v>243</v>
      </c>
      <c r="C243" s="29">
        <v>11960</v>
      </c>
      <c r="D243" s="10"/>
      <c r="E243" s="16">
        <f t="shared" si="3"/>
        <v>6458.3180568815533</v>
      </c>
    </row>
    <row r="244" spans="1:5" ht="30.75" thickBot="1" x14ac:dyDescent="0.3">
      <c r="A244" s="39">
        <v>234</v>
      </c>
      <c r="B244" s="17" t="s">
        <v>244</v>
      </c>
      <c r="C244" s="29">
        <v>11960</v>
      </c>
      <c r="D244" s="10"/>
      <c r="E244" s="16">
        <f t="shared" si="3"/>
        <v>6458.3180568815533</v>
      </c>
    </row>
    <row r="245" spans="1:5" ht="30.75" thickBot="1" x14ac:dyDescent="0.3">
      <c r="A245" s="39">
        <v>235</v>
      </c>
      <c r="B245" s="17" t="s">
        <v>245</v>
      </c>
      <c r="C245" s="29">
        <v>11960</v>
      </c>
      <c r="D245" s="10"/>
      <c r="E245" s="16">
        <f t="shared" si="3"/>
        <v>6458.3180568815533</v>
      </c>
    </row>
    <row r="246" spans="1:5" ht="45.75" thickBot="1" x14ac:dyDescent="0.3">
      <c r="A246" s="39">
        <v>236</v>
      </c>
      <c r="B246" s="17" t="s">
        <v>246</v>
      </c>
      <c r="C246" s="29">
        <v>11960</v>
      </c>
      <c r="D246" s="10"/>
      <c r="E246" s="16">
        <f t="shared" si="3"/>
        <v>6458.3180568815533</v>
      </c>
    </row>
    <row r="247" spans="1:5" ht="30.75" thickBot="1" x14ac:dyDescent="0.3">
      <c r="A247" s="39">
        <v>237</v>
      </c>
      <c r="B247" s="17" t="s">
        <v>247</v>
      </c>
      <c r="C247" s="29">
        <v>11960</v>
      </c>
      <c r="D247" s="10"/>
      <c r="E247" s="16">
        <f t="shared" si="3"/>
        <v>6458.3180568815533</v>
      </c>
    </row>
    <row r="248" spans="1:5" ht="26.25" thickBot="1" x14ac:dyDescent="0.3">
      <c r="A248" s="39">
        <v>238</v>
      </c>
      <c r="B248" s="15" t="s">
        <v>248</v>
      </c>
      <c r="C248" s="29">
        <v>11960</v>
      </c>
      <c r="D248" s="10"/>
      <c r="E248" s="16">
        <f t="shared" si="3"/>
        <v>6458.3180568815533</v>
      </c>
    </row>
    <row r="249" spans="1:5" ht="26.25" thickBot="1" x14ac:dyDescent="0.3">
      <c r="A249" s="39">
        <v>239</v>
      </c>
      <c r="B249" s="15" t="s">
        <v>249</v>
      </c>
      <c r="C249" s="29">
        <v>29900</v>
      </c>
      <c r="D249" s="10"/>
      <c r="E249" s="16">
        <f t="shared" si="3"/>
        <v>16145.795142203882</v>
      </c>
    </row>
    <row r="250" spans="1:5" ht="26.25" thickBot="1" x14ac:dyDescent="0.3">
      <c r="A250" s="40">
        <v>240</v>
      </c>
      <c r="B250" s="41" t="s">
        <v>250</v>
      </c>
      <c r="C250" s="29">
        <v>27900</v>
      </c>
      <c r="D250" s="10"/>
      <c r="E250" s="16">
        <f t="shared" si="3"/>
        <v>15065.8088450665</v>
      </c>
    </row>
    <row r="251" spans="1:5" ht="39" thickBot="1" x14ac:dyDescent="0.3">
      <c r="A251" s="40">
        <v>241</v>
      </c>
      <c r="B251" s="41" t="s">
        <v>251</v>
      </c>
      <c r="C251" s="29">
        <v>17940</v>
      </c>
      <c r="D251" s="10"/>
      <c r="E251" s="16">
        <f t="shared" si="3"/>
        <v>9687.477085322329</v>
      </c>
    </row>
    <row r="252" spans="1:5" ht="26.25" thickBot="1" x14ac:dyDescent="0.3">
      <c r="A252" s="40">
        <v>242</v>
      </c>
      <c r="B252" s="41" t="s">
        <v>252</v>
      </c>
      <c r="C252" s="29">
        <v>23920</v>
      </c>
      <c r="D252" s="10"/>
      <c r="E252" s="16">
        <f t="shared" si="3"/>
        <v>12916.636113763107</v>
      </c>
    </row>
    <row r="253" spans="1:5" ht="26.25" thickBot="1" x14ac:dyDescent="0.3">
      <c r="A253" s="40">
        <v>243</v>
      </c>
      <c r="B253" s="41" t="s">
        <v>253</v>
      </c>
      <c r="C253" s="29">
        <v>23920</v>
      </c>
      <c r="D253" s="10"/>
      <c r="E253" s="16">
        <f t="shared" si="3"/>
        <v>12916.636113763107</v>
      </c>
    </row>
    <row r="254" spans="1:5" ht="39" thickBot="1" x14ac:dyDescent="0.3">
      <c r="A254" s="40">
        <v>244</v>
      </c>
      <c r="B254" s="41" t="s">
        <v>254</v>
      </c>
      <c r="C254" s="29">
        <v>11960</v>
      </c>
      <c r="D254" s="10"/>
      <c r="E254" s="16">
        <f t="shared" si="3"/>
        <v>6458.3180568815533</v>
      </c>
    </row>
    <row r="255" spans="1:5" ht="26.25" thickBot="1" x14ac:dyDescent="0.3">
      <c r="A255" s="40">
        <v>245</v>
      </c>
      <c r="B255" s="41" t="s">
        <v>255</v>
      </c>
      <c r="C255" s="29">
        <v>11960</v>
      </c>
      <c r="D255" s="10"/>
      <c r="E255" s="16">
        <f t="shared" si="3"/>
        <v>6458.3180568815533</v>
      </c>
    </row>
    <row r="256" spans="1:5" ht="26.25" thickBot="1" x14ac:dyDescent="0.3">
      <c r="A256" s="40">
        <v>246</v>
      </c>
      <c r="B256" s="41" t="s">
        <v>256</v>
      </c>
      <c r="C256" s="29">
        <v>11960</v>
      </c>
      <c r="D256" s="10"/>
      <c r="E256" s="16">
        <f t="shared" si="3"/>
        <v>6458.3180568815533</v>
      </c>
    </row>
    <row r="257" spans="1:5" ht="26.25" thickBot="1" x14ac:dyDescent="0.3">
      <c r="A257" s="40">
        <v>247</v>
      </c>
      <c r="B257" s="41" t="s">
        <v>257</v>
      </c>
      <c r="C257" s="29">
        <v>11960</v>
      </c>
      <c r="D257" s="10"/>
      <c r="E257" s="16">
        <f t="shared" si="3"/>
        <v>6458.3180568815533</v>
      </c>
    </row>
    <row r="258" spans="1:5" ht="26.25" thickBot="1" x14ac:dyDescent="0.3">
      <c r="A258" s="40">
        <v>248</v>
      </c>
      <c r="B258" s="41" t="s">
        <v>258</v>
      </c>
      <c r="C258" s="29">
        <v>11960</v>
      </c>
      <c r="D258" s="10"/>
      <c r="E258" s="16">
        <f t="shared" si="3"/>
        <v>6458.3180568815533</v>
      </c>
    </row>
    <row r="259" spans="1:5" ht="26.25" thickBot="1" x14ac:dyDescent="0.3">
      <c r="A259" s="40">
        <v>249</v>
      </c>
      <c r="B259" s="41" t="s">
        <v>259</v>
      </c>
      <c r="C259" s="29">
        <v>11960</v>
      </c>
      <c r="D259" s="10"/>
      <c r="E259" s="16">
        <f t="shared" si="3"/>
        <v>6458.3180568815533</v>
      </c>
    </row>
    <row r="260" spans="1:5" ht="26.25" thickBot="1" x14ac:dyDescent="0.3">
      <c r="A260" s="40">
        <v>250</v>
      </c>
      <c r="B260" s="41" t="s">
        <v>260</v>
      </c>
      <c r="C260" s="29">
        <v>11960</v>
      </c>
      <c r="D260" s="10"/>
      <c r="E260" s="16">
        <f t="shared" si="3"/>
        <v>6458.3180568815533</v>
      </c>
    </row>
    <row r="261" spans="1:5" ht="26.25" thickBot="1" x14ac:dyDescent="0.3">
      <c r="A261" s="40">
        <v>251</v>
      </c>
      <c r="B261" s="41" t="s">
        <v>261</v>
      </c>
      <c r="C261" s="29">
        <v>11960</v>
      </c>
      <c r="D261" s="10"/>
      <c r="E261" s="16">
        <f t="shared" si="3"/>
        <v>6458.3180568815533</v>
      </c>
    </row>
    <row r="262" spans="1:5" ht="15.75" thickBot="1" x14ac:dyDescent="0.3">
      <c r="A262" s="161" t="s">
        <v>262</v>
      </c>
      <c r="B262" s="162"/>
      <c r="C262" s="10"/>
      <c r="D262" s="10"/>
      <c r="E262" s="16">
        <f t="shared" si="3"/>
        <v>0</v>
      </c>
    </row>
    <row r="263" spans="1:5" ht="26.25" thickBot="1" x14ac:dyDescent="0.3">
      <c r="A263" s="39">
        <v>252</v>
      </c>
      <c r="B263" s="15" t="s">
        <v>263</v>
      </c>
      <c r="C263" s="29">
        <v>41860</v>
      </c>
      <c r="D263" s="10"/>
      <c r="E263" s="16">
        <f t="shared" si="3"/>
        <v>22604.113199085437</v>
      </c>
    </row>
    <row r="264" spans="1:5" ht="30.75" thickBot="1" x14ac:dyDescent="0.3">
      <c r="A264" s="39">
        <v>253</v>
      </c>
      <c r="B264" s="17" t="s">
        <v>264</v>
      </c>
      <c r="C264" s="29">
        <v>7176</v>
      </c>
      <c r="D264" s="10"/>
      <c r="E264" s="16">
        <f t="shared" ref="E264:E327" si="4">14721000/27261457*C264</f>
        <v>3874.990834128932</v>
      </c>
    </row>
    <row r="265" spans="1:5" ht="26.25" thickBot="1" x14ac:dyDescent="0.3">
      <c r="A265" s="39">
        <v>254</v>
      </c>
      <c r="B265" s="15" t="s">
        <v>265</v>
      </c>
      <c r="C265" s="29">
        <v>14352</v>
      </c>
      <c r="D265" s="10"/>
      <c r="E265" s="16">
        <f t="shared" si="4"/>
        <v>7749.9816682578639</v>
      </c>
    </row>
    <row r="266" spans="1:5" ht="26.25" thickBot="1" x14ac:dyDescent="0.3">
      <c r="A266" s="39">
        <v>255</v>
      </c>
      <c r="B266" s="15" t="s">
        <v>266</v>
      </c>
      <c r="C266" s="29">
        <v>17940</v>
      </c>
      <c r="D266" s="10"/>
      <c r="E266" s="16">
        <f t="shared" si="4"/>
        <v>9687.477085322329</v>
      </c>
    </row>
    <row r="267" spans="1:5" ht="26.25" thickBot="1" x14ac:dyDescent="0.3">
      <c r="A267" s="39">
        <v>256</v>
      </c>
      <c r="B267" s="15" t="s">
        <v>267</v>
      </c>
      <c r="C267" s="29">
        <v>14352</v>
      </c>
      <c r="D267" s="6"/>
      <c r="E267" s="16">
        <f t="shared" si="4"/>
        <v>7749.9816682578639</v>
      </c>
    </row>
    <row r="268" spans="1:5" ht="26.25" thickBot="1" x14ac:dyDescent="0.3">
      <c r="A268" s="39">
        <v>257</v>
      </c>
      <c r="B268" s="15" t="s">
        <v>268</v>
      </c>
      <c r="C268" s="29">
        <v>14352</v>
      </c>
      <c r="D268" s="10"/>
      <c r="E268" s="16">
        <f t="shared" si="4"/>
        <v>7749.9816682578639</v>
      </c>
    </row>
    <row r="269" spans="1:5" ht="26.25" thickBot="1" x14ac:dyDescent="0.3">
      <c r="A269" s="39">
        <v>258</v>
      </c>
      <c r="B269" s="15" t="s">
        <v>269</v>
      </c>
      <c r="C269" s="29">
        <v>5980</v>
      </c>
      <c r="D269" s="6"/>
      <c r="E269" s="16">
        <f t="shared" si="4"/>
        <v>3229.1590284407766</v>
      </c>
    </row>
    <row r="270" spans="1:5" ht="26.25" thickBot="1" x14ac:dyDescent="0.3">
      <c r="A270" s="39">
        <v>259</v>
      </c>
      <c r="B270" s="15" t="s">
        <v>270</v>
      </c>
      <c r="C270" s="29">
        <v>5980</v>
      </c>
      <c r="D270" s="10"/>
      <c r="E270" s="16">
        <f t="shared" si="4"/>
        <v>3229.1590284407766</v>
      </c>
    </row>
    <row r="271" spans="1:5" ht="26.25" thickBot="1" x14ac:dyDescent="0.3">
      <c r="A271" s="39">
        <v>260</v>
      </c>
      <c r="B271" s="15" t="s">
        <v>271</v>
      </c>
      <c r="C271" s="29">
        <v>5980</v>
      </c>
      <c r="D271" s="6"/>
      <c r="E271" s="16">
        <f t="shared" si="4"/>
        <v>3229.1590284407766</v>
      </c>
    </row>
    <row r="272" spans="1:5" ht="26.25" thickBot="1" x14ac:dyDescent="0.3">
      <c r="A272" s="39">
        <v>261</v>
      </c>
      <c r="B272" s="15" t="s">
        <v>272</v>
      </c>
      <c r="C272" s="29">
        <v>11960</v>
      </c>
      <c r="D272" s="10"/>
      <c r="E272" s="16">
        <f t="shared" si="4"/>
        <v>6458.3180568815533</v>
      </c>
    </row>
    <row r="273" spans="1:5" ht="30.75" thickBot="1" x14ac:dyDescent="0.3">
      <c r="A273" s="39">
        <v>262</v>
      </c>
      <c r="B273" s="17" t="s">
        <v>273</v>
      </c>
      <c r="C273" s="29">
        <v>9568</v>
      </c>
      <c r="D273" s="6"/>
      <c r="E273" s="16">
        <f t="shared" si="4"/>
        <v>5166.6544455052426</v>
      </c>
    </row>
    <row r="274" spans="1:5" ht="30.75" thickBot="1" x14ac:dyDescent="0.3">
      <c r="A274" s="39">
        <v>263</v>
      </c>
      <c r="B274" s="17" t="s">
        <v>274</v>
      </c>
      <c r="C274" s="42">
        <v>3855</v>
      </c>
      <c r="D274" s="10"/>
      <c r="E274" s="16">
        <f t="shared" si="4"/>
        <v>2081.6735877323067</v>
      </c>
    </row>
    <row r="275" spans="1:5" ht="26.25" thickBot="1" x14ac:dyDescent="0.3">
      <c r="A275" s="39">
        <v>264</v>
      </c>
      <c r="B275" s="15" t="s">
        <v>275</v>
      </c>
      <c r="C275" s="29">
        <v>11960</v>
      </c>
      <c r="D275" s="6"/>
      <c r="E275" s="16">
        <f t="shared" si="4"/>
        <v>6458.3180568815533</v>
      </c>
    </row>
    <row r="276" spans="1:5" ht="26.25" thickBot="1" x14ac:dyDescent="0.3">
      <c r="A276" s="39">
        <v>265</v>
      </c>
      <c r="B276" s="15" t="s">
        <v>276</v>
      </c>
      <c r="C276" s="29">
        <v>11960</v>
      </c>
      <c r="D276" s="6"/>
      <c r="E276" s="16">
        <f t="shared" si="4"/>
        <v>6458.3180568815533</v>
      </c>
    </row>
    <row r="277" spans="1:5" ht="30.75" thickBot="1" x14ac:dyDescent="0.3">
      <c r="A277" s="39">
        <v>266</v>
      </c>
      <c r="B277" s="17" t="s">
        <v>277</v>
      </c>
      <c r="C277" s="29">
        <v>17940</v>
      </c>
      <c r="D277" s="19"/>
      <c r="E277" s="16">
        <f t="shared" si="4"/>
        <v>9687.477085322329</v>
      </c>
    </row>
    <row r="278" spans="1:5" ht="26.25" thickBot="1" x14ac:dyDescent="0.3">
      <c r="A278" s="39">
        <v>267</v>
      </c>
      <c r="B278" s="15" t="s">
        <v>278</v>
      </c>
      <c r="C278" s="29">
        <v>17940</v>
      </c>
      <c r="D278" s="6"/>
      <c r="E278" s="16">
        <f t="shared" si="4"/>
        <v>9687.477085322329</v>
      </c>
    </row>
    <row r="279" spans="1:5" ht="26.25" thickBot="1" x14ac:dyDescent="0.3">
      <c r="A279" s="39">
        <v>268</v>
      </c>
      <c r="B279" s="15" t="s">
        <v>279</v>
      </c>
      <c r="C279" s="29">
        <v>17940</v>
      </c>
      <c r="D279" s="10"/>
      <c r="E279" s="16">
        <f t="shared" si="4"/>
        <v>9687.477085322329</v>
      </c>
    </row>
    <row r="280" spans="1:5" ht="30.75" thickBot="1" x14ac:dyDescent="0.3">
      <c r="A280" s="39">
        <v>269</v>
      </c>
      <c r="B280" s="17" t="s">
        <v>280</v>
      </c>
      <c r="C280" s="29">
        <v>3588</v>
      </c>
      <c r="D280" s="10"/>
      <c r="E280" s="16">
        <f t="shared" si="4"/>
        <v>1937.495417064466</v>
      </c>
    </row>
    <row r="281" spans="1:5" ht="26.25" thickBot="1" x14ac:dyDescent="0.3">
      <c r="A281" s="39">
        <v>270</v>
      </c>
      <c r="B281" s="15" t="s">
        <v>281</v>
      </c>
      <c r="C281" s="29">
        <v>11960</v>
      </c>
      <c r="D281" s="10"/>
      <c r="E281" s="16">
        <f t="shared" si="4"/>
        <v>6458.3180568815533</v>
      </c>
    </row>
    <row r="282" spans="1:5" ht="26.25" thickBot="1" x14ac:dyDescent="0.3">
      <c r="A282" s="39">
        <v>271</v>
      </c>
      <c r="B282" s="15" t="s">
        <v>282</v>
      </c>
      <c r="C282" s="29">
        <v>11960</v>
      </c>
      <c r="D282" s="10"/>
      <c r="E282" s="16">
        <f t="shared" si="4"/>
        <v>6458.3180568815533</v>
      </c>
    </row>
    <row r="283" spans="1:5" ht="26.25" thickBot="1" x14ac:dyDescent="0.3">
      <c r="A283" s="39">
        <v>272</v>
      </c>
      <c r="B283" s="15" t="s">
        <v>283</v>
      </c>
      <c r="C283" s="29">
        <v>11960</v>
      </c>
      <c r="D283" s="10"/>
      <c r="E283" s="16">
        <f t="shared" si="4"/>
        <v>6458.3180568815533</v>
      </c>
    </row>
    <row r="284" spans="1:5" ht="28.5" thickBot="1" x14ac:dyDescent="0.3">
      <c r="A284" s="39">
        <v>273</v>
      </c>
      <c r="B284" s="15" t="s">
        <v>284</v>
      </c>
      <c r="C284" s="29">
        <v>3588</v>
      </c>
      <c r="D284" s="10"/>
      <c r="E284" s="16">
        <f t="shared" si="4"/>
        <v>1937.495417064466</v>
      </c>
    </row>
    <row r="285" spans="1:5" ht="26.25" thickBot="1" x14ac:dyDescent="0.3">
      <c r="A285" s="39">
        <v>274</v>
      </c>
      <c r="B285" s="15" t="s">
        <v>285</v>
      </c>
      <c r="C285" s="42">
        <v>3588</v>
      </c>
      <c r="D285" s="19"/>
      <c r="E285" s="16">
        <f t="shared" si="4"/>
        <v>1937.495417064466</v>
      </c>
    </row>
    <row r="286" spans="1:5" ht="30.75" thickBot="1" x14ac:dyDescent="0.3">
      <c r="A286" s="39">
        <v>275</v>
      </c>
      <c r="B286" s="17" t="s">
        <v>286</v>
      </c>
      <c r="C286" s="29">
        <v>1794</v>
      </c>
      <c r="D286" s="10"/>
      <c r="E286" s="16">
        <f t="shared" si="4"/>
        <v>968.74770853223299</v>
      </c>
    </row>
    <row r="287" spans="1:5" ht="26.25" thickBot="1" x14ac:dyDescent="0.3">
      <c r="A287" s="39">
        <v>276</v>
      </c>
      <c r="B287" s="15" t="s">
        <v>287</v>
      </c>
      <c r="C287" s="29">
        <v>5980</v>
      </c>
      <c r="D287" s="6"/>
      <c r="E287" s="16">
        <f t="shared" si="4"/>
        <v>3229.1590284407766</v>
      </c>
    </row>
    <row r="288" spans="1:5" ht="28.5" thickBot="1" x14ac:dyDescent="0.3">
      <c r="A288" s="39">
        <v>277</v>
      </c>
      <c r="B288" s="15" t="s">
        <v>288</v>
      </c>
      <c r="C288" s="29">
        <v>8372</v>
      </c>
      <c r="D288" s="10"/>
      <c r="E288" s="16">
        <f t="shared" si="4"/>
        <v>4520.8226398170873</v>
      </c>
    </row>
    <row r="289" spans="1:5" ht="26.25" thickBot="1" x14ac:dyDescent="0.3">
      <c r="A289" s="39">
        <v>278</v>
      </c>
      <c r="B289" s="15" t="s">
        <v>289</v>
      </c>
      <c r="C289" s="29">
        <v>4784</v>
      </c>
      <c r="D289" s="6"/>
      <c r="E289" s="16">
        <f t="shared" si="4"/>
        <v>2583.3272227526213</v>
      </c>
    </row>
    <row r="290" spans="1:5" ht="26.25" thickBot="1" x14ac:dyDescent="0.3">
      <c r="A290" s="39">
        <v>279</v>
      </c>
      <c r="B290" s="15" t="s">
        <v>290</v>
      </c>
      <c r="C290" s="29">
        <v>4784</v>
      </c>
      <c r="D290" s="10"/>
      <c r="E290" s="16">
        <f t="shared" si="4"/>
        <v>2583.3272227526213</v>
      </c>
    </row>
    <row r="291" spans="1:5" ht="26.25" thickBot="1" x14ac:dyDescent="0.3">
      <c r="A291" s="39">
        <v>280</v>
      </c>
      <c r="B291" s="15" t="s">
        <v>291</v>
      </c>
      <c r="C291" s="29">
        <v>4784</v>
      </c>
      <c r="D291" s="6"/>
      <c r="E291" s="16">
        <f t="shared" si="4"/>
        <v>2583.3272227526213</v>
      </c>
    </row>
    <row r="292" spans="1:5" ht="45.75" thickBot="1" x14ac:dyDescent="0.3">
      <c r="A292" s="39">
        <v>281</v>
      </c>
      <c r="B292" s="17" t="s">
        <v>292</v>
      </c>
      <c r="C292" s="29">
        <v>4784</v>
      </c>
      <c r="D292" s="6"/>
      <c r="E292" s="16">
        <f t="shared" si="4"/>
        <v>2583.3272227526213</v>
      </c>
    </row>
    <row r="293" spans="1:5" ht="30.75" thickBot="1" x14ac:dyDescent="0.3">
      <c r="A293" s="39">
        <v>282</v>
      </c>
      <c r="B293" s="17" t="s">
        <v>293</v>
      </c>
      <c r="C293" s="29">
        <v>4784</v>
      </c>
      <c r="D293" s="10"/>
      <c r="E293" s="16">
        <f t="shared" si="4"/>
        <v>2583.3272227526213</v>
      </c>
    </row>
    <row r="294" spans="1:5" ht="26.25" thickBot="1" x14ac:dyDescent="0.3">
      <c r="A294" s="39">
        <v>283</v>
      </c>
      <c r="B294" s="15" t="s">
        <v>294</v>
      </c>
      <c r="C294" s="29">
        <v>3588</v>
      </c>
      <c r="D294" s="6"/>
      <c r="E294" s="16">
        <f t="shared" si="4"/>
        <v>1937.495417064466</v>
      </c>
    </row>
    <row r="295" spans="1:5" ht="26.25" thickBot="1" x14ac:dyDescent="0.3">
      <c r="A295" s="39">
        <v>284</v>
      </c>
      <c r="B295" s="15" t="s">
        <v>295</v>
      </c>
      <c r="C295" s="29">
        <v>2392</v>
      </c>
      <c r="D295" s="6"/>
      <c r="E295" s="16">
        <f t="shared" si="4"/>
        <v>1291.6636113763107</v>
      </c>
    </row>
    <row r="296" spans="1:5" ht="26.25" thickBot="1" x14ac:dyDescent="0.3">
      <c r="A296" s="39">
        <v>285</v>
      </c>
      <c r="B296" s="15" t="s">
        <v>296</v>
      </c>
      <c r="C296" s="29">
        <v>5980</v>
      </c>
      <c r="D296" s="6"/>
      <c r="E296" s="16">
        <f t="shared" si="4"/>
        <v>3229.1590284407766</v>
      </c>
    </row>
    <row r="297" spans="1:5" ht="26.25" thickBot="1" x14ac:dyDescent="0.3">
      <c r="A297" s="39">
        <v>286</v>
      </c>
      <c r="B297" s="15" t="s">
        <v>297</v>
      </c>
      <c r="C297" s="29">
        <v>5980</v>
      </c>
      <c r="D297" s="10"/>
      <c r="E297" s="16">
        <f t="shared" si="4"/>
        <v>3229.1590284407766</v>
      </c>
    </row>
    <row r="298" spans="1:5" ht="39" thickBot="1" x14ac:dyDescent="0.3">
      <c r="A298" s="39">
        <v>287</v>
      </c>
      <c r="B298" s="15" t="s">
        <v>298</v>
      </c>
      <c r="C298" s="29">
        <v>5980</v>
      </c>
      <c r="D298" s="6"/>
      <c r="E298" s="16">
        <f t="shared" si="4"/>
        <v>3229.1590284407766</v>
      </c>
    </row>
    <row r="299" spans="1:5" ht="26.25" thickBot="1" x14ac:dyDescent="0.3">
      <c r="A299" s="39">
        <v>288</v>
      </c>
      <c r="B299" s="15" t="s">
        <v>299</v>
      </c>
      <c r="C299" s="29">
        <v>5980</v>
      </c>
      <c r="D299" s="10"/>
      <c r="E299" s="16">
        <f t="shared" si="4"/>
        <v>3229.1590284407766</v>
      </c>
    </row>
    <row r="300" spans="1:5" ht="28.5" thickBot="1" x14ac:dyDescent="0.3">
      <c r="A300" s="39">
        <v>289</v>
      </c>
      <c r="B300" s="15" t="s">
        <v>300</v>
      </c>
      <c r="C300" s="29">
        <v>2990</v>
      </c>
      <c r="D300" s="6"/>
      <c r="E300" s="16">
        <f t="shared" si="4"/>
        <v>1614.5795142203883</v>
      </c>
    </row>
    <row r="301" spans="1:5" ht="26.25" thickBot="1" x14ac:dyDescent="0.3">
      <c r="A301" s="39">
        <v>290</v>
      </c>
      <c r="B301" s="15" t="s">
        <v>301</v>
      </c>
      <c r="C301" s="29">
        <v>11960</v>
      </c>
      <c r="D301" s="10"/>
      <c r="E301" s="16">
        <f t="shared" si="4"/>
        <v>6458.3180568815533</v>
      </c>
    </row>
    <row r="302" spans="1:5" ht="26.25" thickBot="1" x14ac:dyDescent="0.3">
      <c r="A302" s="39">
        <v>291</v>
      </c>
      <c r="B302" s="15" t="s">
        <v>302</v>
      </c>
      <c r="C302" s="29">
        <v>6578</v>
      </c>
      <c r="D302" s="6"/>
      <c r="E302" s="16">
        <f t="shared" si="4"/>
        <v>3552.0749312848543</v>
      </c>
    </row>
    <row r="303" spans="1:5" ht="26.25" thickBot="1" x14ac:dyDescent="0.3">
      <c r="A303" s="39">
        <v>292</v>
      </c>
      <c r="B303" s="15" t="s">
        <v>303</v>
      </c>
      <c r="C303" s="29">
        <v>3588</v>
      </c>
      <c r="D303" s="10"/>
      <c r="E303" s="16">
        <f t="shared" si="4"/>
        <v>1937.495417064466</v>
      </c>
    </row>
    <row r="304" spans="1:5" ht="26.25" thickBot="1" x14ac:dyDescent="0.3">
      <c r="A304" s="39">
        <v>293</v>
      </c>
      <c r="B304" s="15" t="s">
        <v>304</v>
      </c>
      <c r="C304" s="29">
        <v>6478</v>
      </c>
      <c r="D304" s="20"/>
      <c r="E304" s="16">
        <f t="shared" si="4"/>
        <v>3498.0756164279851</v>
      </c>
    </row>
    <row r="305" spans="1:6" ht="26.25" thickBot="1" x14ac:dyDescent="0.3">
      <c r="A305" s="39">
        <v>294</v>
      </c>
      <c r="B305" s="15" t="s">
        <v>305</v>
      </c>
      <c r="C305" s="29">
        <v>6578</v>
      </c>
      <c r="D305" s="6"/>
      <c r="E305" s="16">
        <f t="shared" si="4"/>
        <v>3552.0749312848543</v>
      </c>
    </row>
    <row r="306" spans="1:6" ht="28.5" thickBot="1" x14ac:dyDescent="0.3">
      <c r="A306" s="39">
        <v>295</v>
      </c>
      <c r="B306" s="15" t="s">
        <v>306</v>
      </c>
      <c r="C306" s="29">
        <v>6578</v>
      </c>
      <c r="D306" s="6"/>
      <c r="E306" s="16">
        <f t="shared" si="4"/>
        <v>3552.0749312848543</v>
      </c>
    </row>
    <row r="307" spans="1:6" ht="30.75" thickBot="1" x14ac:dyDescent="0.3">
      <c r="A307" s="39">
        <v>296</v>
      </c>
      <c r="B307" s="17" t="s">
        <v>307</v>
      </c>
      <c r="C307" s="29">
        <v>6578</v>
      </c>
      <c r="D307" s="10"/>
      <c r="E307" s="16">
        <f t="shared" si="4"/>
        <v>3552.0749312848543</v>
      </c>
    </row>
    <row r="308" spans="1:6" ht="26.25" thickBot="1" x14ac:dyDescent="0.3">
      <c r="A308" s="39">
        <v>297</v>
      </c>
      <c r="B308" s="15" t="s">
        <v>308</v>
      </c>
      <c r="C308" s="29">
        <v>6578</v>
      </c>
      <c r="D308" s="6"/>
      <c r="E308" s="16">
        <f t="shared" si="4"/>
        <v>3552.0749312848543</v>
      </c>
      <c r="F308" s="31"/>
    </row>
    <row r="309" spans="1:6" ht="26.25" thickBot="1" x14ac:dyDescent="0.3">
      <c r="A309" s="39">
        <v>298</v>
      </c>
      <c r="B309" s="15" t="s">
        <v>309</v>
      </c>
      <c r="C309" s="29">
        <v>6578</v>
      </c>
      <c r="D309" s="10"/>
      <c r="E309" s="16">
        <f t="shared" si="4"/>
        <v>3552.0749312848543</v>
      </c>
    </row>
    <row r="310" spans="1:6" ht="26.25" thickBot="1" x14ac:dyDescent="0.3">
      <c r="A310" s="39">
        <v>299</v>
      </c>
      <c r="B310" s="15" t="s">
        <v>310</v>
      </c>
      <c r="C310" s="29">
        <v>6578</v>
      </c>
      <c r="D310" s="6"/>
      <c r="E310" s="16">
        <f t="shared" si="4"/>
        <v>3552.0749312848543</v>
      </c>
    </row>
    <row r="311" spans="1:6" ht="30.75" thickBot="1" x14ac:dyDescent="0.3">
      <c r="A311" s="39">
        <v>300</v>
      </c>
      <c r="B311" s="17" t="s">
        <v>311</v>
      </c>
      <c r="C311" s="29">
        <v>11960</v>
      </c>
      <c r="D311" s="10"/>
      <c r="E311" s="16">
        <f t="shared" si="4"/>
        <v>6458.3180568815533</v>
      </c>
    </row>
    <row r="312" spans="1:6" ht="28.5" thickBot="1" x14ac:dyDescent="0.3">
      <c r="A312" s="39">
        <v>301</v>
      </c>
      <c r="B312" s="15" t="s">
        <v>312</v>
      </c>
      <c r="C312" s="29">
        <v>6578</v>
      </c>
      <c r="D312" s="20"/>
      <c r="E312" s="16">
        <f t="shared" si="4"/>
        <v>3552.0749312848543</v>
      </c>
    </row>
    <row r="313" spans="1:6" ht="16.5" thickBot="1" x14ac:dyDescent="0.3">
      <c r="A313" s="39">
        <v>302</v>
      </c>
      <c r="B313" s="17" t="s">
        <v>313</v>
      </c>
      <c r="C313" s="29">
        <v>2392</v>
      </c>
      <c r="D313" s="6"/>
      <c r="E313" s="16">
        <f t="shared" si="4"/>
        <v>1291.6636113763107</v>
      </c>
    </row>
    <row r="314" spans="1:6" ht="15.75" thickBot="1" x14ac:dyDescent="0.3">
      <c r="A314" s="161" t="s">
        <v>314</v>
      </c>
      <c r="B314" s="162"/>
      <c r="C314" s="19"/>
      <c r="D314" s="19"/>
      <c r="E314" s="16">
        <f t="shared" si="4"/>
        <v>0</v>
      </c>
    </row>
    <row r="315" spans="1:6" ht="26.25" thickBot="1" x14ac:dyDescent="0.3">
      <c r="A315" s="39">
        <v>303</v>
      </c>
      <c r="B315" s="15" t="s">
        <v>315</v>
      </c>
      <c r="C315" s="29">
        <v>33488</v>
      </c>
      <c r="D315" s="10"/>
      <c r="E315" s="16">
        <f t="shared" si="4"/>
        <v>18083.290559268349</v>
      </c>
    </row>
    <row r="316" spans="1:6" ht="26.25" thickBot="1" x14ac:dyDescent="0.3">
      <c r="A316" s="39">
        <v>304</v>
      </c>
      <c r="B316" s="15" t="s">
        <v>316</v>
      </c>
      <c r="C316" s="29">
        <v>23920</v>
      </c>
      <c r="D316" s="6"/>
      <c r="E316" s="16">
        <f t="shared" si="4"/>
        <v>12916.636113763107</v>
      </c>
    </row>
    <row r="317" spans="1:6" ht="26.25" thickBot="1" x14ac:dyDescent="0.3">
      <c r="A317" s="39">
        <v>305</v>
      </c>
      <c r="B317" s="15" t="s">
        <v>317</v>
      </c>
      <c r="C317" s="29">
        <v>29900</v>
      </c>
      <c r="D317" s="10"/>
      <c r="E317" s="16">
        <f t="shared" si="4"/>
        <v>16145.795142203882</v>
      </c>
    </row>
    <row r="318" spans="1:6" ht="30.75" thickBot="1" x14ac:dyDescent="0.3">
      <c r="A318" s="39">
        <v>306</v>
      </c>
      <c r="B318" s="17" t="s">
        <v>318</v>
      </c>
      <c r="C318" s="29">
        <v>5980</v>
      </c>
      <c r="D318" s="6"/>
      <c r="E318" s="16">
        <f t="shared" si="4"/>
        <v>3229.1590284407766</v>
      </c>
    </row>
    <row r="319" spans="1:6" ht="30.75" thickBot="1" x14ac:dyDescent="0.3">
      <c r="A319" s="39">
        <v>307</v>
      </c>
      <c r="B319" s="17" t="s">
        <v>319</v>
      </c>
      <c r="C319" s="29">
        <v>11960</v>
      </c>
      <c r="D319" s="10"/>
      <c r="E319" s="16">
        <f t="shared" si="4"/>
        <v>6458.3180568815533</v>
      </c>
    </row>
    <row r="320" spans="1:6" ht="30.75" thickBot="1" x14ac:dyDescent="0.3">
      <c r="A320" s="39">
        <v>308</v>
      </c>
      <c r="B320" s="17" t="s">
        <v>320</v>
      </c>
      <c r="C320" s="29">
        <v>17940</v>
      </c>
      <c r="D320" s="6"/>
      <c r="E320" s="16">
        <f t="shared" si="4"/>
        <v>9687.477085322329</v>
      </c>
    </row>
    <row r="321" spans="1:6" ht="26.25" thickBot="1" x14ac:dyDescent="0.3">
      <c r="A321" s="39">
        <v>309</v>
      </c>
      <c r="B321" s="15" t="s">
        <v>321</v>
      </c>
      <c r="C321" s="29">
        <v>3588</v>
      </c>
      <c r="D321" s="10"/>
      <c r="E321" s="16">
        <f t="shared" si="4"/>
        <v>1937.495417064466</v>
      </c>
    </row>
    <row r="322" spans="1:6" ht="26.25" thickBot="1" x14ac:dyDescent="0.3">
      <c r="A322" s="39">
        <v>310</v>
      </c>
      <c r="B322" s="15" t="s">
        <v>322</v>
      </c>
      <c r="C322" s="29">
        <v>5980</v>
      </c>
      <c r="D322" s="20"/>
      <c r="E322" s="16">
        <f t="shared" si="4"/>
        <v>3229.1590284407766</v>
      </c>
    </row>
    <row r="323" spans="1:6" ht="30.75" thickBot="1" x14ac:dyDescent="0.3">
      <c r="A323" s="39">
        <v>311</v>
      </c>
      <c r="B323" s="17" t="s">
        <v>323</v>
      </c>
      <c r="C323" s="29">
        <v>9568</v>
      </c>
      <c r="D323" s="6"/>
      <c r="E323" s="16">
        <f t="shared" si="4"/>
        <v>5166.6544455052426</v>
      </c>
    </row>
    <row r="324" spans="1:6" ht="30.75" thickBot="1" x14ac:dyDescent="0.3">
      <c r="A324" s="39">
        <v>312</v>
      </c>
      <c r="B324" s="17" t="s">
        <v>324</v>
      </c>
      <c r="C324" s="29">
        <v>9568</v>
      </c>
      <c r="D324" s="10"/>
      <c r="E324" s="16">
        <f t="shared" si="4"/>
        <v>5166.6544455052426</v>
      </c>
    </row>
    <row r="325" spans="1:6" ht="30.75" thickBot="1" x14ac:dyDescent="0.3">
      <c r="A325" s="39">
        <v>313</v>
      </c>
      <c r="B325" s="17" t="s">
        <v>325</v>
      </c>
      <c r="C325" s="29">
        <v>9568</v>
      </c>
      <c r="D325" s="6"/>
      <c r="E325" s="16">
        <f t="shared" si="4"/>
        <v>5166.6544455052426</v>
      </c>
    </row>
    <row r="326" spans="1:6" ht="45.75" thickBot="1" x14ac:dyDescent="0.3">
      <c r="A326" s="39">
        <v>314</v>
      </c>
      <c r="B326" s="17" t="s">
        <v>326</v>
      </c>
      <c r="C326" s="29">
        <v>5980</v>
      </c>
      <c r="D326" s="6"/>
      <c r="E326" s="16">
        <f t="shared" si="4"/>
        <v>3229.1590284407766</v>
      </c>
    </row>
    <row r="327" spans="1:6" ht="26.25" thickBot="1" x14ac:dyDescent="0.3">
      <c r="A327" s="39">
        <v>315</v>
      </c>
      <c r="B327" s="15" t="s">
        <v>327</v>
      </c>
      <c r="C327" s="29">
        <v>35880</v>
      </c>
      <c r="D327" s="19"/>
      <c r="E327" s="16">
        <f t="shared" si="4"/>
        <v>19374.954170644658</v>
      </c>
    </row>
    <row r="328" spans="1:6" ht="30.75" thickBot="1" x14ac:dyDescent="0.3">
      <c r="A328" s="39">
        <v>316</v>
      </c>
      <c r="B328" s="17" t="s">
        <v>328</v>
      </c>
      <c r="C328" s="29">
        <v>9568</v>
      </c>
      <c r="D328" s="10"/>
      <c r="E328" s="16">
        <f t="shared" ref="E328:E391" si="5">14721000/27261457*C328</f>
        <v>5166.6544455052426</v>
      </c>
    </row>
    <row r="329" spans="1:6" ht="16.5" thickBot="1" x14ac:dyDescent="0.3">
      <c r="A329" s="39">
        <v>317</v>
      </c>
      <c r="B329" s="15" t="s">
        <v>329</v>
      </c>
      <c r="C329" s="29">
        <v>3588</v>
      </c>
      <c r="D329" s="10"/>
      <c r="E329" s="16">
        <f t="shared" si="5"/>
        <v>1937.495417064466</v>
      </c>
    </row>
    <row r="330" spans="1:6" ht="30.75" thickBot="1" x14ac:dyDescent="0.3">
      <c r="A330" s="39">
        <v>318</v>
      </c>
      <c r="B330" s="17" t="s">
        <v>330</v>
      </c>
      <c r="C330" s="29">
        <v>9568</v>
      </c>
      <c r="D330" s="6"/>
      <c r="E330" s="16">
        <f t="shared" si="5"/>
        <v>5166.6544455052426</v>
      </c>
      <c r="F330" s="31"/>
    </row>
    <row r="331" spans="1:6" ht="30.75" thickBot="1" x14ac:dyDescent="0.3">
      <c r="A331" s="39">
        <v>319</v>
      </c>
      <c r="B331" s="17" t="s">
        <v>331</v>
      </c>
      <c r="C331" s="29">
        <v>9568</v>
      </c>
      <c r="D331" s="19"/>
      <c r="E331" s="16">
        <f t="shared" si="5"/>
        <v>5166.6544455052426</v>
      </c>
      <c r="F331" s="31"/>
    </row>
    <row r="332" spans="1:6" ht="30.75" thickBot="1" x14ac:dyDescent="0.3">
      <c r="A332" s="39">
        <v>320</v>
      </c>
      <c r="B332" s="17" t="s">
        <v>332</v>
      </c>
      <c r="C332" s="29">
        <v>9568</v>
      </c>
      <c r="D332" s="6"/>
      <c r="E332" s="16">
        <f t="shared" si="5"/>
        <v>5166.6544455052426</v>
      </c>
    </row>
    <row r="333" spans="1:6" ht="30.75" thickBot="1" x14ac:dyDescent="0.3">
      <c r="A333" s="39">
        <v>321</v>
      </c>
      <c r="B333" s="17" t="s">
        <v>333</v>
      </c>
      <c r="C333" s="29">
        <v>23920</v>
      </c>
      <c r="D333" s="10"/>
      <c r="E333" s="16">
        <f t="shared" si="5"/>
        <v>12916.636113763107</v>
      </c>
    </row>
    <row r="334" spans="1:6" ht="39" thickBot="1" x14ac:dyDescent="0.3">
      <c r="A334" s="39">
        <v>322</v>
      </c>
      <c r="B334" s="15" t="s">
        <v>334</v>
      </c>
      <c r="C334" s="29">
        <v>6578</v>
      </c>
      <c r="D334" s="6"/>
      <c r="E334" s="16">
        <f t="shared" si="5"/>
        <v>3552.0749312848543</v>
      </c>
      <c r="F334" s="31"/>
    </row>
    <row r="335" spans="1:6" ht="26.25" thickBot="1" x14ac:dyDescent="0.3">
      <c r="A335" s="39">
        <v>323</v>
      </c>
      <c r="B335" s="15" t="s">
        <v>335</v>
      </c>
      <c r="C335" s="29">
        <v>5980</v>
      </c>
      <c r="D335" s="10"/>
      <c r="E335" s="16">
        <f t="shared" si="5"/>
        <v>3229.1590284407766</v>
      </c>
    </row>
    <row r="336" spans="1:6" ht="26.25" thickBot="1" x14ac:dyDescent="0.3">
      <c r="A336" s="39">
        <v>324</v>
      </c>
      <c r="B336" s="15" t="s">
        <v>336</v>
      </c>
      <c r="C336" s="29">
        <v>5980</v>
      </c>
      <c r="D336" s="6"/>
      <c r="E336" s="16">
        <f t="shared" si="5"/>
        <v>3229.1590284407766</v>
      </c>
    </row>
    <row r="337" spans="1:5" ht="26.25" thickBot="1" x14ac:dyDescent="0.3">
      <c r="A337" s="39">
        <v>325</v>
      </c>
      <c r="B337" s="15" t="s">
        <v>337</v>
      </c>
      <c r="C337" s="29">
        <v>2990</v>
      </c>
      <c r="D337" s="10"/>
      <c r="E337" s="16">
        <f t="shared" si="5"/>
        <v>1614.5795142203883</v>
      </c>
    </row>
    <row r="338" spans="1:5" ht="30.75" thickBot="1" x14ac:dyDescent="0.3">
      <c r="A338" s="39">
        <v>326</v>
      </c>
      <c r="B338" s="17" t="s">
        <v>338</v>
      </c>
      <c r="C338" s="29">
        <v>5980</v>
      </c>
      <c r="D338" s="6"/>
      <c r="E338" s="16">
        <f t="shared" si="5"/>
        <v>3229.1590284407766</v>
      </c>
    </row>
    <row r="339" spans="1:5" ht="30.75" thickBot="1" x14ac:dyDescent="0.3">
      <c r="A339" s="39">
        <v>327</v>
      </c>
      <c r="B339" s="17" t="s">
        <v>339</v>
      </c>
      <c r="C339" s="29">
        <v>3588</v>
      </c>
      <c r="D339" s="10"/>
      <c r="E339" s="16">
        <f t="shared" si="5"/>
        <v>1937.495417064466</v>
      </c>
    </row>
    <row r="340" spans="1:5" ht="15.75" thickBot="1" x14ac:dyDescent="0.3">
      <c r="A340" s="166" t="s">
        <v>340</v>
      </c>
      <c r="B340" s="167"/>
      <c r="C340" s="6"/>
      <c r="D340" s="6"/>
      <c r="E340" s="16">
        <f t="shared" si="5"/>
        <v>0</v>
      </c>
    </row>
    <row r="341" spans="1:5" ht="26.25" thickBot="1" x14ac:dyDescent="0.3">
      <c r="A341" s="39">
        <v>328</v>
      </c>
      <c r="B341" s="15" t="s">
        <v>341</v>
      </c>
      <c r="C341" s="29">
        <v>23920</v>
      </c>
      <c r="D341" s="10"/>
      <c r="E341" s="16">
        <f t="shared" si="5"/>
        <v>12916.636113763107</v>
      </c>
    </row>
    <row r="342" spans="1:5" ht="26.25" thickBot="1" x14ac:dyDescent="0.3">
      <c r="A342" s="39">
        <v>329</v>
      </c>
      <c r="B342" s="15" t="s">
        <v>342</v>
      </c>
      <c r="C342" s="29">
        <v>4186</v>
      </c>
      <c r="D342" s="6"/>
      <c r="E342" s="16">
        <f t="shared" si="5"/>
        <v>2260.4113199085436</v>
      </c>
    </row>
    <row r="343" spans="1:5" ht="26.25" thickBot="1" x14ac:dyDescent="0.3">
      <c r="A343" s="39">
        <v>330</v>
      </c>
      <c r="B343" s="15" t="s">
        <v>343</v>
      </c>
      <c r="C343" s="29">
        <v>5980</v>
      </c>
      <c r="D343" s="10"/>
      <c r="E343" s="16">
        <f t="shared" si="5"/>
        <v>3229.1590284407766</v>
      </c>
    </row>
    <row r="344" spans="1:5" ht="26.25" thickBot="1" x14ac:dyDescent="0.3">
      <c r="A344" s="39">
        <v>331</v>
      </c>
      <c r="B344" s="15" t="s">
        <v>344</v>
      </c>
      <c r="C344" s="29">
        <v>9568</v>
      </c>
      <c r="D344" s="6"/>
      <c r="E344" s="16">
        <f t="shared" si="5"/>
        <v>5166.6544455052426</v>
      </c>
    </row>
    <row r="345" spans="1:5" ht="26.25" thickBot="1" x14ac:dyDescent="0.3">
      <c r="A345" s="39">
        <v>332</v>
      </c>
      <c r="B345" s="15" t="s">
        <v>345</v>
      </c>
      <c r="C345" s="29">
        <v>11960</v>
      </c>
      <c r="D345" s="10"/>
      <c r="E345" s="16">
        <f t="shared" si="5"/>
        <v>6458.3180568815533</v>
      </c>
    </row>
    <row r="346" spans="1:5" ht="26.25" thickBot="1" x14ac:dyDescent="0.3">
      <c r="A346" s="39">
        <v>333</v>
      </c>
      <c r="B346" s="15" t="s">
        <v>346</v>
      </c>
      <c r="C346" s="29">
        <v>5382</v>
      </c>
      <c r="D346" s="6"/>
      <c r="E346" s="16">
        <f t="shared" si="5"/>
        <v>2906.243125596699</v>
      </c>
    </row>
    <row r="347" spans="1:5" ht="26.25" thickBot="1" x14ac:dyDescent="0.3">
      <c r="A347" s="39">
        <v>334</v>
      </c>
      <c r="B347" s="15" t="s">
        <v>347</v>
      </c>
      <c r="C347" s="36">
        <v>7176</v>
      </c>
      <c r="D347" s="10"/>
      <c r="E347" s="16">
        <f t="shared" si="5"/>
        <v>3874.990834128932</v>
      </c>
    </row>
    <row r="348" spans="1:5" ht="26.25" thickBot="1" x14ac:dyDescent="0.3">
      <c r="A348" s="39">
        <v>335</v>
      </c>
      <c r="B348" s="15" t="s">
        <v>348</v>
      </c>
      <c r="C348" s="37">
        <v>11960</v>
      </c>
      <c r="D348" s="6"/>
      <c r="E348" s="16">
        <f t="shared" si="5"/>
        <v>6458.3180568815533</v>
      </c>
    </row>
    <row r="349" spans="1:5" ht="26.25" thickBot="1" x14ac:dyDescent="0.3">
      <c r="A349" s="39">
        <v>336</v>
      </c>
      <c r="B349" s="15" t="s">
        <v>349</v>
      </c>
      <c r="C349" s="29">
        <v>11960</v>
      </c>
      <c r="D349" s="10"/>
      <c r="E349" s="16">
        <f t="shared" si="5"/>
        <v>6458.3180568815533</v>
      </c>
    </row>
    <row r="350" spans="1:5" ht="26.25" thickBot="1" x14ac:dyDescent="0.3">
      <c r="A350" s="39">
        <v>337</v>
      </c>
      <c r="B350" s="15" t="s">
        <v>350</v>
      </c>
      <c r="C350" s="29">
        <v>11960</v>
      </c>
      <c r="D350" s="6"/>
      <c r="E350" s="16">
        <f t="shared" si="5"/>
        <v>6458.3180568815533</v>
      </c>
    </row>
    <row r="351" spans="1:5" ht="26.25" thickBot="1" x14ac:dyDescent="0.3">
      <c r="A351" s="39">
        <v>338</v>
      </c>
      <c r="B351" s="15" t="s">
        <v>351</v>
      </c>
      <c r="C351" s="29">
        <v>11960</v>
      </c>
      <c r="D351" s="10"/>
      <c r="E351" s="16">
        <f t="shared" si="5"/>
        <v>6458.3180568815533</v>
      </c>
    </row>
    <row r="352" spans="1:5" ht="26.25" thickBot="1" x14ac:dyDescent="0.3">
      <c r="A352" s="39">
        <v>339</v>
      </c>
      <c r="B352" s="15" t="s">
        <v>352</v>
      </c>
      <c r="C352" s="29">
        <v>8372</v>
      </c>
      <c r="D352" s="6"/>
      <c r="E352" s="16">
        <f t="shared" si="5"/>
        <v>4520.8226398170873</v>
      </c>
    </row>
    <row r="353" spans="1:6" ht="30.75" thickBot="1" x14ac:dyDescent="0.3">
      <c r="A353" s="39">
        <v>340</v>
      </c>
      <c r="B353" s="17" t="s">
        <v>353</v>
      </c>
      <c r="C353" s="29">
        <v>3588</v>
      </c>
      <c r="D353" s="10"/>
      <c r="E353" s="16">
        <f t="shared" si="5"/>
        <v>1937.495417064466</v>
      </c>
    </row>
    <row r="354" spans="1:6" ht="26.25" thickBot="1" x14ac:dyDescent="0.3">
      <c r="A354" s="39">
        <v>341</v>
      </c>
      <c r="B354" s="15" t="s">
        <v>354</v>
      </c>
      <c r="C354" s="29">
        <v>3588</v>
      </c>
      <c r="D354" s="6"/>
      <c r="E354" s="16">
        <f t="shared" si="5"/>
        <v>1937.495417064466</v>
      </c>
    </row>
    <row r="355" spans="1:6" ht="28.5" thickBot="1" x14ac:dyDescent="0.3">
      <c r="A355" s="39">
        <v>342</v>
      </c>
      <c r="B355" s="15" t="s">
        <v>355</v>
      </c>
      <c r="C355" s="29">
        <v>5980</v>
      </c>
      <c r="D355" s="10"/>
      <c r="E355" s="16">
        <f t="shared" si="5"/>
        <v>3229.1590284407766</v>
      </c>
    </row>
    <row r="356" spans="1:6" ht="28.5" thickBot="1" x14ac:dyDescent="0.3">
      <c r="A356" s="39">
        <v>343</v>
      </c>
      <c r="B356" s="15" t="s">
        <v>356</v>
      </c>
      <c r="C356" s="29">
        <v>9568</v>
      </c>
      <c r="D356" s="6"/>
      <c r="E356" s="16">
        <f t="shared" si="5"/>
        <v>5166.6544455052426</v>
      </c>
    </row>
    <row r="357" spans="1:6" ht="26.25" thickBot="1" x14ac:dyDescent="0.3">
      <c r="A357" s="39">
        <v>344</v>
      </c>
      <c r="B357" s="43" t="s">
        <v>357</v>
      </c>
      <c r="C357" s="44">
        <v>9568</v>
      </c>
      <c r="D357" s="6"/>
      <c r="E357" s="16">
        <f t="shared" si="5"/>
        <v>5166.6544455052426</v>
      </c>
    </row>
    <row r="358" spans="1:6" ht="26.25" thickBot="1" x14ac:dyDescent="0.3">
      <c r="A358" s="39">
        <v>345</v>
      </c>
      <c r="B358" s="15" t="s">
        <v>358</v>
      </c>
      <c r="C358" s="29">
        <v>11960</v>
      </c>
      <c r="D358" s="10"/>
      <c r="E358" s="16">
        <f t="shared" si="5"/>
        <v>6458.3180568815533</v>
      </c>
    </row>
    <row r="359" spans="1:6" ht="30.75" thickBot="1" x14ac:dyDescent="0.3">
      <c r="A359" s="39">
        <v>346</v>
      </c>
      <c r="B359" s="45" t="s">
        <v>359</v>
      </c>
      <c r="C359" s="44">
        <v>11960</v>
      </c>
      <c r="D359" s="6"/>
      <c r="E359" s="16">
        <f t="shared" si="5"/>
        <v>6458.3180568815533</v>
      </c>
      <c r="F359" s="31"/>
    </row>
    <row r="360" spans="1:6" ht="26.25" thickBot="1" x14ac:dyDescent="0.3">
      <c r="A360" s="39">
        <v>347</v>
      </c>
      <c r="B360" s="15" t="s">
        <v>360</v>
      </c>
      <c r="C360" s="29">
        <v>9568</v>
      </c>
      <c r="D360" s="10"/>
      <c r="E360" s="16">
        <f t="shared" si="5"/>
        <v>5166.6544455052426</v>
      </c>
    </row>
    <row r="361" spans="1:6" ht="26.25" thickBot="1" x14ac:dyDescent="0.3">
      <c r="A361" s="39">
        <v>348</v>
      </c>
      <c r="B361" s="15" t="s">
        <v>361</v>
      </c>
      <c r="C361" s="29">
        <v>7176</v>
      </c>
      <c r="D361" s="6"/>
      <c r="E361" s="16">
        <f t="shared" si="5"/>
        <v>3874.990834128932</v>
      </c>
    </row>
    <row r="362" spans="1:6" ht="26.25" thickBot="1" x14ac:dyDescent="0.3">
      <c r="A362" s="39">
        <v>349</v>
      </c>
      <c r="B362" s="15" t="s">
        <v>362</v>
      </c>
      <c r="C362" s="29">
        <v>17940</v>
      </c>
      <c r="D362" s="10"/>
      <c r="E362" s="16">
        <f t="shared" si="5"/>
        <v>9687.477085322329</v>
      </c>
    </row>
    <row r="363" spans="1:6" ht="26.25" thickBot="1" x14ac:dyDescent="0.3">
      <c r="A363" s="39">
        <v>350</v>
      </c>
      <c r="B363" s="15" t="s">
        <v>363</v>
      </c>
      <c r="C363" s="29">
        <v>11960</v>
      </c>
      <c r="D363" s="6"/>
      <c r="E363" s="16">
        <f t="shared" si="5"/>
        <v>6458.3180568815533</v>
      </c>
    </row>
    <row r="364" spans="1:6" ht="26.25" thickBot="1" x14ac:dyDescent="0.3">
      <c r="A364" s="39">
        <v>351</v>
      </c>
      <c r="B364" s="15" t="s">
        <v>364</v>
      </c>
      <c r="C364" s="29">
        <v>11960</v>
      </c>
      <c r="D364" s="10"/>
      <c r="E364" s="16">
        <f t="shared" si="5"/>
        <v>6458.3180568815533</v>
      </c>
    </row>
    <row r="365" spans="1:6" ht="26.25" thickBot="1" x14ac:dyDescent="0.3">
      <c r="A365" s="39">
        <v>352</v>
      </c>
      <c r="B365" s="15" t="s">
        <v>365</v>
      </c>
      <c r="C365" s="32">
        <v>1196</v>
      </c>
      <c r="D365" s="6"/>
      <c r="E365" s="16">
        <f t="shared" si="5"/>
        <v>645.83180568815533</v>
      </c>
    </row>
    <row r="366" spans="1:6" ht="26.25" thickBot="1" x14ac:dyDescent="0.3">
      <c r="A366" s="39">
        <v>353</v>
      </c>
      <c r="B366" s="15" t="s">
        <v>366</v>
      </c>
      <c r="C366" s="29">
        <v>5980</v>
      </c>
      <c r="D366" s="10"/>
      <c r="E366" s="16">
        <f t="shared" si="5"/>
        <v>3229.1590284407766</v>
      </c>
    </row>
    <row r="367" spans="1:6" ht="26.25" thickBot="1" x14ac:dyDescent="0.3">
      <c r="A367" s="39">
        <v>354</v>
      </c>
      <c r="B367" s="15" t="s">
        <v>367</v>
      </c>
      <c r="C367" s="29">
        <v>5980</v>
      </c>
      <c r="D367" s="6"/>
      <c r="E367" s="16">
        <f t="shared" si="5"/>
        <v>3229.1590284407766</v>
      </c>
    </row>
    <row r="368" spans="1:6" ht="26.25" thickBot="1" x14ac:dyDescent="0.3">
      <c r="A368" s="39">
        <v>355</v>
      </c>
      <c r="B368" s="15" t="s">
        <v>368</v>
      </c>
      <c r="C368" s="29">
        <v>5980</v>
      </c>
      <c r="D368" s="10"/>
      <c r="E368" s="16">
        <f t="shared" si="5"/>
        <v>3229.1590284407766</v>
      </c>
    </row>
    <row r="369" spans="1:5" ht="26.25" thickBot="1" x14ac:dyDescent="0.3">
      <c r="A369" s="39">
        <v>356</v>
      </c>
      <c r="B369" s="46" t="s">
        <v>369</v>
      </c>
      <c r="C369" s="29">
        <v>17940</v>
      </c>
      <c r="D369" s="6"/>
      <c r="E369" s="16">
        <f t="shared" si="5"/>
        <v>9687.477085322329</v>
      </c>
    </row>
    <row r="370" spans="1:5" ht="26.25" thickBot="1" x14ac:dyDescent="0.3">
      <c r="A370" s="39">
        <v>357</v>
      </c>
      <c r="B370" s="46" t="s">
        <v>370</v>
      </c>
      <c r="C370" s="29">
        <v>29900</v>
      </c>
      <c r="D370" s="10"/>
      <c r="E370" s="16">
        <f t="shared" si="5"/>
        <v>16145.795142203882</v>
      </c>
    </row>
    <row r="371" spans="1:5" ht="26.25" thickBot="1" x14ac:dyDescent="0.3">
      <c r="A371" s="39">
        <v>358</v>
      </c>
      <c r="B371" s="46" t="s">
        <v>371</v>
      </c>
      <c r="C371" s="29">
        <v>5980</v>
      </c>
      <c r="D371" s="6"/>
      <c r="E371" s="16">
        <f t="shared" si="5"/>
        <v>3229.1590284407766</v>
      </c>
    </row>
    <row r="372" spans="1:5" ht="15.75" thickBot="1" x14ac:dyDescent="0.3">
      <c r="A372" s="161" t="s">
        <v>372</v>
      </c>
      <c r="B372" s="162"/>
      <c r="C372" s="10"/>
      <c r="D372" s="10"/>
      <c r="E372" s="16">
        <f t="shared" si="5"/>
        <v>0</v>
      </c>
    </row>
    <row r="373" spans="1:5" ht="26.25" thickBot="1" x14ac:dyDescent="0.3">
      <c r="A373" s="39">
        <v>359</v>
      </c>
      <c r="B373" s="15" t="s">
        <v>373</v>
      </c>
      <c r="C373" s="29">
        <v>17940</v>
      </c>
      <c r="D373" s="6"/>
      <c r="E373" s="16">
        <f t="shared" si="5"/>
        <v>9687.477085322329</v>
      </c>
    </row>
    <row r="374" spans="1:5" ht="26.25" thickBot="1" x14ac:dyDescent="0.3">
      <c r="A374" s="39">
        <v>360</v>
      </c>
      <c r="B374" s="15" t="s">
        <v>374</v>
      </c>
      <c r="C374" s="29">
        <v>11960</v>
      </c>
      <c r="D374" s="6"/>
      <c r="E374" s="16">
        <f t="shared" si="5"/>
        <v>6458.3180568815533</v>
      </c>
    </row>
    <row r="375" spans="1:5" ht="26.25" thickBot="1" x14ac:dyDescent="0.3">
      <c r="A375" s="39">
        <v>361</v>
      </c>
      <c r="B375" s="15" t="s">
        <v>375</v>
      </c>
      <c r="C375" s="29">
        <v>23920</v>
      </c>
      <c r="D375" s="10"/>
      <c r="E375" s="16">
        <f t="shared" si="5"/>
        <v>12916.636113763107</v>
      </c>
    </row>
    <row r="376" spans="1:5" ht="26.25" thickBot="1" x14ac:dyDescent="0.3">
      <c r="A376" s="39">
        <v>362</v>
      </c>
      <c r="B376" s="15" t="s">
        <v>376</v>
      </c>
      <c r="C376" s="29">
        <v>23920</v>
      </c>
      <c r="D376" s="6"/>
      <c r="E376" s="16">
        <f t="shared" si="5"/>
        <v>12916.636113763107</v>
      </c>
    </row>
    <row r="377" spans="1:5" ht="26.25" thickBot="1" x14ac:dyDescent="0.3">
      <c r="A377" s="39">
        <v>363</v>
      </c>
      <c r="B377" s="15" t="s">
        <v>377</v>
      </c>
      <c r="C377" s="29">
        <v>11960</v>
      </c>
      <c r="D377" s="19"/>
      <c r="E377" s="16">
        <f t="shared" si="5"/>
        <v>6458.3180568815533</v>
      </c>
    </row>
    <row r="378" spans="1:5" ht="26.25" thickBot="1" x14ac:dyDescent="0.3">
      <c r="A378" s="39">
        <v>364</v>
      </c>
      <c r="B378" s="15" t="s">
        <v>378</v>
      </c>
      <c r="C378" s="29">
        <v>11960</v>
      </c>
      <c r="D378" s="6"/>
      <c r="E378" s="16">
        <f t="shared" si="5"/>
        <v>6458.3180568815533</v>
      </c>
    </row>
    <row r="379" spans="1:5" ht="26.25" thickBot="1" x14ac:dyDescent="0.3">
      <c r="A379" s="39">
        <v>365</v>
      </c>
      <c r="B379" s="15" t="s">
        <v>379</v>
      </c>
      <c r="C379" s="29">
        <v>23920</v>
      </c>
      <c r="D379" s="19"/>
      <c r="E379" s="16">
        <f t="shared" si="5"/>
        <v>12916.636113763107</v>
      </c>
    </row>
    <row r="380" spans="1:5" ht="26.25" thickBot="1" x14ac:dyDescent="0.3">
      <c r="A380" s="39">
        <v>366</v>
      </c>
      <c r="B380" s="15" t="s">
        <v>380</v>
      </c>
      <c r="C380" s="29">
        <v>11960</v>
      </c>
      <c r="D380" s="10"/>
      <c r="E380" s="16">
        <f t="shared" si="5"/>
        <v>6458.3180568815533</v>
      </c>
    </row>
    <row r="381" spans="1:5" ht="26.25" thickBot="1" x14ac:dyDescent="0.3">
      <c r="A381" s="39">
        <v>367</v>
      </c>
      <c r="B381" s="15" t="s">
        <v>381</v>
      </c>
      <c r="C381" s="29">
        <v>11960</v>
      </c>
      <c r="D381" s="6"/>
      <c r="E381" s="16">
        <f t="shared" si="5"/>
        <v>6458.3180568815533</v>
      </c>
    </row>
    <row r="382" spans="1:5" ht="26.25" thickBot="1" x14ac:dyDescent="0.3">
      <c r="A382" s="39">
        <v>368</v>
      </c>
      <c r="B382" s="15" t="s">
        <v>382</v>
      </c>
      <c r="C382" s="29">
        <v>17940</v>
      </c>
      <c r="D382" s="10"/>
      <c r="E382" s="16">
        <f t="shared" si="5"/>
        <v>9687.477085322329</v>
      </c>
    </row>
    <row r="383" spans="1:5" ht="26.25" thickBot="1" x14ac:dyDescent="0.3">
      <c r="A383" s="39">
        <v>369</v>
      </c>
      <c r="B383" s="15" t="s">
        <v>383</v>
      </c>
      <c r="C383" s="29">
        <v>17940</v>
      </c>
      <c r="D383" s="6"/>
      <c r="E383" s="16">
        <f t="shared" si="5"/>
        <v>9687.477085322329</v>
      </c>
    </row>
    <row r="384" spans="1:5" ht="26.25" thickBot="1" x14ac:dyDescent="0.3">
      <c r="A384" s="39">
        <v>370</v>
      </c>
      <c r="B384" s="15" t="s">
        <v>384</v>
      </c>
      <c r="C384" s="29">
        <v>11960</v>
      </c>
      <c r="D384" s="10"/>
      <c r="E384" s="16">
        <f t="shared" si="5"/>
        <v>6458.3180568815533</v>
      </c>
    </row>
    <row r="385" spans="1:5" ht="26.25" thickBot="1" x14ac:dyDescent="0.3">
      <c r="A385" s="39">
        <v>371</v>
      </c>
      <c r="B385" s="15" t="s">
        <v>385</v>
      </c>
      <c r="C385" s="29">
        <v>11960</v>
      </c>
      <c r="D385" s="6"/>
      <c r="E385" s="16">
        <f t="shared" si="5"/>
        <v>6458.3180568815533</v>
      </c>
    </row>
    <row r="386" spans="1:5" ht="26.25" thickBot="1" x14ac:dyDescent="0.3">
      <c r="A386" s="39">
        <v>372</v>
      </c>
      <c r="B386" s="15" t="s">
        <v>386</v>
      </c>
      <c r="C386" s="29">
        <v>11960</v>
      </c>
      <c r="D386" s="6"/>
      <c r="E386" s="16">
        <f t="shared" si="5"/>
        <v>6458.3180568815533</v>
      </c>
    </row>
    <row r="387" spans="1:5" ht="26.25" thickBot="1" x14ac:dyDescent="0.3">
      <c r="A387" s="39">
        <v>373</v>
      </c>
      <c r="B387" s="15" t="s">
        <v>387</v>
      </c>
      <c r="C387" s="29">
        <v>11960</v>
      </c>
      <c r="D387" s="10"/>
      <c r="E387" s="16">
        <f t="shared" si="5"/>
        <v>6458.3180568815533</v>
      </c>
    </row>
    <row r="388" spans="1:5" ht="26.25" thickBot="1" x14ac:dyDescent="0.3">
      <c r="A388" s="39">
        <v>374</v>
      </c>
      <c r="B388" s="15" t="s">
        <v>388</v>
      </c>
      <c r="C388" s="29">
        <v>9568</v>
      </c>
      <c r="D388" s="6"/>
      <c r="E388" s="16">
        <f t="shared" si="5"/>
        <v>5166.6544455052426</v>
      </c>
    </row>
    <row r="389" spans="1:5" ht="26.25" thickBot="1" x14ac:dyDescent="0.3">
      <c r="A389" s="39">
        <v>375</v>
      </c>
      <c r="B389" s="15" t="s">
        <v>389</v>
      </c>
      <c r="C389" s="29">
        <v>9568</v>
      </c>
      <c r="D389" s="10"/>
      <c r="E389" s="16">
        <f t="shared" si="5"/>
        <v>5166.6544455052426</v>
      </c>
    </row>
    <row r="390" spans="1:5" ht="26.25" thickBot="1" x14ac:dyDescent="0.3">
      <c r="A390" s="39">
        <v>376</v>
      </c>
      <c r="B390" s="15" t="s">
        <v>390</v>
      </c>
      <c r="C390" s="29">
        <v>3588</v>
      </c>
      <c r="D390" s="6"/>
      <c r="E390" s="16">
        <f t="shared" si="5"/>
        <v>1937.495417064466</v>
      </c>
    </row>
    <row r="391" spans="1:5" ht="30.75" thickBot="1" x14ac:dyDescent="0.3">
      <c r="A391" s="39">
        <v>377</v>
      </c>
      <c r="B391" s="17" t="s">
        <v>391</v>
      </c>
      <c r="C391" s="29">
        <v>3588</v>
      </c>
      <c r="D391" s="6"/>
      <c r="E391" s="16">
        <f t="shared" si="5"/>
        <v>1937.495417064466</v>
      </c>
    </row>
    <row r="392" spans="1:5" ht="30.75" thickBot="1" x14ac:dyDescent="0.3">
      <c r="A392" s="39">
        <v>378</v>
      </c>
      <c r="B392" s="17" t="s">
        <v>392</v>
      </c>
      <c r="C392" s="29">
        <v>5980</v>
      </c>
      <c r="D392" s="10"/>
      <c r="E392" s="16">
        <f t="shared" ref="E392:E455" si="6">14721000/27261457*C392</f>
        <v>3229.1590284407766</v>
      </c>
    </row>
    <row r="393" spans="1:5" ht="26.25" thickBot="1" x14ac:dyDescent="0.3">
      <c r="A393" s="39">
        <v>379</v>
      </c>
      <c r="B393" s="15" t="s">
        <v>393</v>
      </c>
      <c r="C393" s="29">
        <v>5980</v>
      </c>
      <c r="D393" s="6"/>
      <c r="E393" s="16">
        <f t="shared" si="6"/>
        <v>3229.1590284407766</v>
      </c>
    </row>
    <row r="394" spans="1:5" ht="30.75" thickBot="1" x14ac:dyDescent="0.3">
      <c r="A394" s="39">
        <v>380</v>
      </c>
      <c r="B394" s="17" t="s">
        <v>394</v>
      </c>
      <c r="C394" s="29">
        <v>5980</v>
      </c>
      <c r="D394" s="6"/>
      <c r="E394" s="16">
        <f t="shared" si="6"/>
        <v>3229.1590284407766</v>
      </c>
    </row>
    <row r="395" spans="1:5" ht="26.25" thickBot="1" x14ac:dyDescent="0.3">
      <c r="A395" s="39">
        <v>381</v>
      </c>
      <c r="B395" s="15" t="s">
        <v>395</v>
      </c>
      <c r="C395" s="29">
        <v>7176</v>
      </c>
      <c r="D395" s="19"/>
      <c r="E395" s="16">
        <f t="shared" si="6"/>
        <v>3874.990834128932</v>
      </c>
    </row>
    <row r="396" spans="1:5" ht="26.25" thickBot="1" x14ac:dyDescent="0.3">
      <c r="A396" s="39">
        <v>382</v>
      </c>
      <c r="B396" s="15" t="s">
        <v>396</v>
      </c>
      <c r="C396" s="29">
        <v>5980</v>
      </c>
      <c r="D396" s="10"/>
      <c r="E396" s="16">
        <f t="shared" si="6"/>
        <v>3229.1590284407766</v>
      </c>
    </row>
    <row r="397" spans="1:5" ht="30.75" thickBot="1" x14ac:dyDescent="0.3">
      <c r="A397" s="39">
        <v>383</v>
      </c>
      <c r="B397" s="17" t="s">
        <v>397</v>
      </c>
      <c r="C397" s="29">
        <v>17940</v>
      </c>
      <c r="D397" s="6"/>
      <c r="E397" s="16">
        <f t="shared" si="6"/>
        <v>9687.477085322329</v>
      </c>
    </row>
    <row r="398" spans="1:5" ht="26.25" thickBot="1" x14ac:dyDescent="0.3">
      <c r="A398" s="39">
        <v>384</v>
      </c>
      <c r="B398" s="15" t="s">
        <v>398</v>
      </c>
      <c r="C398" s="29">
        <v>11960</v>
      </c>
      <c r="D398" s="10"/>
      <c r="E398" s="16">
        <f t="shared" si="6"/>
        <v>6458.3180568815533</v>
      </c>
    </row>
    <row r="399" spans="1:5" ht="26.25" thickBot="1" x14ac:dyDescent="0.3">
      <c r="A399" s="39">
        <v>385</v>
      </c>
      <c r="B399" s="15" t="s">
        <v>399</v>
      </c>
      <c r="C399" s="29">
        <v>5980</v>
      </c>
      <c r="D399" s="6"/>
      <c r="E399" s="16">
        <f t="shared" si="6"/>
        <v>3229.1590284407766</v>
      </c>
    </row>
    <row r="400" spans="1:5" ht="26.25" thickBot="1" x14ac:dyDescent="0.3">
      <c r="A400" s="39">
        <v>386</v>
      </c>
      <c r="B400" s="15" t="s">
        <v>400</v>
      </c>
      <c r="C400" s="29">
        <v>5980</v>
      </c>
      <c r="D400" s="6"/>
      <c r="E400" s="16">
        <f t="shared" si="6"/>
        <v>3229.1590284407766</v>
      </c>
    </row>
    <row r="401" spans="1:5" ht="26.25" thickBot="1" x14ac:dyDescent="0.3">
      <c r="A401" s="39">
        <v>387</v>
      </c>
      <c r="B401" s="15" t="s">
        <v>401</v>
      </c>
      <c r="C401" s="29">
        <v>9568</v>
      </c>
      <c r="D401" s="10"/>
      <c r="E401" s="16">
        <f t="shared" si="6"/>
        <v>5166.6544455052426</v>
      </c>
    </row>
    <row r="402" spans="1:5" ht="26.25" thickBot="1" x14ac:dyDescent="0.3">
      <c r="A402" s="39">
        <v>388</v>
      </c>
      <c r="B402" s="15" t="s">
        <v>402</v>
      </c>
      <c r="C402" s="29">
        <v>3588</v>
      </c>
      <c r="D402" s="6"/>
      <c r="E402" s="16">
        <f t="shared" si="6"/>
        <v>1937.495417064466</v>
      </c>
    </row>
    <row r="403" spans="1:5" ht="26.25" thickBot="1" x14ac:dyDescent="0.3">
      <c r="A403" s="39">
        <v>389</v>
      </c>
      <c r="B403" s="15" t="s">
        <v>403</v>
      </c>
      <c r="C403" s="29">
        <v>3588</v>
      </c>
      <c r="D403" s="10"/>
      <c r="E403" s="16">
        <f t="shared" si="6"/>
        <v>1937.495417064466</v>
      </c>
    </row>
    <row r="404" spans="1:5" ht="30.75" thickBot="1" x14ac:dyDescent="0.3">
      <c r="A404" s="39">
        <v>390</v>
      </c>
      <c r="B404" s="17" t="s">
        <v>404</v>
      </c>
      <c r="C404" s="29">
        <v>2392</v>
      </c>
      <c r="D404" s="6"/>
      <c r="E404" s="16">
        <f t="shared" si="6"/>
        <v>1291.6636113763107</v>
      </c>
    </row>
    <row r="405" spans="1:5" ht="26.25" thickBot="1" x14ac:dyDescent="0.3">
      <c r="A405" s="39">
        <v>391</v>
      </c>
      <c r="B405" s="15" t="s">
        <v>405</v>
      </c>
      <c r="C405" s="29">
        <v>8372</v>
      </c>
      <c r="D405" s="10"/>
      <c r="E405" s="16">
        <f t="shared" si="6"/>
        <v>4520.8226398170873</v>
      </c>
    </row>
    <row r="406" spans="1:5" ht="26.25" thickBot="1" x14ac:dyDescent="0.3">
      <c r="A406" s="39">
        <v>392</v>
      </c>
      <c r="B406" s="15" t="s">
        <v>406</v>
      </c>
      <c r="C406" s="47">
        <v>1196</v>
      </c>
      <c r="D406" s="6"/>
      <c r="E406" s="16">
        <f t="shared" si="6"/>
        <v>645.83180568815533</v>
      </c>
    </row>
    <row r="407" spans="1:5" ht="26.25" thickBot="1" x14ac:dyDescent="0.3">
      <c r="A407" s="39">
        <v>393</v>
      </c>
      <c r="B407" s="15" t="s">
        <v>407</v>
      </c>
      <c r="C407" s="29">
        <v>11960</v>
      </c>
      <c r="D407" s="19"/>
      <c r="E407" s="16">
        <f t="shared" si="6"/>
        <v>6458.3180568815533</v>
      </c>
    </row>
    <row r="408" spans="1:5" ht="30.75" thickBot="1" x14ac:dyDescent="0.3">
      <c r="A408" s="39">
        <v>394</v>
      </c>
      <c r="B408" s="17" t="s">
        <v>408</v>
      </c>
      <c r="C408" s="29">
        <v>11960</v>
      </c>
      <c r="D408" s="10"/>
      <c r="E408" s="16">
        <f t="shared" si="6"/>
        <v>6458.3180568815533</v>
      </c>
    </row>
    <row r="409" spans="1:5" ht="30.75" thickBot="1" x14ac:dyDescent="0.3">
      <c r="A409" s="39">
        <v>395</v>
      </c>
      <c r="B409" s="17" t="s">
        <v>409</v>
      </c>
      <c r="C409" s="29">
        <v>5980</v>
      </c>
      <c r="D409" s="10"/>
      <c r="E409" s="16">
        <f t="shared" si="6"/>
        <v>3229.1590284407766</v>
      </c>
    </row>
    <row r="410" spans="1:5" ht="30.75" thickBot="1" x14ac:dyDescent="0.3">
      <c r="A410" s="39">
        <v>396</v>
      </c>
      <c r="B410" s="17" t="s">
        <v>410</v>
      </c>
      <c r="C410" s="29">
        <v>5980</v>
      </c>
      <c r="D410" s="10"/>
      <c r="E410" s="16">
        <f t="shared" si="6"/>
        <v>3229.1590284407766</v>
      </c>
    </row>
    <row r="411" spans="1:5" ht="26.25" thickBot="1" x14ac:dyDescent="0.3">
      <c r="A411" s="39">
        <v>397</v>
      </c>
      <c r="B411" s="15" t="s">
        <v>411</v>
      </c>
      <c r="C411" s="29">
        <v>8372</v>
      </c>
      <c r="D411" s="10"/>
      <c r="E411" s="16">
        <f t="shared" si="6"/>
        <v>4520.8226398170873</v>
      </c>
    </row>
    <row r="412" spans="1:5" ht="26.25" thickBot="1" x14ac:dyDescent="0.3">
      <c r="A412" s="39">
        <v>398</v>
      </c>
      <c r="B412" s="15" t="s">
        <v>412</v>
      </c>
      <c r="C412" s="29">
        <v>17940</v>
      </c>
      <c r="D412" s="10"/>
      <c r="E412" s="16">
        <f t="shared" si="6"/>
        <v>9687.477085322329</v>
      </c>
    </row>
    <row r="413" spans="1:5" ht="26.25" thickBot="1" x14ac:dyDescent="0.3">
      <c r="A413" s="39">
        <v>399</v>
      </c>
      <c r="B413" s="15" t="s">
        <v>413</v>
      </c>
      <c r="C413" s="36">
        <v>17940</v>
      </c>
      <c r="D413" s="10"/>
      <c r="E413" s="16">
        <f t="shared" si="6"/>
        <v>9687.477085322329</v>
      </c>
    </row>
    <row r="414" spans="1:5" ht="30.75" thickBot="1" x14ac:dyDescent="0.3">
      <c r="A414" s="39">
        <v>400</v>
      </c>
      <c r="B414" s="17" t="s">
        <v>414</v>
      </c>
      <c r="C414" s="37">
        <v>11960</v>
      </c>
      <c r="D414" s="6"/>
      <c r="E414" s="16">
        <f t="shared" si="6"/>
        <v>6458.3180568815533</v>
      </c>
    </row>
    <row r="415" spans="1:5" ht="26.25" thickBot="1" x14ac:dyDescent="0.3">
      <c r="A415" s="39">
        <v>401</v>
      </c>
      <c r="B415" s="15" t="s">
        <v>415</v>
      </c>
      <c r="C415" s="29">
        <v>8372</v>
      </c>
      <c r="D415" s="10"/>
      <c r="E415" s="16">
        <f t="shared" si="6"/>
        <v>4520.8226398170873</v>
      </c>
    </row>
    <row r="416" spans="1:5" ht="26.25" thickBot="1" x14ac:dyDescent="0.3">
      <c r="A416" s="39">
        <v>402</v>
      </c>
      <c r="B416" s="15" t="s">
        <v>416</v>
      </c>
      <c r="C416" s="29">
        <v>2392</v>
      </c>
      <c r="D416" s="6"/>
      <c r="E416" s="16">
        <f t="shared" si="6"/>
        <v>1291.6636113763107</v>
      </c>
    </row>
    <row r="417" spans="1:5" ht="26.25" thickBot="1" x14ac:dyDescent="0.3">
      <c r="A417" s="39">
        <v>403</v>
      </c>
      <c r="B417" s="15" t="s">
        <v>417</v>
      </c>
      <c r="C417" s="29">
        <v>3588</v>
      </c>
      <c r="D417" s="10"/>
      <c r="E417" s="16">
        <f t="shared" si="6"/>
        <v>1937.495417064466</v>
      </c>
    </row>
    <row r="418" spans="1:5" ht="30.75" thickBot="1" x14ac:dyDescent="0.3">
      <c r="A418" s="39">
        <v>404</v>
      </c>
      <c r="B418" s="17" t="s">
        <v>418</v>
      </c>
      <c r="C418" s="29">
        <v>4784</v>
      </c>
      <c r="D418" s="6"/>
      <c r="E418" s="16">
        <f t="shared" si="6"/>
        <v>2583.3272227526213</v>
      </c>
    </row>
    <row r="419" spans="1:5" ht="30.75" thickBot="1" x14ac:dyDescent="0.3">
      <c r="A419" s="39">
        <v>405</v>
      </c>
      <c r="B419" s="17" t="s">
        <v>419</v>
      </c>
      <c r="C419" s="29">
        <v>3588</v>
      </c>
      <c r="D419" s="19"/>
      <c r="E419" s="16">
        <f t="shared" si="6"/>
        <v>1937.495417064466</v>
      </c>
    </row>
    <row r="420" spans="1:5" ht="30.75" thickBot="1" x14ac:dyDescent="0.3">
      <c r="A420" s="39">
        <v>406</v>
      </c>
      <c r="B420" s="17" t="s">
        <v>420</v>
      </c>
      <c r="C420" s="29">
        <v>17940</v>
      </c>
      <c r="D420" s="10"/>
      <c r="E420" s="16">
        <f t="shared" si="6"/>
        <v>9687.477085322329</v>
      </c>
    </row>
    <row r="421" spans="1:5" ht="30.75" thickBot="1" x14ac:dyDescent="0.3">
      <c r="A421" s="39">
        <v>407</v>
      </c>
      <c r="B421" s="17" t="s">
        <v>421</v>
      </c>
      <c r="C421" s="29">
        <v>17940</v>
      </c>
      <c r="D421" s="6"/>
      <c r="E421" s="16">
        <f t="shared" si="6"/>
        <v>9687.477085322329</v>
      </c>
    </row>
    <row r="422" spans="1:5" ht="45.75" thickBot="1" x14ac:dyDescent="0.3">
      <c r="A422" s="39">
        <v>408</v>
      </c>
      <c r="B422" s="17" t="s">
        <v>422</v>
      </c>
      <c r="C422" s="29">
        <v>17940</v>
      </c>
      <c r="D422" s="6"/>
      <c r="E422" s="16">
        <f t="shared" si="6"/>
        <v>9687.477085322329</v>
      </c>
    </row>
    <row r="423" spans="1:5" ht="15.75" thickBot="1" x14ac:dyDescent="0.3">
      <c r="A423" s="161" t="s">
        <v>423</v>
      </c>
      <c r="B423" s="162"/>
      <c r="C423" s="19"/>
      <c r="D423" s="19"/>
      <c r="E423" s="16">
        <f t="shared" si="6"/>
        <v>0</v>
      </c>
    </row>
    <row r="424" spans="1:5" ht="30.75" thickBot="1" x14ac:dyDescent="0.3">
      <c r="A424" s="39">
        <v>409</v>
      </c>
      <c r="B424" s="17" t="s">
        <v>424</v>
      </c>
      <c r="C424" s="29">
        <v>17940</v>
      </c>
      <c r="D424" s="6"/>
      <c r="E424" s="16">
        <f t="shared" si="6"/>
        <v>9687.477085322329</v>
      </c>
    </row>
    <row r="425" spans="1:5" ht="30.75" thickBot="1" x14ac:dyDescent="0.3">
      <c r="A425" s="39">
        <v>410</v>
      </c>
      <c r="B425" s="17" t="s">
        <v>425</v>
      </c>
      <c r="C425" s="36">
        <v>11960</v>
      </c>
      <c r="D425" s="10"/>
      <c r="E425" s="16">
        <f t="shared" si="6"/>
        <v>6458.3180568815533</v>
      </c>
    </row>
    <row r="426" spans="1:5" ht="45.75" thickBot="1" x14ac:dyDescent="0.3">
      <c r="A426" s="39">
        <v>411</v>
      </c>
      <c r="B426" s="17" t="s">
        <v>426</v>
      </c>
      <c r="C426" s="37">
        <v>5980</v>
      </c>
      <c r="D426" s="6"/>
      <c r="E426" s="16">
        <f t="shared" si="6"/>
        <v>3229.1590284407766</v>
      </c>
    </row>
    <row r="427" spans="1:5" ht="30.75" thickBot="1" x14ac:dyDescent="0.3">
      <c r="A427" s="39">
        <v>412</v>
      </c>
      <c r="B427" s="17" t="s">
        <v>427</v>
      </c>
      <c r="C427" s="29">
        <v>2392</v>
      </c>
      <c r="D427" s="10"/>
      <c r="E427" s="16">
        <f t="shared" si="6"/>
        <v>1291.6636113763107</v>
      </c>
    </row>
    <row r="428" spans="1:5" ht="30.75" thickBot="1" x14ac:dyDescent="0.3">
      <c r="A428" s="39">
        <v>413</v>
      </c>
      <c r="B428" s="17" t="s">
        <v>428</v>
      </c>
      <c r="C428" s="29">
        <v>5980</v>
      </c>
      <c r="D428" s="6"/>
      <c r="E428" s="16">
        <f t="shared" si="6"/>
        <v>3229.1590284407766</v>
      </c>
    </row>
    <row r="429" spans="1:5" ht="45.75" thickBot="1" x14ac:dyDescent="0.3">
      <c r="A429" s="39">
        <v>414</v>
      </c>
      <c r="B429" s="17" t="s">
        <v>429</v>
      </c>
      <c r="C429" s="29">
        <v>2990</v>
      </c>
      <c r="D429" s="10"/>
      <c r="E429" s="16">
        <f t="shared" si="6"/>
        <v>1614.5795142203883</v>
      </c>
    </row>
    <row r="430" spans="1:5" ht="45.75" thickBot="1" x14ac:dyDescent="0.3">
      <c r="A430" s="39">
        <v>415</v>
      </c>
      <c r="B430" s="17" t="s">
        <v>430</v>
      </c>
      <c r="C430" s="29">
        <v>5980</v>
      </c>
      <c r="D430" s="10"/>
      <c r="E430" s="16">
        <f t="shared" si="6"/>
        <v>3229.1590284407766</v>
      </c>
    </row>
    <row r="431" spans="1:5" ht="30.75" thickBot="1" x14ac:dyDescent="0.3">
      <c r="A431" s="39">
        <v>416</v>
      </c>
      <c r="B431" s="17" t="s">
        <v>431</v>
      </c>
      <c r="C431" s="29">
        <v>4186</v>
      </c>
      <c r="D431" s="19"/>
      <c r="E431" s="16">
        <f t="shared" si="6"/>
        <v>2260.4113199085436</v>
      </c>
    </row>
    <row r="432" spans="1:5" ht="30.75" thickBot="1" x14ac:dyDescent="0.3">
      <c r="A432" s="39">
        <v>417</v>
      </c>
      <c r="B432" s="17" t="s">
        <v>432</v>
      </c>
      <c r="C432" s="29">
        <v>5980</v>
      </c>
      <c r="D432" s="20"/>
      <c r="E432" s="16">
        <f t="shared" si="6"/>
        <v>3229.1590284407766</v>
      </c>
    </row>
    <row r="433" spans="1:5" ht="26.25" thickBot="1" x14ac:dyDescent="0.3">
      <c r="A433" s="39">
        <v>418</v>
      </c>
      <c r="B433" s="15" t="s">
        <v>433</v>
      </c>
      <c r="C433" s="29">
        <v>4186</v>
      </c>
      <c r="D433" s="10"/>
      <c r="E433" s="16">
        <f t="shared" si="6"/>
        <v>2260.4113199085436</v>
      </c>
    </row>
    <row r="434" spans="1:5" ht="26.25" thickBot="1" x14ac:dyDescent="0.3">
      <c r="A434" s="39">
        <v>419</v>
      </c>
      <c r="B434" s="15" t="s">
        <v>434</v>
      </c>
      <c r="C434" s="29">
        <v>5980</v>
      </c>
      <c r="D434" s="10"/>
      <c r="E434" s="16">
        <f t="shared" si="6"/>
        <v>3229.1590284407766</v>
      </c>
    </row>
    <row r="435" spans="1:5" ht="26.25" thickBot="1" x14ac:dyDescent="0.3">
      <c r="A435" s="39">
        <v>420</v>
      </c>
      <c r="B435" s="15" t="s">
        <v>435</v>
      </c>
      <c r="C435" s="29">
        <v>11960</v>
      </c>
      <c r="D435" s="6"/>
      <c r="E435" s="16">
        <f t="shared" si="6"/>
        <v>6458.3180568815533</v>
      </c>
    </row>
    <row r="436" spans="1:5" ht="26.25" thickBot="1" x14ac:dyDescent="0.3">
      <c r="A436" s="39">
        <v>421</v>
      </c>
      <c r="B436" s="15" t="s">
        <v>436</v>
      </c>
      <c r="C436" s="29">
        <v>5382</v>
      </c>
      <c r="D436" s="10"/>
      <c r="E436" s="16">
        <f t="shared" si="6"/>
        <v>2906.243125596699</v>
      </c>
    </row>
    <row r="437" spans="1:5" ht="26.25" thickBot="1" x14ac:dyDescent="0.3">
      <c r="A437" s="39">
        <v>422</v>
      </c>
      <c r="B437" s="15" t="s">
        <v>437</v>
      </c>
      <c r="C437" s="29">
        <v>7176</v>
      </c>
      <c r="D437" s="6"/>
      <c r="E437" s="16">
        <f t="shared" si="6"/>
        <v>3874.990834128932</v>
      </c>
    </row>
    <row r="438" spans="1:5" ht="26.25" thickBot="1" x14ac:dyDescent="0.3">
      <c r="A438" s="39">
        <v>423</v>
      </c>
      <c r="B438" s="15" t="s">
        <v>438</v>
      </c>
      <c r="C438" s="29">
        <v>3588</v>
      </c>
      <c r="D438" s="10"/>
      <c r="E438" s="16">
        <f t="shared" si="6"/>
        <v>1937.495417064466</v>
      </c>
    </row>
    <row r="439" spans="1:5" ht="26.25" thickBot="1" x14ac:dyDescent="0.3">
      <c r="A439" s="39">
        <v>424</v>
      </c>
      <c r="B439" s="15" t="s">
        <v>439</v>
      </c>
      <c r="C439" s="29">
        <v>9568</v>
      </c>
      <c r="D439" s="6"/>
      <c r="E439" s="16">
        <f t="shared" si="6"/>
        <v>5166.6544455052426</v>
      </c>
    </row>
    <row r="440" spans="1:5" ht="30.75" thickBot="1" x14ac:dyDescent="0.3">
      <c r="A440" s="39">
        <v>425</v>
      </c>
      <c r="B440" s="17" t="s">
        <v>440</v>
      </c>
      <c r="C440" s="29">
        <v>9568</v>
      </c>
      <c r="D440" s="10"/>
      <c r="E440" s="16">
        <f t="shared" si="6"/>
        <v>5166.6544455052426</v>
      </c>
    </row>
    <row r="441" spans="1:5" ht="30.75" thickBot="1" x14ac:dyDescent="0.3">
      <c r="A441" s="39">
        <v>426</v>
      </c>
      <c r="B441" s="17" t="s">
        <v>441</v>
      </c>
      <c r="C441" s="29">
        <v>4186</v>
      </c>
      <c r="D441" s="6"/>
      <c r="E441" s="16">
        <f t="shared" si="6"/>
        <v>2260.4113199085436</v>
      </c>
    </row>
    <row r="442" spans="1:5" ht="30.75" thickBot="1" x14ac:dyDescent="0.3">
      <c r="A442" s="39">
        <v>427</v>
      </c>
      <c r="B442" s="17" t="s">
        <v>442</v>
      </c>
      <c r="C442" s="29">
        <v>2392</v>
      </c>
      <c r="D442" s="10"/>
      <c r="E442" s="16">
        <f t="shared" si="6"/>
        <v>1291.6636113763107</v>
      </c>
    </row>
    <row r="443" spans="1:5" ht="30.75" thickBot="1" x14ac:dyDescent="0.3">
      <c r="A443" s="39">
        <v>428</v>
      </c>
      <c r="B443" s="17" t="s">
        <v>443</v>
      </c>
      <c r="C443" s="29">
        <v>7176</v>
      </c>
      <c r="D443" s="6"/>
      <c r="E443" s="16">
        <f t="shared" si="6"/>
        <v>3874.990834128932</v>
      </c>
    </row>
    <row r="444" spans="1:5" ht="30.75" thickBot="1" x14ac:dyDescent="0.3">
      <c r="A444" s="39">
        <v>429</v>
      </c>
      <c r="B444" s="17" t="s">
        <v>444</v>
      </c>
      <c r="C444" s="29">
        <v>5980</v>
      </c>
      <c r="D444" s="10"/>
      <c r="E444" s="16">
        <f t="shared" si="6"/>
        <v>3229.1590284407766</v>
      </c>
    </row>
    <row r="445" spans="1:5" ht="45.75" thickBot="1" x14ac:dyDescent="0.3">
      <c r="A445" s="39">
        <v>430</v>
      </c>
      <c r="B445" s="17" t="s">
        <v>445</v>
      </c>
      <c r="C445" s="29">
        <v>71760</v>
      </c>
      <c r="D445" s="6"/>
      <c r="E445" s="16">
        <f t="shared" si="6"/>
        <v>38749.908341289316</v>
      </c>
    </row>
    <row r="446" spans="1:5" ht="45.75" thickBot="1" x14ac:dyDescent="0.3">
      <c r="A446" s="39">
        <v>431</v>
      </c>
      <c r="B446" s="17" t="s">
        <v>446</v>
      </c>
      <c r="C446" s="42">
        <v>71760</v>
      </c>
      <c r="D446" s="10"/>
      <c r="E446" s="16">
        <f t="shared" si="6"/>
        <v>38749.908341289316</v>
      </c>
    </row>
    <row r="447" spans="1:5" ht="30.75" thickBot="1" x14ac:dyDescent="0.3">
      <c r="A447" s="39">
        <v>432</v>
      </c>
      <c r="B447" s="17" t="s">
        <v>447</v>
      </c>
      <c r="C447" s="29">
        <v>71760</v>
      </c>
      <c r="D447" s="6"/>
      <c r="E447" s="16">
        <f t="shared" si="6"/>
        <v>38749.908341289316</v>
      </c>
    </row>
    <row r="448" spans="1:5" ht="30.75" thickBot="1" x14ac:dyDescent="0.3">
      <c r="A448" s="39">
        <v>433</v>
      </c>
      <c r="B448" s="17" t="s">
        <v>448</v>
      </c>
      <c r="C448" s="29">
        <v>47840</v>
      </c>
      <c r="D448" s="10"/>
      <c r="E448" s="16">
        <f t="shared" si="6"/>
        <v>25833.272227526213</v>
      </c>
    </row>
    <row r="449" spans="1:5" ht="30.75" thickBot="1" x14ac:dyDescent="0.3">
      <c r="A449" s="39">
        <v>434</v>
      </c>
      <c r="B449" s="17" t="s">
        <v>449</v>
      </c>
      <c r="C449" s="29">
        <v>23920</v>
      </c>
      <c r="D449" s="6"/>
      <c r="E449" s="16">
        <f t="shared" si="6"/>
        <v>12916.636113763107</v>
      </c>
    </row>
    <row r="450" spans="1:5" ht="30.75" thickBot="1" x14ac:dyDescent="0.3">
      <c r="A450" s="39">
        <v>435</v>
      </c>
      <c r="B450" s="17" t="s">
        <v>450</v>
      </c>
      <c r="C450" s="29">
        <v>5980</v>
      </c>
      <c r="D450" s="6"/>
      <c r="E450" s="16">
        <f t="shared" si="6"/>
        <v>3229.1590284407766</v>
      </c>
    </row>
    <row r="451" spans="1:5" ht="30.75" thickBot="1" x14ac:dyDescent="0.3">
      <c r="A451" s="39">
        <v>436</v>
      </c>
      <c r="B451" s="17" t="s">
        <v>451</v>
      </c>
      <c r="C451" s="29">
        <v>5980</v>
      </c>
      <c r="D451" s="10"/>
      <c r="E451" s="16">
        <f t="shared" si="6"/>
        <v>3229.1590284407766</v>
      </c>
    </row>
    <row r="452" spans="1:5" ht="30.75" thickBot="1" x14ac:dyDescent="0.3">
      <c r="A452" s="39">
        <v>437</v>
      </c>
      <c r="B452" s="17" t="s">
        <v>452</v>
      </c>
      <c r="C452" s="29">
        <v>5980</v>
      </c>
      <c r="D452" s="6"/>
      <c r="E452" s="16">
        <f t="shared" si="6"/>
        <v>3229.1590284407766</v>
      </c>
    </row>
    <row r="453" spans="1:5" ht="30.75" thickBot="1" x14ac:dyDescent="0.3">
      <c r="A453" s="39">
        <v>438</v>
      </c>
      <c r="B453" s="17" t="s">
        <v>453</v>
      </c>
      <c r="C453" s="29">
        <v>5980</v>
      </c>
      <c r="D453" s="10"/>
      <c r="E453" s="16">
        <f t="shared" si="6"/>
        <v>3229.1590284407766</v>
      </c>
    </row>
    <row r="454" spans="1:5" ht="30.75" thickBot="1" x14ac:dyDescent="0.3">
      <c r="A454" s="39">
        <v>439</v>
      </c>
      <c r="B454" s="17" t="s">
        <v>454</v>
      </c>
      <c r="C454" s="29">
        <v>29900</v>
      </c>
      <c r="D454" s="6"/>
      <c r="E454" s="16">
        <f t="shared" si="6"/>
        <v>16145.795142203882</v>
      </c>
    </row>
    <row r="455" spans="1:5" ht="30.75" thickBot="1" x14ac:dyDescent="0.3">
      <c r="A455" s="39">
        <v>440</v>
      </c>
      <c r="B455" s="17" t="s">
        <v>455</v>
      </c>
      <c r="C455" s="29">
        <v>5980</v>
      </c>
      <c r="D455" s="10"/>
      <c r="E455" s="16">
        <f t="shared" si="6"/>
        <v>3229.1590284407766</v>
      </c>
    </row>
    <row r="456" spans="1:5" ht="16.5" thickBot="1" x14ac:dyDescent="0.3">
      <c r="A456" s="39">
        <v>441</v>
      </c>
      <c r="B456" s="17" t="s">
        <v>456</v>
      </c>
      <c r="C456" s="29">
        <v>5980</v>
      </c>
      <c r="D456" s="20"/>
      <c r="E456" s="16">
        <f t="shared" ref="E456:E519" si="7">14721000/27261457*C456</f>
        <v>3229.1590284407766</v>
      </c>
    </row>
    <row r="457" spans="1:5" ht="30.75" thickBot="1" x14ac:dyDescent="0.3">
      <c r="A457" s="39">
        <v>442</v>
      </c>
      <c r="B457" s="17" t="s">
        <v>457</v>
      </c>
      <c r="C457" s="29">
        <v>3588</v>
      </c>
      <c r="D457" s="6"/>
      <c r="E457" s="16">
        <f t="shared" si="7"/>
        <v>1937.495417064466</v>
      </c>
    </row>
    <row r="458" spans="1:5" ht="30.75" thickBot="1" x14ac:dyDescent="0.3">
      <c r="A458" s="39">
        <v>443</v>
      </c>
      <c r="B458" s="17" t="s">
        <v>458</v>
      </c>
      <c r="C458" s="29">
        <v>5980</v>
      </c>
      <c r="D458" s="10"/>
      <c r="E458" s="16">
        <f t="shared" si="7"/>
        <v>3229.1590284407766</v>
      </c>
    </row>
    <row r="459" spans="1:5" ht="16.5" thickBot="1" x14ac:dyDescent="0.3">
      <c r="A459" s="39">
        <v>444</v>
      </c>
      <c r="B459" s="17" t="s">
        <v>459</v>
      </c>
      <c r="C459" s="29">
        <v>4600</v>
      </c>
      <c r="D459" s="6"/>
      <c r="E459" s="16">
        <f t="shared" si="7"/>
        <v>2483.9684834159821</v>
      </c>
    </row>
    <row r="460" spans="1:5" ht="15.75" thickBot="1" x14ac:dyDescent="0.3">
      <c r="A460" s="161" t="s">
        <v>460</v>
      </c>
      <c r="B460" s="162"/>
      <c r="C460" s="6"/>
      <c r="D460" s="6"/>
      <c r="E460" s="16">
        <f t="shared" si="7"/>
        <v>0</v>
      </c>
    </row>
    <row r="461" spans="1:5" ht="28.5" thickBot="1" x14ac:dyDescent="0.3">
      <c r="A461" s="39">
        <v>445</v>
      </c>
      <c r="B461" s="15" t="s">
        <v>461</v>
      </c>
      <c r="C461" s="29">
        <v>47840</v>
      </c>
      <c r="D461" s="10"/>
      <c r="E461" s="16">
        <f t="shared" si="7"/>
        <v>25833.272227526213</v>
      </c>
    </row>
    <row r="462" spans="1:5" ht="28.5" thickBot="1" x14ac:dyDescent="0.3">
      <c r="A462" s="39">
        <v>446</v>
      </c>
      <c r="B462" s="15" t="s">
        <v>462</v>
      </c>
      <c r="C462" s="29">
        <v>8372</v>
      </c>
      <c r="D462" s="6"/>
      <c r="E462" s="16">
        <f t="shared" si="7"/>
        <v>4520.8226398170873</v>
      </c>
    </row>
    <row r="463" spans="1:5" ht="16.5" thickBot="1" x14ac:dyDescent="0.3">
      <c r="A463" s="39">
        <v>447</v>
      </c>
      <c r="B463" s="15" t="s">
        <v>463</v>
      </c>
      <c r="C463" s="29">
        <v>3588</v>
      </c>
      <c r="D463" s="10"/>
      <c r="E463" s="16">
        <f t="shared" si="7"/>
        <v>1937.495417064466</v>
      </c>
    </row>
    <row r="464" spans="1:5" ht="16.5" thickBot="1" x14ac:dyDescent="0.3">
      <c r="A464" s="39">
        <v>448</v>
      </c>
      <c r="B464" s="15" t="s">
        <v>464</v>
      </c>
      <c r="C464" s="29">
        <v>3588</v>
      </c>
      <c r="D464" s="6"/>
      <c r="E464" s="16">
        <f t="shared" si="7"/>
        <v>1937.495417064466</v>
      </c>
    </row>
    <row r="465" spans="1:5" ht="28.5" thickBot="1" x14ac:dyDescent="0.3">
      <c r="A465" s="39">
        <v>449</v>
      </c>
      <c r="B465" s="15" t="s">
        <v>465</v>
      </c>
      <c r="C465" s="29">
        <v>4784</v>
      </c>
      <c r="D465" s="10"/>
      <c r="E465" s="16">
        <f t="shared" si="7"/>
        <v>2583.3272227526213</v>
      </c>
    </row>
    <row r="466" spans="1:5" ht="26.25" thickBot="1" x14ac:dyDescent="0.3">
      <c r="A466" s="39">
        <v>450</v>
      </c>
      <c r="B466" s="15" t="s">
        <v>466</v>
      </c>
      <c r="C466" s="29">
        <v>3588</v>
      </c>
      <c r="D466" s="6"/>
      <c r="E466" s="16">
        <f t="shared" si="7"/>
        <v>1937.495417064466</v>
      </c>
    </row>
    <row r="467" spans="1:5" ht="26.25" thickBot="1" x14ac:dyDescent="0.3">
      <c r="A467" s="39">
        <v>451</v>
      </c>
      <c r="B467" s="15" t="s">
        <v>467</v>
      </c>
      <c r="C467" s="29">
        <v>11960</v>
      </c>
      <c r="D467" s="19"/>
      <c r="E467" s="16">
        <f t="shared" si="7"/>
        <v>6458.3180568815533</v>
      </c>
    </row>
    <row r="468" spans="1:5" ht="26.25" thickBot="1" x14ac:dyDescent="0.3">
      <c r="A468" s="39">
        <v>452</v>
      </c>
      <c r="B468" s="15" t="s">
        <v>468</v>
      </c>
      <c r="C468" s="36">
        <v>5980</v>
      </c>
      <c r="D468" s="10"/>
      <c r="E468" s="16">
        <f t="shared" si="7"/>
        <v>3229.1590284407766</v>
      </c>
    </row>
    <row r="469" spans="1:5" ht="26.25" thickBot="1" x14ac:dyDescent="0.3">
      <c r="A469" s="39">
        <v>453</v>
      </c>
      <c r="B469" s="15" t="s">
        <v>469</v>
      </c>
      <c r="C469" s="37">
        <v>1794</v>
      </c>
      <c r="D469" s="6"/>
      <c r="E469" s="16">
        <f t="shared" si="7"/>
        <v>968.74770853223299</v>
      </c>
    </row>
    <row r="470" spans="1:5" ht="26.25" thickBot="1" x14ac:dyDescent="0.3">
      <c r="A470" s="39">
        <v>454</v>
      </c>
      <c r="B470" s="15" t="s">
        <v>470</v>
      </c>
      <c r="C470" s="32">
        <v>1196</v>
      </c>
      <c r="D470" s="10"/>
      <c r="E470" s="16">
        <f t="shared" si="7"/>
        <v>645.83180568815533</v>
      </c>
    </row>
    <row r="471" spans="1:5" ht="26.25" thickBot="1" x14ac:dyDescent="0.3">
      <c r="A471" s="48">
        <v>455</v>
      </c>
      <c r="B471" s="49" t="s">
        <v>471</v>
      </c>
      <c r="C471" s="50">
        <v>1196</v>
      </c>
      <c r="D471" s="6"/>
      <c r="E471" s="16">
        <f t="shared" si="7"/>
        <v>645.83180568815533</v>
      </c>
    </row>
    <row r="472" spans="1:5" ht="30.75" thickBot="1" x14ac:dyDescent="0.3">
      <c r="A472" s="39">
        <v>456</v>
      </c>
      <c r="B472" s="17" t="s">
        <v>472</v>
      </c>
      <c r="C472" s="29">
        <v>1794</v>
      </c>
      <c r="D472" s="10"/>
      <c r="E472" s="16">
        <f t="shared" si="7"/>
        <v>968.74770853223299</v>
      </c>
    </row>
    <row r="473" spans="1:5" ht="26.25" thickBot="1" x14ac:dyDescent="0.3">
      <c r="A473" s="39">
        <v>457</v>
      </c>
      <c r="B473" s="15" t="s">
        <v>473</v>
      </c>
      <c r="C473" s="29">
        <v>23920</v>
      </c>
      <c r="D473" s="6"/>
      <c r="E473" s="16">
        <f t="shared" si="7"/>
        <v>12916.636113763107</v>
      </c>
    </row>
    <row r="474" spans="1:5" ht="16.5" thickBot="1" x14ac:dyDescent="0.3">
      <c r="A474" s="39">
        <v>458</v>
      </c>
      <c r="B474" s="15" t="s">
        <v>474</v>
      </c>
      <c r="C474" s="32">
        <v>351</v>
      </c>
      <c r="D474" s="10"/>
      <c r="E474" s="16">
        <f t="shared" si="7"/>
        <v>189.5375951476108</v>
      </c>
    </row>
    <row r="475" spans="1:5" ht="15.75" thickBot="1" x14ac:dyDescent="0.3">
      <c r="A475" s="161" t="s">
        <v>5</v>
      </c>
      <c r="B475" s="162"/>
      <c r="C475" s="51"/>
      <c r="E475" s="16">
        <f t="shared" si="7"/>
        <v>0</v>
      </c>
    </row>
    <row r="476" spans="1:5" ht="26.25" thickBot="1" x14ac:dyDescent="0.3">
      <c r="A476" s="13">
        <v>1</v>
      </c>
      <c r="B476" s="15" t="s">
        <v>475</v>
      </c>
      <c r="C476" s="52">
        <v>837200</v>
      </c>
      <c r="E476" s="16">
        <f t="shared" si="7"/>
        <v>452082.26398170873</v>
      </c>
    </row>
    <row r="477" spans="1:5" ht="26.25" thickBot="1" x14ac:dyDescent="0.3">
      <c r="A477" s="13">
        <v>2</v>
      </c>
      <c r="B477" s="15" t="s">
        <v>476</v>
      </c>
      <c r="C477" s="52">
        <v>598000</v>
      </c>
      <c r="E477" s="16">
        <f t="shared" si="7"/>
        <v>322915.90284407767</v>
      </c>
    </row>
    <row r="478" spans="1:5" ht="30.75" thickBot="1" x14ac:dyDescent="0.3">
      <c r="A478" s="13">
        <v>3</v>
      </c>
      <c r="B478" s="17" t="s">
        <v>477</v>
      </c>
      <c r="C478" s="52">
        <v>47840</v>
      </c>
      <c r="E478" s="16">
        <f t="shared" si="7"/>
        <v>25833.272227526213</v>
      </c>
    </row>
    <row r="479" spans="1:5" ht="26.25" thickBot="1" x14ac:dyDescent="0.3">
      <c r="A479" s="13">
        <v>4</v>
      </c>
      <c r="B479" s="15" t="s">
        <v>478</v>
      </c>
      <c r="C479" s="52">
        <v>35880</v>
      </c>
      <c r="E479" s="16">
        <f t="shared" si="7"/>
        <v>19374.954170644658</v>
      </c>
    </row>
    <row r="480" spans="1:5" ht="30.75" thickBot="1" x14ac:dyDescent="0.3">
      <c r="A480" s="13">
        <v>5</v>
      </c>
      <c r="B480" s="15" t="s">
        <v>479</v>
      </c>
      <c r="C480" s="52">
        <v>41860</v>
      </c>
      <c r="E480" s="16">
        <f t="shared" si="7"/>
        <v>22604.113199085437</v>
      </c>
    </row>
    <row r="481" spans="1:5" ht="26.25" thickBot="1" x14ac:dyDescent="0.3">
      <c r="A481" s="13">
        <v>6</v>
      </c>
      <c r="B481" s="15" t="s">
        <v>480</v>
      </c>
      <c r="C481" s="52">
        <v>17940</v>
      </c>
      <c r="E481" s="16">
        <f t="shared" si="7"/>
        <v>9687.477085322329</v>
      </c>
    </row>
    <row r="482" spans="1:5" ht="26.25" thickBot="1" x14ac:dyDescent="0.3">
      <c r="A482" s="13">
        <v>7</v>
      </c>
      <c r="B482" s="15" t="s">
        <v>481</v>
      </c>
      <c r="C482" s="52">
        <v>17342</v>
      </c>
      <c r="E482" s="16">
        <f t="shared" si="7"/>
        <v>9364.5611824782518</v>
      </c>
    </row>
    <row r="483" spans="1:5" ht="30.75" thickBot="1" x14ac:dyDescent="0.3">
      <c r="A483" s="13">
        <v>8</v>
      </c>
      <c r="B483" s="15" t="s">
        <v>482</v>
      </c>
      <c r="C483" s="52">
        <v>17940</v>
      </c>
      <c r="E483" s="16">
        <f t="shared" si="7"/>
        <v>9687.477085322329</v>
      </c>
    </row>
    <row r="484" spans="1:5" ht="26.25" thickBot="1" x14ac:dyDescent="0.3">
      <c r="A484" s="13">
        <v>9</v>
      </c>
      <c r="B484" s="15" t="s">
        <v>483</v>
      </c>
      <c r="C484" s="52">
        <v>3588</v>
      </c>
      <c r="E484" s="16">
        <f t="shared" si="7"/>
        <v>1937.495417064466</v>
      </c>
    </row>
    <row r="485" spans="1:5" ht="26.25" thickBot="1" x14ac:dyDescent="0.3">
      <c r="A485" s="13">
        <v>10</v>
      </c>
      <c r="B485" s="15" t="s">
        <v>484</v>
      </c>
      <c r="C485" s="52">
        <v>598000</v>
      </c>
      <c r="E485" s="16">
        <f t="shared" si="7"/>
        <v>322915.90284407767</v>
      </c>
    </row>
    <row r="486" spans="1:5" ht="26.25" thickBot="1" x14ac:dyDescent="0.3">
      <c r="A486" s="13">
        <v>11</v>
      </c>
      <c r="B486" s="15" t="s">
        <v>485</v>
      </c>
      <c r="C486" s="52">
        <v>11960</v>
      </c>
      <c r="E486" s="16">
        <f t="shared" si="7"/>
        <v>6458.3180568815533</v>
      </c>
    </row>
    <row r="487" spans="1:5" ht="26.25" thickBot="1" x14ac:dyDescent="0.3">
      <c r="A487" s="13">
        <v>12</v>
      </c>
      <c r="B487" s="15" t="s">
        <v>486</v>
      </c>
      <c r="C487" s="52">
        <v>14950</v>
      </c>
      <c r="E487" s="16">
        <f t="shared" si="7"/>
        <v>8072.8975711019411</v>
      </c>
    </row>
    <row r="488" spans="1:5" ht="30.75" thickBot="1" x14ac:dyDescent="0.3">
      <c r="A488" s="13">
        <v>13</v>
      </c>
      <c r="B488" s="15" t="s">
        <v>487</v>
      </c>
      <c r="C488" s="52">
        <v>41860</v>
      </c>
      <c r="E488" s="16">
        <f t="shared" si="7"/>
        <v>22604.113199085437</v>
      </c>
    </row>
    <row r="489" spans="1:5" ht="30.75" thickBot="1" x14ac:dyDescent="0.3">
      <c r="A489" s="13">
        <v>14</v>
      </c>
      <c r="B489" s="15" t="s">
        <v>488</v>
      </c>
      <c r="C489" s="52">
        <v>69966</v>
      </c>
      <c r="E489" s="16">
        <f t="shared" si="7"/>
        <v>37781.160632757084</v>
      </c>
    </row>
    <row r="490" spans="1:5" ht="26.25" thickBot="1" x14ac:dyDescent="0.3">
      <c r="A490" s="13">
        <v>15</v>
      </c>
      <c r="B490" s="15" t="s">
        <v>489</v>
      </c>
      <c r="C490" s="52">
        <v>53820</v>
      </c>
      <c r="E490" s="16">
        <f t="shared" si="7"/>
        <v>29062.431255966989</v>
      </c>
    </row>
    <row r="491" spans="1:5" ht="28.5" thickBot="1" x14ac:dyDescent="0.3">
      <c r="A491" s="13">
        <v>16</v>
      </c>
      <c r="B491" s="15" t="s">
        <v>490</v>
      </c>
      <c r="C491" s="52">
        <v>59800</v>
      </c>
      <c r="E491" s="16">
        <f t="shared" si="7"/>
        <v>32291.590284407765</v>
      </c>
    </row>
    <row r="492" spans="1:5" ht="26.25" thickBot="1" x14ac:dyDescent="0.3">
      <c r="A492" s="13">
        <v>17</v>
      </c>
      <c r="B492" s="15" t="s">
        <v>491</v>
      </c>
      <c r="C492" s="52">
        <v>14352</v>
      </c>
      <c r="E492" s="16">
        <f t="shared" si="7"/>
        <v>7749.9816682578639</v>
      </c>
    </row>
    <row r="493" spans="1:5" ht="26.25" thickBot="1" x14ac:dyDescent="0.3">
      <c r="A493" s="13">
        <v>18</v>
      </c>
      <c r="B493" s="15" t="s">
        <v>492</v>
      </c>
      <c r="C493" s="52">
        <v>95680</v>
      </c>
      <c r="E493" s="16">
        <f t="shared" si="7"/>
        <v>51666.544455052426</v>
      </c>
    </row>
    <row r="494" spans="1:5" ht="26.25" thickBot="1" x14ac:dyDescent="0.3">
      <c r="A494" s="13">
        <v>19</v>
      </c>
      <c r="B494" s="15" t="s">
        <v>493</v>
      </c>
      <c r="C494" s="52">
        <v>21528</v>
      </c>
      <c r="E494" s="16">
        <f t="shared" si="7"/>
        <v>11624.972502386796</v>
      </c>
    </row>
    <row r="495" spans="1:5" ht="26.25" thickBot="1" x14ac:dyDescent="0.3">
      <c r="A495" s="13">
        <v>20</v>
      </c>
      <c r="B495" s="15" t="s">
        <v>494</v>
      </c>
      <c r="C495" s="52">
        <v>119600</v>
      </c>
      <c r="E495" s="16">
        <f t="shared" si="7"/>
        <v>64583.180568815529</v>
      </c>
    </row>
    <row r="496" spans="1:5" ht="26.25" thickBot="1" x14ac:dyDescent="0.3">
      <c r="A496" s="13">
        <v>21</v>
      </c>
      <c r="B496" s="15" t="s">
        <v>495</v>
      </c>
      <c r="C496" s="52">
        <v>71760</v>
      </c>
      <c r="E496" s="16">
        <f t="shared" si="7"/>
        <v>38749.908341289316</v>
      </c>
    </row>
    <row r="497" spans="1:5" ht="26.25" thickBot="1" x14ac:dyDescent="0.3">
      <c r="A497" s="13">
        <v>22</v>
      </c>
      <c r="B497" s="15" t="s">
        <v>496</v>
      </c>
      <c r="C497" s="52">
        <v>35880</v>
      </c>
      <c r="E497" s="16">
        <f t="shared" si="7"/>
        <v>19374.954170644658</v>
      </c>
    </row>
    <row r="498" spans="1:5" ht="26.25" thickBot="1" x14ac:dyDescent="0.3">
      <c r="A498" s="13">
        <v>23</v>
      </c>
      <c r="B498" s="15" t="s">
        <v>497</v>
      </c>
      <c r="C498" s="52">
        <v>23920</v>
      </c>
      <c r="E498" s="16">
        <f t="shared" si="7"/>
        <v>12916.636113763107</v>
      </c>
    </row>
    <row r="499" spans="1:5" ht="26.25" thickBot="1" x14ac:dyDescent="0.3">
      <c r="A499" s="13">
        <v>24</v>
      </c>
      <c r="B499" s="15" t="s">
        <v>498</v>
      </c>
      <c r="C499" s="53">
        <v>16744</v>
      </c>
      <c r="E499" s="16">
        <f t="shared" si="7"/>
        <v>9041.6452796341746</v>
      </c>
    </row>
    <row r="500" spans="1:5" ht="26.25" thickBot="1" x14ac:dyDescent="0.3">
      <c r="A500" s="13">
        <v>25</v>
      </c>
      <c r="B500" s="15" t="s">
        <v>499</v>
      </c>
      <c r="C500" s="53">
        <v>17940</v>
      </c>
      <c r="E500" s="16">
        <f t="shared" si="7"/>
        <v>9687.477085322329</v>
      </c>
    </row>
    <row r="501" spans="1:5" ht="26.25" thickBot="1" x14ac:dyDescent="0.3">
      <c r="A501" s="13">
        <v>26</v>
      </c>
      <c r="B501" s="15" t="s">
        <v>500</v>
      </c>
      <c r="C501" s="52">
        <v>47840</v>
      </c>
      <c r="E501" s="16">
        <f t="shared" si="7"/>
        <v>25833.272227526213</v>
      </c>
    </row>
    <row r="502" spans="1:5" ht="26.25" thickBot="1" x14ac:dyDescent="0.3">
      <c r="A502" s="13">
        <v>27</v>
      </c>
      <c r="B502" s="15" t="s">
        <v>501</v>
      </c>
      <c r="C502" s="52">
        <v>41860</v>
      </c>
      <c r="E502" s="16">
        <f t="shared" si="7"/>
        <v>22604.113199085437</v>
      </c>
    </row>
    <row r="503" spans="1:5" ht="26.25" thickBot="1" x14ac:dyDescent="0.3">
      <c r="A503" s="13">
        <v>28</v>
      </c>
      <c r="B503" s="15" t="s">
        <v>502</v>
      </c>
      <c r="C503" s="52">
        <v>29900</v>
      </c>
      <c r="E503" s="16">
        <f t="shared" si="7"/>
        <v>16145.795142203882</v>
      </c>
    </row>
    <row r="504" spans="1:5" ht="26.25" thickBot="1" x14ac:dyDescent="0.3">
      <c r="A504" s="13">
        <v>29</v>
      </c>
      <c r="B504" s="15" t="s">
        <v>503</v>
      </c>
      <c r="C504" s="52">
        <v>33488</v>
      </c>
      <c r="E504" s="16">
        <f t="shared" si="7"/>
        <v>18083.290559268349</v>
      </c>
    </row>
    <row r="505" spans="1:5" ht="26.25" thickBot="1" x14ac:dyDescent="0.3">
      <c r="A505" s="13">
        <v>30</v>
      </c>
      <c r="B505" s="15" t="s">
        <v>504</v>
      </c>
      <c r="C505" s="52">
        <v>17940</v>
      </c>
      <c r="E505" s="16">
        <f t="shared" si="7"/>
        <v>9687.477085322329</v>
      </c>
    </row>
    <row r="506" spans="1:5" ht="26.25" thickBot="1" x14ac:dyDescent="0.3">
      <c r="A506" s="13">
        <v>31</v>
      </c>
      <c r="B506" s="15" t="s">
        <v>505</v>
      </c>
      <c r="C506" s="52">
        <v>23920</v>
      </c>
      <c r="E506" s="16">
        <f t="shared" si="7"/>
        <v>12916.636113763107</v>
      </c>
    </row>
    <row r="507" spans="1:5" ht="26.25" thickBot="1" x14ac:dyDescent="0.3">
      <c r="A507" s="13">
        <v>32</v>
      </c>
      <c r="B507" s="15" t="s">
        <v>506</v>
      </c>
      <c r="C507" s="52">
        <v>17940</v>
      </c>
      <c r="E507" s="16">
        <f t="shared" si="7"/>
        <v>9687.477085322329</v>
      </c>
    </row>
    <row r="508" spans="1:5" ht="26.25" thickBot="1" x14ac:dyDescent="0.3">
      <c r="A508" s="13">
        <v>33</v>
      </c>
      <c r="B508" s="15" t="s">
        <v>507</v>
      </c>
      <c r="C508" s="52">
        <v>38272</v>
      </c>
      <c r="E508" s="16">
        <f t="shared" si="7"/>
        <v>20666.61778202097</v>
      </c>
    </row>
    <row r="509" spans="1:5" ht="30.75" thickBot="1" x14ac:dyDescent="0.3">
      <c r="A509" s="13">
        <v>34</v>
      </c>
      <c r="B509" s="17" t="s">
        <v>508</v>
      </c>
      <c r="C509" s="52">
        <v>17940</v>
      </c>
      <c r="E509" s="16">
        <f t="shared" si="7"/>
        <v>9687.477085322329</v>
      </c>
    </row>
    <row r="510" spans="1:5" ht="30.75" thickBot="1" x14ac:dyDescent="0.3">
      <c r="A510" s="13">
        <v>35</v>
      </c>
      <c r="B510" s="17" t="s">
        <v>509</v>
      </c>
      <c r="C510" s="52">
        <v>53820</v>
      </c>
      <c r="E510" s="16">
        <f t="shared" si="7"/>
        <v>29062.431255966989</v>
      </c>
    </row>
    <row r="511" spans="1:5" ht="26.25" thickBot="1" x14ac:dyDescent="0.3">
      <c r="A511" s="13">
        <v>36</v>
      </c>
      <c r="B511" s="15" t="s">
        <v>510</v>
      </c>
      <c r="C511" s="52">
        <v>14352</v>
      </c>
      <c r="E511" s="16">
        <f t="shared" si="7"/>
        <v>7749.9816682578639</v>
      </c>
    </row>
    <row r="512" spans="1:5" ht="26.25" thickBot="1" x14ac:dyDescent="0.3">
      <c r="A512" s="13">
        <v>37</v>
      </c>
      <c r="B512" s="15" t="s">
        <v>511</v>
      </c>
      <c r="C512" s="52">
        <v>9568</v>
      </c>
      <c r="E512" s="16">
        <f t="shared" si="7"/>
        <v>5166.6544455052426</v>
      </c>
    </row>
    <row r="513" spans="1:5" ht="26.25" thickBot="1" x14ac:dyDescent="0.3">
      <c r="A513" s="13">
        <v>38</v>
      </c>
      <c r="B513" s="15" t="s">
        <v>512</v>
      </c>
      <c r="C513" s="52">
        <v>59800</v>
      </c>
      <c r="E513" s="16">
        <f t="shared" si="7"/>
        <v>32291.590284407765</v>
      </c>
    </row>
    <row r="514" spans="1:5" ht="30.75" thickBot="1" x14ac:dyDescent="0.3">
      <c r="A514" s="13">
        <v>39</v>
      </c>
      <c r="B514" s="17" t="s">
        <v>513</v>
      </c>
      <c r="C514" s="52">
        <v>17940</v>
      </c>
      <c r="E514" s="16">
        <f t="shared" si="7"/>
        <v>9687.477085322329</v>
      </c>
    </row>
    <row r="515" spans="1:5" ht="30.75" thickBot="1" x14ac:dyDescent="0.3">
      <c r="A515" s="13">
        <v>40</v>
      </c>
      <c r="B515" s="17" t="s">
        <v>514</v>
      </c>
      <c r="C515" s="52">
        <v>11960</v>
      </c>
      <c r="E515" s="16">
        <f t="shared" si="7"/>
        <v>6458.3180568815533</v>
      </c>
    </row>
    <row r="516" spans="1:5" ht="30.75" thickBot="1" x14ac:dyDescent="0.3">
      <c r="A516" s="13">
        <v>41</v>
      </c>
      <c r="B516" s="17" t="s">
        <v>515</v>
      </c>
      <c r="C516" s="52">
        <v>35880</v>
      </c>
      <c r="E516" s="16">
        <f t="shared" si="7"/>
        <v>19374.954170644658</v>
      </c>
    </row>
    <row r="517" spans="1:5" ht="26.25" thickBot="1" x14ac:dyDescent="0.3">
      <c r="A517" s="13">
        <v>42</v>
      </c>
      <c r="B517" s="15" t="s">
        <v>516</v>
      </c>
      <c r="C517" s="52">
        <v>51428</v>
      </c>
      <c r="E517" s="16">
        <f t="shared" si="7"/>
        <v>27770.76764459068</v>
      </c>
    </row>
    <row r="518" spans="1:5" ht="30.75" thickBot="1" x14ac:dyDescent="0.3">
      <c r="A518" s="13">
        <v>43</v>
      </c>
      <c r="B518" s="17" t="s">
        <v>517</v>
      </c>
      <c r="C518" s="52">
        <v>7774</v>
      </c>
      <c r="E518" s="16">
        <f t="shared" si="7"/>
        <v>4197.9067369730092</v>
      </c>
    </row>
    <row r="519" spans="1:5" ht="26.25" thickBot="1" x14ac:dyDescent="0.3">
      <c r="A519" s="13">
        <v>44</v>
      </c>
      <c r="B519" s="15" t="s">
        <v>518</v>
      </c>
      <c r="C519" s="52">
        <v>14352</v>
      </c>
      <c r="E519" s="16">
        <f t="shared" si="7"/>
        <v>7749.9816682578639</v>
      </c>
    </row>
    <row r="520" spans="1:5" ht="26.25" thickBot="1" x14ac:dyDescent="0.3">
      <c r="A520" s="13">
        <v>45</v>
      </c>
      <c r="B520" s="15" t="s">
        <v>519</v>
      </c>
      <c r="C520" s="52">
        <v>17940</v>
      </c>
      <c r="E520" s="16">
        <f t="shared" ref="E520:E583" si="8">14721000/27261457*C520</f>
        <v>9687.477085322329</v>
      </c>
    </row>
    <row r="521" spans="1:5" ht="26.25" thickBot="1" x14ac:dyDescent="0.3">
      <c r="A521" s="13">
        <v>46</v>
      </c>
      <c r="B521" s="15" t="s">
        <v>520</v>
      </c>
      <c r="C521" s="52">
        <v>65780</v>
      </c>
      <c r="E521" s="16">
        <f t="shared" si="8"/>
        <v>35520.749312848544</v>
      </c>
    </row>
    <row r="522" spans="1:5" ht="30.75" thickBot="1" x14ac:dyDescent="0.3">
      <c r="A522" s="13">
        <v>47</v>
      </c>
      <c r="B522" s="17" t="s">
        <v>521</v>
      </c>
      <c r="C522" s="52">
        <v>53820</v>
      </c>
      <c r="E522" s="16">
        <f t="shared" si="8"/>
        <v>29062.431255966989</v>
      </c>
    </row>
    <row r="523" spans="1:5" ht="30.75" thickBot="1" x14ac:dyDescent="0.3">
      <c r="A523" s="13">
        <v>48</v>
      </c>
      <c r="B523" s="17" t="s">
        <v>522</v>
      </c>
      <c r="C523" s="52">
        <v>14950</v>
      </c>
      <c r="E523" s="16">
        <f t="shared" si="8"/>
        <v>8072.8975711019411</v>
      </c>
    </row>
    <row r="524" spans="1:5" ht="30.75" thickBot="1" x14ac:dyDescent="0.3">
      <c r="A524" s="13">
        <v>49</v>
      </c>
      <c r="B524" s="17" t="s">
        <v>523</v>
      </c>
      <c r="C524" s="52">
        <v>17940</v>
      </c>
      <c r="E524" s="16">
        <f t="shared" si="8"/>
        <v>9687.477085322329</v>
      </c>
    </row>
    <row r="525" spans="1:5" ht="26.25" thickBot="1" x14ac:dyDescent="0.3">
      <c r="A525" s="13">
        <v>50</v>
      </c>
      <c r="B525" s="15" t="s">
        <v>524</v>
      </c>
      <c r="C525" s="52">
        <v>2390</v>
      </c>
      <c r="E525" s="16">
        <f t="shared" si="8"/>
        <v>1290.5836250791733</v>
      </c>
    </row>
    <row r="526" spans="1:5" ht="26.25" thickBot="1" x14ac:dyDescent="0.3">
      <c r="A526" s="13">
        <v>51</v>
      </c>
      <c r="B526" s="15" t="s">
        <v>525</v>
      </c>
      <c r="C526" s="52">
        <v>5980</v>
      </c>
      <c r="E526" s="16">
        <f t="shared" si="8"/>
        <v>3229.1590284407766</v>
      </c>
    </row>
    <row r="527" spans="1:5" ht="26.25" thickBot="1" x14ac:dyDescent="0.3">
      <c r="A527" s="13">
        <v>52</v>
      </c>
      <c r="B527" s="15" t="s">
        <v>526</v>
      </c>
      <c r="C527" s="52">
        <v>9568</v>
      </c>
      <c r="E527" s="16">
        <f t="shared" si="8"/>
        <v>5166.6544455052426</v>
      </c>
    </row>
    <row r="528" spans="1:5" ht="26.25" thickBot="1" x14ac:dyDescent="0.3">
      <c r="A528" s="13">
        <v>53</v>
      </c>
      <c r="B528" s="15" t="s">
        <v>527</v>
      </c>
      <c r="C528" s="52">
        <v>11960</v>
      </c>
      <c r="E528" s="16">
        <f t="shared" si="8"/>
        <v>6458.3180568815533</v>
      </c>
    </row>
    <row r="529" spans="1:5" ht="26.25" thickBot="1" x14ac:dyDescent="0.3">
      <c r="A529" s="13">
        <v>54</v>
      </c>
      <c r="B529" s="15" t="s">
        <v>528</v>
      </c>
      <c r="C529" s="52">
        <v>8372</v>
      </c>
      <c r="E529" s="16">
        <f t="shared" si="8"/>
        <v>4520.8226398170873</v>
      </c>
    </row>
    <row r="530" spans="1:5" ht="26.25" thickBot="1" x14ac:dyDescent="0.3">
      <c r="A530" s="13">
        <v>55</v>
      </c>
      <c r="B530" s="15" t="s">
        <v>529</v>
      </c>
      <c r="C530" s="52">
        <v>8372</v>
      </c>
      <c r="E530" s="16">
        <f t="shared" si="8"/>
        <v>4520.8226398170873</v>
      </c>
    </row>
    <row r="531" spans="1:5" ht="26.25" thickBot="1" x14ac:dyDescent="0.3">
      <c r="A531" s="13">
        <v>56</v>
      </c>
      <c r="B531" s="15" t="s">
        <v>530</v>
      </c>
      <c r="C531" s="52">
        <v>23920</v>
      </c>
      <c r="E531" s="16">
        <f t="shared" si="8"/>
        <v>12916.636113763107</v>
      </c>
    </row>
    <row r="532" spans="1:5" ht="26.25" thickBot="1" x14ac:dyDescent="0.3">
      <c r="A532" s="13">
        <v>57</v>
      </c>
      <c r="B532" s="15" t="s">
        <v>531</v>
      </c>
      <c r="C532" s="52">
        <v>35880</v>
      </c>
      <c r="E532" s="16">
        <f t="shared" si="8"/>
        <v>19374.954170644658</v>
      </c>
    </row>
    <row r="533" spans="1:5" ht="30.75" thickBot="1" x14ac:dyDescent="0.3">
      <c r="A533" s="13">
        <v>58</v>
      </c>
      <c r="B533" s="17" t="s">
        <v>532</v>
      </c>
      <c r="C533" s="52">
        <v>95680</v>
      </c>
      <c r="E533" s="16">
        <f t="shared" si="8"/>
        <v>51666.544455052426</v>
      </c>
    </row>
    <row r="534" spans="1:5" ht="30.75" thickBot="1" x14ac:dyDescent="0.3">
      <c r="A534" s="13">
        <v>59</v>
      </c>
      <c r="B534" s="17" t="s">
        <v>533</v>
      </c>
      <c r="C534" s="52">
        <v>35880</v>
      </c>
      <c r="E534" s="16">
        <f t="shared" si="8"/>
        <v>19374.954170644658</v>
      </c>
    </row>
    <row r="535" spans="1:5" ht="30.75" thickBot="1" x14ac:dyDescent="0.3">
      <c r="A535" s="13">
        <v>61</v>
      </c>
      <c r="B535" s="17" t="s">
        <v>534</v>
      </c>
      <c r="C535" s="52">
        <v>179400</v>
      </c>
      <c r="E535" s="16">
        <f t="shared" si="8"/>
        <v>96874.770853223294</v>
      </c>
    </row>
    <row r="536" spans="1:5" ht="16.5" thickBot="1" x14ac:dyDescent="0.3">
      <c r="A536" s="161" t="s">
        <v>82</v>
      </c>
      <c r="B536" s="162"/>
      <c r="C536" s="54"/>
      <c r="E536" s="16">
        <f t="shared" si="8"/>
        <v>0</v>
      </c>
    </row>
    <row r="537" spans="1:5" ht="15.75" thickBot="1" x14ac:dyDescent="0.3">
      <c r="A537" s="13">
        <v>62</v>
      </c>
      <c r="B537" s="15" t="s">
        <v>535</v>
      </c>
      <c r="C537" s="52">
        <v>4186</v>
      </c>
      <c r="E537" s="16">
        <f t="shared" si="8"/>
        <v>2260.4113199085436</v>
      </c>
    </row>
    <row r="538" spans="1:5" ht="15.75" thickBot="1" x14ac:dyDescent="0.3">
      <c r="A538" s="13">
        <v>63</v>
      </c>
      <c r="B538" s="15" t="s">
        <v>536</v>
      </c>
      <c r="C538" s="52">
        <v>4784</v>
      </c>
      <c r="E538" s="16">
        <f t="shared" si="8"/>
        <v>2583.3272227526213</v>
      </c>
    </row>
    <row r="539" spans="1:5" ht="15.75" thickBot="1" x14ac:dyDescent="0.3">
      <c r="A539" s="13">
        <v>64</v>
      </c>
      <c r="B539" s="15" t="s">
        <v>537</v>
      </c>
      <c r="C539" s="52">
        <v>7774</v>
      </c>
      <c r="E539" s="16">
        <f t="shared" si="8"/>
        <v>4197.9067369730092</v>
      </c>
    </row>
    <row r="540" spans="1:5" ht="26.25" thickBot="1" x14ac:dyDescent="0.3">
      <c r="A540" s="13">
        <v>65</v>
      </c>
      <c r="B540" s="15" t="s">
        <v>538</v>
      </c>
      <c r="C540" s="52">
        <v>9568</v>
      </c>
      <c r="E540" s="16">
        <f t="shared" si="8"/>
        <v>5166.6544455052426</v>
      </c>
    </row>
    <row r="541" spans="1:5" ht="26.25" thickBot="1" x14ac:dyDescent="0.3">
      <c r="A541" s="13">
        <v>66</v>
      </c>
      <c r="B541" s="15" t="s">
        <v>539</v>
      </c>
      <c r="C541" s="52">
        <v>35880</v>
      </c>
      <c r="E541" s="16">
        <f t="shared" si="8"/>
        <v>19374.954170644658</v>
      </c>
    </row>
    <row r="542" spans="1:5" ht="26.25" thickBot="1" x14ac:dyDescent="0.3">
      <c r="A542" s="13">
        <v>67</v>
      </c>
      <c r="B542" s="15" t="s">
        <v>540</v>
      </c>
      <c r="C542" s="52">
        <v>26312</v>
      </c>
      <c r="E542" s="16">
        <f t="shared" si="8"/>
        <v>14208.299725139417</v>
      </c>
    </row>
    <row r="543" spans="1:5" ht="26.25" thickBot="1" x14ac:dyDescent="0.3">
      <c r="A543" s="13">
        <v>68</v>
      </c>
      <c r="B543" s="15" t="s">
        <v>541</v>
      </c>
      <c r="C543" s="52">
        <v>47840</v>
      </c>
      <c r="E543" s="16">
        <f t="shared" si="8"/>
        <v>25833.272227526213</v>
      </c>
    </row>
    <row r="544" spans="1:5" ht="26.25" thickBot="1" x14ac:dyDescent="0.3">
      <c r="A544" s="13">
        <v>69</v>
      </c>
      <c r="B544" s="15" t="s">
        <v>542</v>
      </c>
      <c r="C544" s="52">
        <v>5980</v>
      </c>
      <c r="E544" s="16">
        <f t="shared" si="8"/>
        <v>3229.1590284407766</v>
      </c>
    </row>
    <row r="545" spans="1:5" ht="26.25" thickBot="1" x14ac:dyDescent="0.3">
      <c r="A545" s="13">
        <v>70</v>
      </c>
      <c r="B545" s="15" t="s">
        <v>543</v>
      </c>
      <c r="C545" s="52">
        <v>13156</v>
      </c>
      <c r="E545" s="16">
        <f t="shared" si="8"/>
        <v>7104.1498625697086</v>
      </c>
    </row>
    <row r="546" spans="1:5" ht="30.75" thickBot="1" x14ac:dyDescent="0.3">
      <c r="A546" s="13">
        <v>71</v>
      </c>
      <c r="B546" s="17" t="s">
        <v>544</v>
      </c>
      <c r="C546" s="52">
        <v>35880</v>
      </c>
      <c r="E546" s="16">
        <f t="shared" si="8"/>
        <v>19374.954170644658</v>
      </c>
    </row>
    <row r="547" spans="1:5" ht="30.75" thickBot="1" x14ac:dyDescent="0.3">
      <c r="A547" s="13">
        <v>72</v>
      </c>
      <c r="B547" s="17" t="s">
        <v>545</v>
      </c>
      <c r="C547" s="52">
        <v>47840</v>
      </c>
      <c r="E547" s="16">
        <f t="shared" si="8"/>
        <v>25833.272227526213</v>
      </c>
    </row>
    <row r="548" spans="1:5" ht="26.25" thickBot="1" x14ac:dyDescent="0.3">
      <c r="A548" s="13">
        <v>73</v>
      </c>
      <c r="B548" s="15" t="s">
        <v>546</v>
      </c>
      <c r="C548" s="52">
        <v>23920</v>
      </c>
      <c r="E548" s="16">
        <f t="shared" si="8"/>
        <v>12916.636113763107</v>
      </c>
    </row>
    <row r="549" spans="1:5" ht="26.25" thickBot="1" x14ac:dyDescent="0.3">
      <c r="A549" s="13">
        <v>74</v>
      </c>
      <c r="B549" s="15" t="s">
        <v>547</v>
      </c>
      <c r="C549" s="52">
        <v>11960</v>
      </c>
      <c r="E549" s="16">
        <f t="shared" si="8"/>
        <v>6458.3180568815533</v>
      </c>
    </row>
    <row r="550" spans="1:5" ht="26.25" thickBot="1" x14ac:dyDescent="0.3">
      <c r="A550" s="13">
        <v>75</v>
      </c>
      <c r="B550" s="15" t="s">
        <v>548</v>
      </c>
      <c r="C550" s="52">
        <v>11960</v>
      </c>
      <c r="E550" s="16">
        <f t="shared" si="8"/>
        <v>6458.3180568815533</v>
      </c>
    </row>
    <row r="551" spans="1:5" ht="26.25" thickBot="1" x14ac:dyDescent="0.3">
      <c r="A551" s="13">
        <v>76</v>
      </c>
      <c r="B551" s="15" t="s">
        <v>549</v>
      </c>
      <c r="C551" s="52">
        <v>8372</v>
      </c>
      <c r="E551" s="16">
        <f t="shared" si="8"/>
        <v>4520.8226398170873</v>
      </c>
    </row>
    <row r="552" spans="1:5" ht="26.25" thickBot="1" x14ac:dyDescent="0.3">
      <c r="A552" s="13">
        <v>77</v>
      </c>
      <c r="B552" s="15" t="s">
        <v>550</v>
      </c>
      <c r="C552" s="52">
        <v>71760</v>
      </c>
      <c r="E552" s="16">
        <f t="shared" si="8"/>
        <v>38749.908341289316</v>
      </c>
    </row>
    <row r="553" spans="1:5" ht="26.25" thickBot="1" x14ac:dyDescent="0.3">
      <c r="A553" s="13">
        <v>78</v>
      </c>
      <c r="B553" s="15" t="s">
        <v>551</v>
      </c>
      <c r="C553" s="52">
        <v>17940</v>
      </c>
      <c r="E553" s="16">
        <f t="shared" si="8"/>
        <v>9687.477085322329</v>
      </c>
    </row>
    <row r="554" spans="1:5" ht="30.75" thickBot="1" x14ac:dyDescent="0.3">
      <c r="A554" s="13">
        <v>79</v>
      </c>
      <c r="B554" s="17" t="s">
        <v>552</v>
      </c>
      <c r="C554" s="52">
        <v>17940</v>
      </c>
      <c r="E554" s="16">
        <f t="shared" si="8"/>
        <v>9687.477085322329</v>
      </c>
    </row>
    <row r="555" spans="1:5" ht="26.25" thickBot="1" x14ac:dyDescent="0.3">
      <c r="A555" s="13">
        <v>80</v>
      </c>
      <c r="B555" s="15" t="s">
        <v>553</v>
      </c>
      <c r="C555" s="52">
        <v>17940</v>
      </c>
      <c r="E555" s="16">
        <f t="shared" si="8"/>
        <v>9687.477085322329</v>
      </c>
    </row>
    <row r="556" spans="1:5" ht="26.25" thickBot="1" x14ac:dyDescent="0.3">
      <c r="A556" s="13">
        <v>81</v>
      </c>
      <c r="B556" s="15" t="s">
        <v>554</v>
      </c>
      <c r="C556" s="52">
        <v>17940</v>
      </c>
      <c r="E556" s="16">
        <f t="shared" si="8"/>
        <v>9687.477085322329</v>
      </c>
    </row>
    <row r="557" spans="1:5" ht="26.25" thickBot="1" x14ac:dyDescent="0.3">
      <c r="A557" s="13">
        <v>82</v>
      </c>
      <c r="B557" s="15" t="s">
        <v>555</v>
      </c>
      <c r="C557" s="53">
        <v>17940</v>
      </c>
      <c r="E557" s="16">
        <f t="shared" si="8"/>
        <v>9687.477085322329</v>
      </c>
    </row>
    <row r="558" spans="1:5" ht="26.25" thickBot="1" x14ac:dyDescent="0.3">
      <c r="A558" s="13">
        <v>83</v>
      </c>
      <c r="B558" s="15" t="s">
        <v>556</v>
      </c>
      <c r="C558" s="53">
        <v>17940</v>
      </c>
      <c r="E558" s="16">
        <f t="shared" si="8"/>
        <v>9687.477085322329</v>
      </c>
    </row>
    <row r="559" spans="1:5" ht="26.25" thickBot="1" x14ac:dyDescent="0.3">
      <c r="A559" s="13">
        <v>84</v>
      </c>
      <c r="B559" s="15" t="s">
        <v>557</v>
      </c>
      <c r="C559" s="53">
        <v>17940</v>
      </c>
      <c r="E559" s="16">
        <f t="shared" si="8"/>
        <v>9687.477085322329</v>
      </c>
    </row>
    <row r="560" spans="1:5" ht="26.25" thickBot="1" x14ac:dyDescent="0.3">
      <c r="A560" s="13">
        <v>85</v>
      </c>
      <c r="B560" s="15" t="s">
        <v>558</v>
      </c>
      <c r="C560" s="53">
        <v>17940</v>
      </c>
      <c r="E560" s="16">
        <f t="shared" si="8"/>
        <v>9687.477085322329</v>
      </c>
    </row>
    <row r="561" spans="1:5" ht="26.25" thickBot="1" x14ac:dyDescent="0.3">
      <c r="A561" s="13">
        <v>86</v>
      </c>
      <c r="B561" s="15" t="s">
        <v>559</v>
      </c>
      <c r="C561" s="52">
        <v>23920</v>
      </c>
      <c r="E561" s="16">
        <f t="shared" si="8"/>
        <v>12916.636113763107</v>
      </c>
    </row>
    <row r="562" spans="1:5" ht="26.25" thickBot="1" x14ac:dyDescent="0.3">
      <c r="A562" s="13">
        <v>87</v>
      </c>
      <c r="B562" s="15" t="s">
        <v>560</v>
      </c>
      <c r="C562" s="52">
        <v>13754</v>
      </c>
      <c r="E562" s="16">
        <f t="shared" si="8"/>
        <v>7427.0657654137858</v>
      </c>
    </row>
    <row r="563" spans="1:5" ht="26.25" thickBot="1" x14ac:dyDescent="0.3">
      <c r="A563" s="13">
        <v>88</v>
      </c>
      <c r="B563" s="15" t="s">
        <v>561</v>
      </c>
      <c r="C563" s="52">
        <v>17940</v>
      </c>
      <c r="E563" s="16">
        <f t="shared" si="8"/>
        <v>9687.477085322329</v>
      </c>
    </row>
    <row r="564" spans="1:5" ht="30.75" thickBot="1" x14ac:dyDescent="0.3">
      <c r="A564" s="13">
        <v>89</v>
      </c>
      <c r="B564" s="17" t="s">
        <v>562</v>
      </c>
      <c r="C564" s="52">
        <v>17940</v>
      </c>
      <c r="E564" s="16">
        <f t="shared" si="8"/>
        <v>9687.477085322329</v>
      </c>
    </row>
    <row r="565" spans="1:5" ht="26.25" thickBot="1" x14ac:dyDescent="0.3">
      <c r="A565" s="13">
        <v>90</v>
      </c>
      <c r="B565" s="15" t="s">
        <v>563</v>
      </c>
      <c r="C565" s="53">
        <v>5980</v>
      </c>
      <c r="E565" s="16">
        <f t="shared" si="8"/>
        <v>3229.1590284407766</v>
      </c>
    </row>
    <row r="566" spans="1:5" ht="26.25" thickBot="1" x14ac:dyDescent="0.3">
      <c r="A566" s="13">
        <v>91</v>
      </c>
      <c r="B566" s="15" t="s">
        <v>564</v>
      </c>
      <c r="C566" s="53">
        <v>89700</v>
      </c>
      <c r="E566" s="16">
        <f t="shared" si="8"/>
        <v>48437.385426611647</v>
      </c>
    </row>
    <row r="567" spans="1:5" ht="26.25" thickBot="1" x14ac:dyDescent="0.3">
      <c r="A567" s="13">
        <v>92</v>
      </c>
      <c r="B567" s="15" t="s">
        <v>565</v>
      </c>
      <c r="C567" s="52">
        <v>17940</v>
      </c>
      <c r="E567" s="16">
        <f t="shared" si="8"/>
        <v>9687.477085322329</v>
      </c>
    </row>
    <row r="568" spans="1:5" ht="26.25" thickBot="1" x14ac:dyDescent="0.3">
      <c r="A568" s="13">
        <v>93</v>
      </c>
      <c r="B568" s="15" t="s">
        <v>566</v>
      </c>
      <c r="C568" s="52">
        <v>17940</v>
      </c>
      <c r="E568" s="16">
        <f t="shared" si="8"/>
        <v>9687.477085322329</v>
      </c>
    </row>
    <row r="569" spans="1:5" ht="30.75" thickBot="1" x14ac:dyDescent="0.3">
      <c r="A569" s="13">
        <v>94</v>
      </c>
      <c r="B569" s="17" t="s">
        <v>567</v>
      </c>
      <c r="C569" s="52">
        <v>20930</v>
      </c>
      <c r="E569" s="16">
        <f t="shared" si="8"/>
        <v>11302.056599542719</v>
      </c>
    </row>
    <row r="570" spans="1:5" ht="15.75" thickBot="1" x14ac:dyDescent="0.3">
      <c r="A570" s="161" t="s">
        <v>112</v>
      </c>
      <c r="B570" s="162"/>
      <c r="C570" s="52"/>
      <c r="E570" s="16">
        <f t="shared" si="8"/>
        <v>0</v>
      </c>
    </row>
    <row r="571" spans="1:5" ht="26.25" thickBot="1" x14ac:dyDescent="0.3">
      <c r="A571" s="13">
        <v>95</v>
      </c>
      <c r="B571" s="15" t="s">
        <v>568</v>
      </c>
      <c r="C571" s="52">
        <v>59800</v>
      </c>
      <c r="E571" s="16">
        <f t="shared" si="8"/>
        <v>32291.590284407765</v>
      </c>
    </row>
    <row r="572" spans="1:5" ht="26.25" thickBot="1" x14ac:dyDescent="0.3">
      <c r="A572" s="13">
        <v>96</v>
      </c>
      <c r="B572" s="15" t="s">
        <v>569</v>
      </c>
      <c r="C572" s="52">
        <v>54418</v>
      </c>
      <c r="E572" s="16">
        <f t="shared" si="8"/>
        <v>29385.347158811066</v>
      </c>
    </row>
    <row r="573" spans="1:5" ht="26.25" thickBot="1" x14ac:dyDescent="0.3">
      <c r="A573" s="13">
        <v>97</v>
      </c>
      <c r="B573" s="15" t="s">
        <v>570</v>
      </c>
      <c r="C573" s="52">
        <v>23920</v>
      </c>
      <c r="E573" s="16">
        <f t="shared" si="8"/>
        <v>12916.636113763107</v>
      </c>
    </row>
    <row r="574" spans="1:5" ht="26.25" thickBot="1" x14ac:dyDescent="0.3">
      <c r="A574" s="13">
        <v>98</v>
      </c>
      <c r="B574" s="15" t="s">
        <v>571</v>
      </c>
      <c r="C574" s="52">
        <v>5980</v>
      </c>
      <c r="E574" s="16">
        <f t="shared" si="8"/>
        <v>3229.1590284407766</v>
      </c>
    </row>
    <row r="575" spans="1:5" ht="26.25" thickBot="1" x14ac:dyDescent="0.3">
      <c r="A575" s="13">
        <v>99</v>
      </c>
      <c r="B575" s="15" t="s">
        <v>572</v>
      </c>
      <c r="C575" s="52">
        <v>95680</v>
      </c>
      <c r="E575" s="16">
        <f t="shared" si="8"/>
        <v>51666.544455052426</v>
      </c>
    </row>
    <row r="576" spans="1:5" ht="26.25" thickBot="1" x14ac:dyDescent="0.3">
      <c r="A576" s="13">
        <v>100</v>
      </c>
      <c r="B576" s="15" t="s">
        <v>573</v>
      </c>
      <c r="C576" s="52">
        <v>5980</v>
      </c>
      <c r="E576" s="16">
        <f t="shared" si="8"/>
        <v>3229.1590284407766</v>
      </c>
    </row>
    <row r="577" spans="1:5" ht="26.25" thickBot="1" x14ac:dyDescent="0.3">
      <c r="A577" s="13">
        <v>101</v>
      </c>
      <c r="B577" s="15" t="s">
        <v>574</v>
      </c>
      <c r="C577" s="52">
        <v>11960</v>
      </c>
      <c r="E577" s="16">
        <f t="shared" si="8"/>
        <v>6458.3180568815533</v>
      </c>
    </row>
    <row r="578" spans="1:5" ht="26.25" thickBot="1" x14ac:dyDescent="0.3">
      <c r="A578" s="13">
        <v>102</v>
      </c>
      <c r="B578" s="15" t="s">
        <v>575</v>
      </c>
      <c r="C578" s="52">
        <v>35880</v>
      </c>
      <c r="E578" s="16">
        <f t="shared" si="8"/>
        <v>19374.954170644658</v>
      </c>
    </row>
    <row r="579" spans="1:5" ht="15.75" thickBot="1" x14ac:dyDescent="0.3">
      <c r="A579" s="13">
        <v>103</v>
      </c>
      <c r="B579" s="15" t="s">
        <v>576</v>
      </c>
      <c r="C579" s="52">
        <v>23920</v>
      </c>
      <c r="E579" s="16">
        <f t="shared" si="8"/>
        <v>12916.636113763107</v>
      </c>
    </row>
    <row r="580" spans="1:5" ht="26.25" thickBot="1" x14ac:dyDescent="0.3">
      <c r="A580" s="13">
        <v>104</v>
      </c>
      <c r="B580" s="15" t="s">
        <v>577</v>
      </c>
      <c r="C580" s="52">
        <v>8372</v>
      </c>
      <c r="E580" s="16">
        <f t="shared" si="8"/>
        <v>4520.8226398170873</v>
      </c>
    </row>
    <row r="581" spans="1:5" ht="26.25" thickBot="1" x14ac:dyDescent="0.3">
      <c r="A581" s="13">
        <v>105</v>
      </c>
      <c r="B581" s="15" t="s">
        <v>578</v>
      </c>
      <c r="C581" s="52">
        <v>8372</v>
      </c>
      <c r="E581" s="16">
        <f t="shared" si="8"/>
        <v>4520.8226398170873</v>
      </c>
    </row>
    <row r="582" spans="1:5" ht="26.25" thickBot="1" x14ac:dyDescent="0.3">
      <c r="A582" s="13">
        <v>106</v>
      </c>
      <c r="B582" s="15" t="s">
        <v>579</v>
      </c>
      <c r="C582" s="52">
        <v>17940</v>
      </c>
      <c r="E582" s="16">
        <f t="shared" si="8"/>
        <v>9687.477085322329</v>
      </c>
    </row>
    <row r="583" spans="1:5" ht="30.75" thickBot="1" x14ac:dyDescent="0.3">
      <c r="A583" s="13">
        <v>107</v>
      </c>
      <c r="B583" s="17" t="s">
        <v>580</v>
      </c>
      <c r="C583" s="52">
        <v>41860</v>
      </c>
      <c r="E583" s="16">
        <f t="shared" si="8"/>
        <v>22604.113199085437</v>
      </c>
    </row>
    <row r="584" spans="1:5" ht="30.75" thickBot="1" x14ac:dyDescent="0.3">
      <c r="A584" s="13">
        <v>108</v>
      </c>
      <c r="B584" s="17" t="s">
        <v>581</v>
      </c>
      <c r="C584" s="52">
        <v>11960</v>
      </c>
      <c r="E584" s="16">
        <f t="shared" ref="E584:E647" si="9">14721000/27261457*C584</f>
        <v>6458.3180568815533</v>
      </c>
    </row>
    <row r="585" spans="1:5" ht="30.75" thickBot="1" x14ac:dyDescent="0.3">
      <c r="A585" s="13">
        <v>109</v>
      </c>
      <c r="B585" s="17" t="s">
        <v>582</v>
      </c>
      <c r="C585" s="52">
        <v>69368</v>
      </c>
      <c r="E585" s="16">
        <f t="shared" si="9"/>
        <v>37458.244729913007</v>
      </c>
    </row>
    <row r="586" spans="1:5" ht="15.75" thickBot="1" x14ac:dyDescent="0.3">
      <c r="A586" s="13">
        <v>110</v>
      </c>
      <c r="B586" s="17" t="s">
        <v>583</v>
      </c>
      <c r="C586" s="52">
        <v>17940</v>
      </c>
      <c r="E586" s="16">
        <f t="shared" si="9"/>
        <v>9687.477085322329</v>
      </c>
    </row>
    <row r="587" spans="1:5" ht="15.75" thickBot="1" x14ac:dyDescent="0.3">
      <c r="A587" s="13">
        <v>111</v>
      </c>
      <c r="B587" s="55" t="s">
        <v>584</v>
      </c>
      <c r="C587" s="52">
        <v>83720</v>
      </c>
      <c r="E587" s="16">
        <f t="shared" si="9"/>
        <v>45208.226398170875</v>
      </c>
    </row>
    <row r="588" spans="1:5" ht="30.75" thickBot="1" x14ac:dyDescent="0.3">
      <c r="A588" s="13">
        <v>112</v>
      </c>
      <c r="B588" s="17" t="s">
        <v>585</v>
      </c>
      <c r="C588" s="52">
        <v>41860</v>
      </c>
      <c r="E588" s="16">
        <f t="shared" si="9"/>
        <v>22604.113199085437</v>
      </c>
    </row>
    <row r="589" spans="1:5" ht="30.75" thickBot="1" x14ac:dyDescent="0.3">
      <c r="A589" s="13">
        <v>113</v>
      </c>
      <c r="B589" s="17" t="s">
        <v>586</v>
      </c>
      <c r="C589" s="52">
        <v>179400</v>
      </c>
      <c r="E589" s="16">
        <f t="shared" si="9"/>
        <v>96874.770853223294</v>
      </c>
    </row>
    <row r="590" spans="1:5" ht="30.75" thickBot="1" x14ac:dyDescent="0.3">
      <c r="A590" s="13">
        <v>114</v>
      </c>
      <c r="B590" s="17" t="s">
        <v>587</v>
      </c>
      <c r="C590" s="52">
        <v>29900</v>
      </c>
      <c r="E590" s="16">
        <f t="shared" si="9"/>
        <v>16145.795142203882</v>
      </c>
    </row>
    <row r="591" spans="1:5" ht="30.75" thickBot="1" x14ac:dyDescent="0.3">
      <c r="A591" s="13">
        <v>115</v>
      </c>
      <c r="B591" s="17" t="s">
        <v>588</v>
      </c>
      <c r="C591" s="52">
        <v>17940</v>
      </c>
      <c r="E591" s="16">
        <f t="shared" si="9"/>
        <v>9687.477085322329</v>
      </c>
    </row>
    <row r="592" spans="1:5" ht="30.75" thickBot="1" x14ac:dyDescent="0.3">
      <c r="A592" s="13">
        <v>116</v>
      </c>
      <c r="B592" s="17" t="s">
        <v>589</v>
      </c>
      <c r="C592" s="52">
        <v>14352</v>
      </c>
      <c r="E592" s="16">
        <f t="shared" si="9"/>
        <v>7749.9816682578639</v>
      </c>
    </row>
    <row r="593" spans="1:5" ht="30.75" thickBot="1" x14ac:dyDescent="0.3">
      <c r="A593" s="13">
        <v>117</v>
      </c>
      <c r="B593" s="17" t="s">
        <v>590</v>
      </c>
      <c r="C593" s="52">
        <v>8372</v>
      </c>
      <c r="E593" s="16">
        <f t="shared" si="9"/>
        <v>4520.8226398170873</v>
      </c>
    </row>
    <row r="594" spans="1:5" ht="26.25" thickBot="1" x14ac:dyDescent="0.3">
      <c r="A594" s="13">
        <v>118</v>
      </c>
      <c r="B594" s="15" t="s">
        <v>591</v>
      </c>
      <c r="C594" s="56">
        <v>5980</v>
      </c>
      <c r="E594" s="16">
        <f t="shared" si="9"/>
        <v>3229.1590284407766</v>
      </c>
    </row>
    <row r="595" spans="1:5" ht="26.25" thickBot="1" x14ac:dyDescent="0.3">
      <c r="A595" s="13">
        <v>119</v>
      </c>
      <c r="B595" s="15" t="s">
        <v>592</v>
      </c>
      <c r="C595" s="52">
        <v>71760</v>
      </c>
      <c r="E595" s="16">
        <f t="shared" si="9"/>
        <v>38749.908341289316</v>
      </c>
    </row>
    <row r="596" spans="1:5" ht="15.75" thickBot="1" x14ac:dyDescent="0.3">
      <c r="A596" s="13">
        <v>120</v>
      </c>
      <c r="B596" s="17" t="s">
        <v>593</v>
      </c>
      <c r="C596" s="53">
        <v>2392</v>
      </c>
      <c r="E596" s="16">
        <f t="shared" si="9"/>
        <v>1291.6636113763107</v>
      </c>
    </row>
    <row r="597" spans="1:5" ht="30.75" thickBot="1" x14ac:dyDescent="0.3">
      <c r="A597" s="13">
        <v>121</v>
      </c>
      <c r="B597" s="17" t="s">
        <v>594</v>
      </c>
      <c r="C597" s="53">
        <v>7774</v>
      </c>
      <c r="E597" s="16">
        <f t="shared" si="9"/>
        <v>4197.9067369730092</v>
      </c>
    </row>
    <row r="598" spans="1:5" ht="26.25" thickBot="1" x14ac:dyDescent="0.3">
      <c r="A598" s="13">
        <v>122</v>
      </c>
      <c r="B598" s="15" t="s">
        <v>595</v>
      </c>
      <c r="C598" s="52">
        <v>5980</v>
      </c>
      <c r="E598" s="16">
        <f t="shared" si="9"/>
        <v>3229.1590284407766</v>
      </c>
    </row>
    <row r="599" spans="1:5" ht="30.75" thickBot="1" x14ac:dyDescent="0.3">
      <c r="A599" s="13">
        <v>123</v>
      </c>
      <c r="B599" s="17" t="s">
        <v>596</v>
      </c>
      <c r="C599" s="53">
        <v>3120</v>
      </c>
      <c r="E599" s="16">
        <f t="shared" si="9"/>
        <v>1684.7786235343183</v>
      </c>
    </row>
    <row r="600" spans="1:5" ht="30.75" thickBot="1" x14ac:dyDescent="0.3">
      <c r="A600" s="13">
        <v>124</v>
      </c>
      <c r="B600" s="17" t="s">
        <v>597</v>
      </c>
      <c r="C600" s="52">
        <v>11960</v>
      </c>
      <c r="E600" s="16">
        <f t="shared" si="9"/>
        <v>6458.3180568815533</v>
      </c>
    </row>
    <row r="601" spans="1:5" ht="30.75" thickBot="1" x14ac:dyDescent="0.3">
      <c r="A601" s="13">
        <v>125</v>
      </c>
      <c r="B601" s="17" t="s">
        <v>598</v>
      </c>
      <c r="C601" s="52">
        <v>17940</v>
      </c>
      <c r="E601" s="16">
        <f t="shared" si="9"/>
        <v>9687.477085322329</v>
      </c>
    </row>
    <row r="602" spans="1:5" ht="26.25" thickBot="1" x14ac:dyDescent="0.3">
      <c r="A602" s="13">
        <v>126</v>
      </c>
      <c r="B602" s="15" t="s">
        <v>599</v>
      </c>
      <c r="C602" s="57">
        <v>767</v>
      </c>
      <c r="E602" s="16">
        <f t="shared" si="9"/>
        <v>414.17474495218659</v>
      </c>
    </row>
    <row r="603" spans="1:5" ht="26.25" thickBot="1" x14ac:dyDescent="0.3">
      <c r="A603" s="13">
        <v>127</v>
      </c>
      <c r="B603" s="15" t="s">
        <v>600</v>
      </c>
      <c r="C603" s="53">
        <v>5980</v>
      </c>
      <c r="E603" s="16">
        <f t="shared" si="9"/>
        <v>3229.1590284407766</v>
      </c>
    </row>
    <row r="604" spans="1:5" ht="26.25" thickBot="1" x14ac:dyDescent="0.3">
      <c r="A604" s="13">
        <v>128</v>
      </c>
      <c r="B604" s="15" t="s">
        <v>601</v>
      </c>
      <c r="C604" s="52">
        <v>53820</v>
      </c>
      <c r="E604" s="16">
        <f t="shared" si="9"/>
        <v>29062.431255966989</v>
      </c>
    </row>
    <row r="605" spans="1:5" ht="26.25" thickBot="1" x14ac:dyDescent="0.3">
      <c r="A605" s="13">
        <v>129</v>
      </c>
      <c r="B605" s="15" t="s">
        <v>602</v>
      </c>
      <c r="C605" s="52">
        <v>53820</v>
      </c>
      <c r="E605" s="16">
        <f t="shared" si="9"/>
        <v>29062.431255966989</v>
      </c>
    </row>
    <row r="606" spans="1:5" ht="30.75" thickBot="1" x14ac:dyDescent="0.3">
      <c r="A606" s="13">
        <v>130</v>
      </c>
      <c r="B606" s="17" t="s">
        <v>603</v>
      </c>
      <c r="C606" s="52">
        <v>47840</v>
      </c>
      <c r="E606" s="16">
        <f t="shared" si="9"/>
        <v>25833.272227526213</v>
      </c>
    </row>
    <row r="607" spans="1:5" ht="26.25" thickBot="1" x14ac:dyDescent="0.3">
      <c r="A607" s="13">
        <v>131</v>
      </c>
      <c r="B607" s="15" t="s">
        <v>604</v>
      </c>
      <c r="C607" s="53">
        <v>156</v>
      </c>
      <c r="E607" s="16">
        <f t="shared" si="9"/>
        <v>84.238931176715909</v>
      </c>
    </row>
    <row r="608" spans="1:5" ht="30.75" thickBot="1" x14ac:dyDescent="0.3">
      <c r="A608" s="13">
        <v>132</v>
      </c>
      <c r="B608" s="17" t="s">
        <v>605</v>
      </c>
      <c r="C608" s="52">
        <v>29900</v>
      </c>
      <c r="E608" s="16">
        <f t="shared" si="9"/>
        <v>16145.795142203882</v>
      </c>
    </row>
    <row r="609" spans="1:5" ht="15.75" thickBot="1" x14ac:dyDescent="0.3">
      <c r="A609" s="13">
        <v>133</v>
      </c>
      <c r="B609" s="17" t="s">
        <v>606</v>
      </c>
      <c r="C609" s="52">
        <v>26312</v>
      </c>
      <c r="E609" s="16">
        <f t="shared" si="9"/>
        <v>14208.299725139417</v>
      </c>
    </row>
    <row r="610" spans="1:5" ht="30.75" thickBot="1" x14ac:dyDescent="0.3">
      <c r="A610" s="13"/>
      <c r="B610" s="58" t="s">
        <v>607</v>
      </c>
      <c r="C610" s="57" t="s">
        <v>608</v>
      </c>
      <c r="E610" s="16">
        <v>0</v>
      </c>
    </row>
    <row r="611" spans="1:5" ht="26.25" thickBot="1" x14ac:dyDescent="0.3">
      <c r="A611" s="59">
        <v>134</v>
      </c>
      <c r="B611" s="15" t="s">
        <v>609</v>
      </c>
      <c r="C611" s="52">
        <v>31096</v>
      </c>
      <c r="E611" s="16">
        <f t="shared" si="9"/>
        <v>16791.626947892037</v>
      </c>
    </row>
    <row r="612" spans="1:5" ht="26.25" thickBot="1" x14ac:dyDescent="0.3">
      <c r="A612" s="59">
        <v>135</v>
      </c>
      <c r="B612" s="15" t="s">
        <v>610</v>
      </c>
      <c r="C612" s="52">
        <v>13988</v>
      </c>
      <c r="E612" s="16">
        <f t="shared" si="9"/>
        <v>7553.4241621788597</v>
      </c>
    </row>
    <row r="613" spans="1:5" ht="30.75" thickBot="1" x14ac:dyDescent="0.3">
      <c r="A613" s="59">
        <v>136</v>
      </c>
      <c r="B613" s="17" t="s">
        <v>611</v>
      </c>
      <c r="C613" s="56">
        <v>11960</v>
      </c>
      <c r="E613" s="16">
        <f t="shared" si="9"/>
        <v>6458.3180568815533</v>
      </c>
    </row>
    <row r="614" spans="1:5" ht="26.25" thickBot="1" x14ac:dyDescent="0.3">
      <c r="A614" s="59">
        <v>137</v>
      </c>
      <c r="B614" s="15" t="s">
        <v>612</v>
      </c>
      <c r="C614" s="52">
        <v>46644</v>
      </c>
      <c r="E614" s="16">
        <f t="shared" si="9"/>
        <v>25187.440421838059</v>
      </c>
    </row>
    <row r="615" spans="1:5" ht="26.25" thickBot="1" x14ac:dyDescent="0.3">
      <c r="A615" s="59">
        <v>138</v>
      </c>
      <c r="B615" s="15" t="s">
        <v>613</v>
      </c>
      <c r="C615" s="52">
        <v>46644</v>
      </c>
      <c r="E615" s="16">
        <f t="shared" si="9"/>
        <v>25187.440421838059</v>
      </c>
    </row>
    <row r="616" spans="1:5" ht="26.25" thickBot="1" x14ac:dyDescent="0.3">
      <c r="A616" s="59">
        <v>139</v>
      </c>
      <c r="B616" s="15" t="s">
        <v>614</v>
      </c>
      <c r="C616" s="52">
        <v>10881</v>
      </c>
      <c r="E616" s="16">
        <f t="shared" si="9"/>
        <v>5875.6654495759349</v>
      </c>
    </row>
    <row r="617" spans="1:5" ht="26.25" thickBot="1" x14ac:dyDescent="0.3">
      <c r="A617" s="59">
        <v>140</v>
      </c>
      <c r="B617" s="15" t="s">
        <v>615</v>
      </c>
      <c r="C617" s="52">
        <v>1560</v>
      </c>
      <c r="E617" s="16">
        <f t="shared" si="9"/>
        <v>842.38931176715914</v>
      </c>
    </row>
    <row r="618" spans="1:5" ht="26.25" thickBot="1" x14ac:dyDescent="0.3">
      <c r="A618" s="59">
        <v>141</v>
      </c>
      <c r="B618" s="15" t="s">
        <v>616</v>
      </c>
      <c r="C618" s="52">
        <v>11960</v>
      </c>
      <c r="E618" s="16">
        <f t="shared" si="9"/>
        <v>6458.3180568815533</v>
      </c>
    </row>
    <row r="619" spans="1:5" ht="26.25" thickBot="1" x14ac:dyDescent="0.3">
      <c r="A619" s="59">
        <v>142</v>
      </c>
      <c r="B619" s="15" t="s">
        <v>617</v>
      </c>
      <c r="C619" s="52">
        <v>8372</v>
      </c>
      <c r="E619" s="16">
        <f t="shared" si="9"/>
        <v>4520.8226398170873</v>
      </c>
    </row>
    <row r="620" spans="1:5" ht="30.75" thickBot="1" x14ac:dyDescent="0.3">
      <c r="A620" s="59">
        <v>143</v>
      </c>
      <c r="B620" s="17" t="s">
        <v>618</v>
      </c>
      <c r="C620" s="52">
        <v>717600</v>
      </c>
      <c r="E620" s="16">
        <f t="shared" si="9"/>
        <v>387499.08341289317</v>
      </c>
    </row>
    <row r="621" spans="1:5" ht="30.75" thickBot="1" x14ac:dyDescent="0.3">
      <c r="A621" s="59">
        <v>144</v>
      </c>
      <c r="B621" s="17" t="s">
        <v>619</v>
      </c>
      <c r="C621" s="52">
        <v>29900</v>
      </c>
      <c r="E621" s="16">
        <f t="shared" si="9"/>
        <v>16145.795142203882</v>
      </c>
    </row>
    <row r="622" spans="1:5" ht="15.75" thickBot="1" x14ac:dyDescent="0.3">
      <c r="A622" s="59">
        <v>145</v>
      </c>
      <c r="B622" s="17" t="s">
        <v>620</v>
      </c>
      <c r="C622" s="52">
        <v>11960</v>
      </c>
      <c r="E622" s="16">
        <f t="shared" si="9"/>
        <v>6458.3180568815533</v>
      </c>
    </row>
    <row r="623" spans="1:5" ht="30.75" thickBot="1" x14ac:dyDescent="0.3">
      <c r="A623" s="59">
        <v>146</v>
      </c>
      <c r="B623" s="17" t="s">
        <v>621</v>
      </c>
      <c r="C623" s="52">
        <v>2392</v>
      </c>
      <c r="E623" s="16">
        <f t="shared" si="9"/>
        <v>1291.6636113763107</v>
      </c>
    </row>
    <row r="624" spans="1:5" ht="30.75" thickBot="1" x14ac:dyDescent="0.3">
      <c r="A624" s="59">
        <v>147</v>
      </c>
      <c r="B624" s="17" t="s">
        <v>622</v>
      </c>
      <c r="C624" s="52">
        <v>35880</v>
      </c>
      <c r="E624" s="16">
        <f t="shared" si="9"/>
        <v>19374.954170644658</v>
      </c>
    </row>
    <row r="625" spans="1:5" ht="30.75" thickBot="1" x14ac:dyDescent="0.3">
      <c r="A625" s="59">
        <v>148</v>
      </c>
      <c r="B625" s="17" t="s">
        <v>623</v>
      </c>
      <c r="C625" s="52">
        <v>3120</v>
      </c>
      <c r="E625" s="16">
        <f t="shared" si="9"/>
        <v>1684.7786235343183</v>
      </c>
    </row>
    <row r="626" spans="1:5" ht="30.75" thickBot="1" x14ac:dyDescent="0.3">
      <c r="A626" s="59">
        <v>149</v>
      </c>
      <c r="B626" s="17" t="s">
        <v>624</v>
      </c>
      <c r="C626" s="52">
        <v>2120</v>
      </c>
      <c r="E626" s="16">
        <f t="shared" si="9"/>
        <v>1144.7854749656265</v>
      </c>
    </row>
    <row r="627" spans="1:5" ht="30.75" thickBot="1" x14ac:dyDescent="0.3">
      <c r="A627" s="59">
        <v>150</v>
      </c>
      <c r="B627" s="17" t="s">
        <v>625</v>
      </c>
      <c r="C627" s="52">
        <v>12428</v>
      </c>
      <c r="E627" s="16">
        <f t="shared" si="9"/>
        <v>6711.034850411701</v>
      </c>
    </row>
    <row r="628" spans="1:5" ht="26.25" thickBot="1" x14ac:dyDescent="0.3">
      <c r="A628" s="59">
        <v>151</v>
      </c>
      <c r="B628" s="15" t="s">
        <v>626</v>
      </c>
      <c r="C628" s="52">
        <v>5980</v>
      </c>
      <c r="E628" s="16">
        <f t="shared" si="9"/>
        <v>3229.1590284407766</v>
      </c>
    </row>
    <row r="629" spans="1:5" ht="26.25" thickBot="1" x14ac:dyDescent="0.3">
      <c r="A629" s="59">
        <v>152</v>
      </c>
      <c r="B629" s="60" t="s">
        <v>627</v>
      </c>
      <c r="C629" s="61">
        <v>17940</v>
      </c>
      <c r="E629" s="16">
        <f t="shared" si="9"/>
        <v>9687.477085322329</v>
      </c>
    </row>
    <row r="630" spans="1:5" ht="30.75" thickBot="1" x14ac:dyDescent="0.3">
      <c r="A630" s="59">
        <v>153</v>
      </c>
      <c r="B630" s="17" t="s">
        <v>628</v>
      </c>
      <c r="C630" s="52">
        <v>10881</v>
      </c>
      <c r="E630" s="16">
        <f t="shared" si="9"/>
        <v>5875.6654495759349</v>
      </c>
    </row>
    <row r="631" spans="1:5" ht="30.75" thickBot="1" x14ac:dyDescent="0.3">
      <c r="A631" s="59">
        <v>154</v>
      </c>
      <c r="B631" s="17" t="s">
        <v>629</v>
      </c>
      <c r="C631" s="56">
        <v>59800</v>
      </c>
      <c r="E631" s="16">
        <f t="shared" si="9"/>
        <v>32291.590284407765</v>
      </c>
    </row>
    <row r="632" spans="1:5" ht="30.75" thickBot="1" x14ac:dyDescent="0.3">
      <c r="A632" s="59">
        <v>155</v>
      </c>
      <c r="B632" s="17" t="s">
        <v>630</v>
      </c>
      <c r="C632" s="52">
        <v>24882</v>
      </c>
      <c r="E632" s="16">
        <f t="shared" si="9"/>
        <v>13436.109522686187</v>
      </c>
    </row>
    <row r="633" spans="1:5" ht="30.75" thickBot="1" x14ac:dyDescent="0.3">
      <c r="A633" s="59">
        <v>156</v>
      </c>
      <c r="B633" s="17" t="s">
        <v>631</v>
      </c>
      <c r="C633" s="52">
        <v>31096</v>
      </c>
      <c r="E633" s="16">
        <f t="shared" si="9"/>
        <v>16791.626947892037</v>
      </c>
    </row>
    <row r="634" spans="1:5" ht="30.75" thickBot="1" x14ac:dyDescent="0.3">
      <c r="A634" s="59">
        <v>157</v>
      </c>
      <c r="B634" s="17" t="s">
        <v>632</v>
      </c>
      <c r="C634" s="52">
        <v>38870</v>
      </c>
      <c r="E634" s="16">
        <f t="shared" si="9"/>
        <v>20989.533684865048</v>
      </c>
    </row>
    <row r="635" spans="1:5" ht="30.75" thickBot="1" x14ac:dyDescent="0.3">
      <c r="A635" s="59">
        <v>158</v>
      </c>
      <c r="B635" s="17" t="s">
        <v>633</v>
      </c>
      <c r="C635" s="52">
        <v>31096</v>
      </c>
      <c r="E635" s="16">
        <f t="shared" si="9"/>
        <v>16791.626947892037</v>
      </c>
    </row>
    <row r="636" spans="1:5" ht="30.75" thickBot="1" x14ac:dyDescent="0.3">
      <c r="A636" s="59">
        <v>159</v>
      </c>
      <c r="B636" s="17" t="s">
        <v>634</v>
      </c>
      <c r="C636" s="52">
        <v>23322</v>
      </c>
      <c r="E636" s="16">
        <f t="shared" si="9"/>
        <v>12593.720210919029</v>
      </c>
    </row>
    <row r="637" spans="1:5" ht="26.25" thickBot="1" x14ac:dyDescent="0.3">
      <c r="A637" s="59">
        <v>160</v>
      </c>
      <c r="B637" s="15" t="s">
        <v>635</v>
      </c>
      <c r="C637" s="52">
        <v>9334</v>
      </c>
      <c r="E637" s="16">
        <f t="shared" si="9"/>
        <v>5040.2960487401688</v>
      </c>
    </row>
    <row r="638" spans="1:5" ht="30.75" thickBot="1" x14ac:dyDescent="0.3">
      <c r="A638" s="59">
        <v>161</v>
      </c>
      <c r="B638" s="17" t="s">
        <v>636</v>
      </c>
      <c r="C638" s="52">
        <v>83720</v>
      </c>
      <c r="E638" s="16">
        <f t="shared" si="9"/>
        <v>45208.226398170875</v>
      </c>
    </row>
    <row r="639" spans="1:5" ht="30.75" thickBot="1" x14ac:dyDescent="0.3">
      <c r="A639" s="59">
        <v>162</v>
      </c>
      <c r="B639" s="15" t="s">
        <v>637</v>
      </c>
      <c r="C639" s="52">
        <v>15548</v>
      </c>
      <c r="E639" s="16">
        <f t="shared" si="9"/>
        <v>8395.8134739460183</v>
      </c>
    </row>
    <row r="640" spans="1:5" ht="26.25" thickBot="1" x14ac:dyDescent="0.3">
      <c r="A640" s="59">
        <v>163</v>
      </c>
      <c r="B640" s="60" t="s">
        <v>638</v>
      </c>
      <c r="C640" s="52">
        <v>8554</v>
      </c>
      <c r="E640" s="16">
        <f t="shared" si="9"/>
        <v>4619.101392856589</v>
      </c>
    </row>
    <row r="641" spans="1:5" ht="26.25" thickBot="1" x14ac:dyDescent="0.3">
      <c r="A641" s="59">
        <v>164</v>
      </c>
      <c r="B641" s="60" t="s">
        <v>639</v>
      </c>
      <c r="C641" s="52">
        <v>21775</v>
      </c>
      <c r="E641" s="16">
        <f t="shared" si="9"/>
        <v>11758.350810083262</v>
      </c>
    </row>
    <row r="642" spans="1:5" ht="26.25" thickBot="1" x14ac:dyDescent="0.3">
      <c r="A642" s="59">
        <v>165</v>
      </c>
      <c r="B642" s="60" t="s">
        <v>640</v>
      </c>
      <c r="C642" s="52">
        <v>1560</v>
      </c>
      <c r="E642" s="16">
        <f t="shared" si="9"/>
        <v>842.38931176715914</v>
      </c>
    </row>
    <row r="643" spans="1:5" ht="26.25" thickBot="1" x14ac:dyDescent="0.3">
      <c r="A643" s="59">
        <v>166</v>
      </c>
      <c r="B643" s="60" t="s">
        <v>641</v>
      </c>
      <c r="C643" s="52">
        <v>6994</v>
      </c>
      <c r="E643" s="16">
        <f t="shared" si="9"/>
        <v>3776.7120810894298</v>
      </c>
    </row>
    <row r="644" spans="1:5" ht="26.25" thickBot="1" x14ac:dyDescent="0.3">
      <c r="A644" s="59">
        <v>167</v>
      </c>
      <c r="B644" s="60" t="s">
        <v>642</v>
      </c>
      <c r="C644" s="52">
        <v>1560</v>
      </c>
      <c r="E644" s="16">
        <f t="shared" si="9"/>
        <v>842.38931176715914</v>
      </c>
    </row>
    <row r="645" spans="1:5" ht="26.25" thickBot="1" x14ac:dyDescent="0.3">
      <c r="A645" s="59">
        <v>168</v>
      </c>
      <c r="B645" s="60" t="s">
        <v>643</v>
      </c>
      <c r="C645" s="52">
        <v>1560</v>
      </c>
      <c r="E645" s="16">
        <f t="shared" si="9"/>
        <v>842.38931176715914</v>
      </c>
    </row>
    <row r="646" spans="1:5" ht="26.25" thickBot="1" x14ac:dyDescent="0.3">
      <c r="A646" s="59">
        <v>169</v>
      </c>
      <c r="B646" s="60" t="s">
        <v>644</v>
      </c>
      <c r="C646" s="52">
        <v>1560</v>
      </c>
      <c r="E646" s="16">
        <f t="shared" si="9"/>
        <v>842.38931176715914</v>
      </c>
    </row>
    <row r="647" spans="1:5" ht="26.25" thickBot="1" x14ac:dyDescent="0.3">
      <c r="A647" s="59">
        <v>170</v>
      </c>
      <c r="B647" s="60" t="s">
        <v>645</v>
      </c>
      <c r="C647" s="52">
        <v>3107</v>
      </c>
      <c r="E647" s="16">
        <f t="shared" si="9"/>
        <v>1677.7587126029252</v>
      </c>
    </row>
    <row r="648" spans="1:5" ht="26.25" thickBot="1" x14ac:dyDescent="0.3">
      <c r="A648" s="59">
        <v>171</v>
      </c>
      <c r="B648" s="60" t="s">
        <v>646</v>
      </c>
      <c r="C648" s="52">
        <v>4667</v>
      </c>
      <c r="E648" s="16">
        <f t="shared" ref="E648:E711" si="10">14721000/27261457*C648</f>
        <v>2520.1480243700844</v>
      </c>
    </row>
    <row r="649" spans="1:5" ht="26.25" thickBot="1" x14ac:dyDescent="0.3">
      <c r="A649" s="59">
        <v>172</v>
      </c>
      <c r="B649" s="60" t="s">
        <v>647</v>
      </c>
      <c r="C649" s="52">
        <v>3120</v>
      </c>
      <c r="E649" s="16">
        <f t="shared" si="10"/>
        <v>1684.7786235343183</v>
      </c>
    </row>
    <row r="650" spans="1:5" ht="30.75" thickBot="1" x14ac:dyDescent="0.3">
      <c r="A650" s="59">
        <v>173</v>
      </c>
      <c r="B650" s="62" t="s">
        <v>648</v>
      </c>
      <c r="C650" s="52">
        <v>23920</v>
      </c>
      <c r="E650" s="16">
        <f t="shared" si="10"/>
        <v>12916.636113763107</v>
      </c>
    </row>
    <row r="651" spans="1:5" ht="30.75" thickBot="1" x14ac:dyDescent="0.3">
      <c r="A651" s="59">
        <v>174</v>
      </c>
      <c r="B651" s="62" t="s">
        <v>649</v>
      </c>
      <c r="C651" s="52">
        <v>59800</v>
      </c>
      <c r="E651" s="16">
        <f t="shared" si="10"/>
        <v>32291.590284407765</v>
      </c>
    </row>
    <row r="652" spans="1:5" ht="30.75" thickBot="1" x14ac:dyDescent="0.3">
      <c r="A652" s="59">
        <v>175</v>
      </c>
      <c r="B652" s="62" t="s">
        <v>650</v>
      </c>
      <c r="C652" s="61">
        <v>239200</v>
      </c>
      <c r="E652" s="16">
        <f t="shared" si="10"/>
        <v>129166.36113763106</v>
      </c>
    </row>
    <row r="653" spans="1:5" ht="30.75" thickBot="1" x14ac:dyDescent="0.3">
      <c r="A653" s="59">
        <v>176</v>
      </c>
      <c r="B653" s="62" t="s">
        <v>651</v>
      </c>
      <c r="C653" s="61">
        <v>203320</v>
      </c>
      <c r="E653" s="16">
        <f t="shared" si="10"/>
        <v>109791.40696698641</v>
      </c>
    </row>
    <row r="654" spans="1:5" ht="30.75" thickBot="1" x14ac:dyDescent="0.3">
      <c r="A654" s="59">
        <v>177</v>
      </c>
      <c r="B654" s="62" t="s">
        <v>652</v>
      </c>
      <c r="C654" s="61">
        <v>53820</v>
      </c>
      <c r="E654" s="16">
        <f t="shared" si="10"/>
        <v>29062.431255966989</v>
      </c>
    </row>
    <row r="655" spans="1:5" ht="30.75" thickBot="1" x14ac:dyDescent="0.3">
      <c r="A655" s="59">
        <v>178</v>
      </c>
      <c r="B655" s="62" t="s">
        <v>653</v>
      </c>
      <c r="C655" s="61">
        <v>239200</v>
      </c>
      <c r="E655" s="16">
        <f t="shared" si="10"/>
        <v>129166.36113763106</v>
      </c>
    </row>
    <row r="656" spans="1:5" ht="30.75" thickBot="1" x14ac:dyDescent="0.3">
      <c r="A656" s="59">
        <v>179</v>
      </c>
      <c r="B656" s="62" t="s">
        <v>654</v>
      </c>
      <c r="C656" s="61">
        <v>203320</v>
      </c>
      <c r="E656" s="16">
        <f t="shared" si="10"/>
        <v>109791.40696698641</v>
      </c>
    </row>
    <row r="657" spans="1:5" ht="30.75" thickBot="1" x14ac:dyDescent="0.3">
      <c r="A657" s="59">
        <v>180</v>
      </c>
      <c r="B657" s="62" t="s">
        <v>655</v>
      </c>
      <c r="C657" s="61">
        <v>53820</v>
      </c>
      <c r="E657" s="16">
        <f t="shared" si="10"/>
        <v>29062.431255966989</v>
      </c>
    </row>
    <row r="658" spans="1:5" ht="30.75" thickBot="1" x14ac:dyDescent="0.3">
      <c r="A658" s="59">
        <v>181</v>
      </c>
      <c r="B658" s="62" t="s">
        <v>656</v>
      </c>
      <c r="C658" s="61">
        <v>119600</v>
      </c>
      <c r="E658" s="16">
        <f t="shared" si="10"/>
        <v>64583.180568815529</v>
      </c>
    </row>
    <row r="659" spans="1:5" ht="30.75" thickBot="1" x14ac:dyDescent="0.3">
      <c r="A659" s="59">
        <v>182</v>
      </c>
      <c r="B659" s="62" t="s">
        <v>657</v>
      </c>
      <c r="C659" s="61">
        <v>23920</v>
      </c>
      <c r="E659" s="16">
        <f t="shared" si="10"/>
        <v>12916.636113763107</v>
      </c>
    </row>
    <row r="660" spans="1:5" ht="30.75" thickBot="1" x14ac:dyDescent="0.3">
      <c r="A660" s="59">
        <v>183</v>
      </c>
      <c r="B660" s="62" t="s">
        <v>658</v>
      </c>
      <c r="C660" s="63" t="s">
        <v>608</v>
      </c>
      <c r="E660" s="16"/>
    </row>
    <row r="661" spans="1:5" ht="30.75" thickBot="1" x14ac:dyDescent="0.3">
      <c r="A661" s="59">
        <v>184</v>
      </c>
      <c r="B661" s="62" t="s">
        <v>659</v>
      </c>
      <c r="C661" s="61">
        <v>23920</v>
      </c>
      <c r="E661" s="16">
        <f t="shared" si="10"/>
        <v>12916.636113763107</v>
      </c>
    </row>
    <row r="662" spans="1:5" ht="30.75" thickBot="1" x14ac:dyDescent="0.3">
      <c r="A662" s="59">
        <v>185</v>
      </c>
      <c r="B662" s="62" t="s">
        <v>660</v>
      </c>
      <c r="C662" s="61">
        <v>14352</v>
      </c>
      <c r="E662" s="16">
        <f t="shared" si="10"/>
        <v>7749.9816682578639</v>
      </c>
    </row>
    <row r="663" spans="1:5" ht="15.75" thickBot="1" x14ac:dyDescent="0.3">
      <c r="A663" s="59"/>
      <c r="B663" s="64" t="s">
        <v>203</v>
      </c>
      <c r="C663" s="63" t="s">
        <v>608</v>
      </c>
      <c r="E663" s="16"/>
    </row>
    <row r="664" spans="1:5" ht="26.25" thickBot="1" x14ac:dyDescent="0.3">
      <c r="A664" s="13">
        <v>186</v>
      </c>
      <c r="B664" s="15" t="s">
        <v>661</v>
      </c>
      <c r="C664" s="52">
        <v>598000</v>
      </c>
      <c r="E664" s="16">
        <f t="shared" si="10"/>
        <v>322915.90284407767</v>
      </c>
    </row>
    <row r="665" spans="1:5" ht="26.25" thickBot="1" x14ac:dyDescent="0.3">
      <c r="A665" s="13">
        <v>187</v>
      </c>
      <c r="B665" s="15" t="s">
        <v>662</v>
      </c>
      <c r="C665" s="56">
        <v>65780</v>
      </c>
      <c r="E665" s="16">
        <f t="shared" si="10"/>
        <v>35520.749312848544</v>
      </c>
    </row>
    <row r="666" spans="1:5" ht="26.25" thickBot="1" x14ac:dyDescent="0.3">
      <c r="A666" s="13">
        <v>188</v>
      </c>
      <c r="B666" s="15" t="s">
        <v>663</v>
      </c>
      <c r="C666" s="52">
        <v>5980</v>
      </c>
      <c r="E666" s="16">
        <f t="shared" si="10"/>
        <v>3229.1590284407766</v>
      </c>
    </row>
    <row r="667" spans="1:5" ht="26.25" thickBot="1" x14ac:dyDescent="0.3">
      <c r="A667" s="13">
        <v>189</v>
      </c>
      <c r="B667" s="15" t="s">
        <v>664</v>
      </c>
      <c r="C667" s="52">
        <v>21775</v>
      </c>
      <c r="E667" s="16">
        <f t="shared" si="10"/>
        <v>11758.350810083262</v>
      </c>
    </row>
    <row r="668" spans="1:5" ht="26.25" thickBot="1" x14ac:dyDescent="0.3">
      <c r="A668" s="13">
        <v>190</v>
      </c>
      <c r="B668" s="15" t="s">
        <v>665</v>
      </c>
      <c r="C668" s="52">
        <v>38870</v>
      </c>
      <c r="E668" s="16">
        <f t="shared" si="10"/>
        <v>20989.533684865048</v>
      </c>
    </row>
    <row r="669" spans="1:5" ht="26.25" thickBot="1" x14ac:dyDescent="0.3">
      <c r="A669" s="13">
        <v>191</v>
      </c>
      <c r="B669" s="15" t="s">
        <v>666</v>
      </c>
      <c r="C669" s="52">
        <v>100464</v>
      </c>
      <c r="E669" s="16">
        <f t="shared" si="10"/>
        <v>54249.871677805044</v>
      </c>
    </row>
    <row r="670" spans="1:5" ht="26.25" thickBot="1" x14ac:dyDescent="0.3">
      <c r="A670" s="13">
        <v>192</v>
      </c>
      <c r="B670" s="15" t="s">
        <v>667</v>
      </c>
      <c r="C670" s="56">
        <v>90896</v>
      </c>
      <c r="E670" s="16">
        <f t="shared" si="10"/>
        <v>49083.217232299801</v>
      </c>
    </row>
    <row r="671" spans="1:5" ht="26.25" thickBot="1" x14ac:dyDescent="0.3">
      <c r="A671" s="13">
        <v>193</v>
      </c>
      <c r="B671" s="15" t="s">
        <v>668</v>
      </c>
      <c r="C671" s="56">
        <v>83720</v>
      </c>
      <c r="E671" s="16">
        <f t="shared" si="10"/>
        <v>45208.226398170875</v>
      </c>
    </row>
    <row r="672" spans="1:5" ht="26.25" thickBot="1" x14ac:dyDescent="0.3">
      <c r="A672" s="13">
        <v>194</v>
      </c>
      <c r="B672" s="15" t="s">
        <v>669</v>
      </c>
      <c r="C672" s="56">
        <v>47840</v>
      </c>
      <c r="E672" s="16">
        <f t="shared" si="10"/>
        <v>25833.272227526213</v>
      </c>
    </row>
    <row r="673" spans="1:5" ht="26.25" thickBot="1" x14ac:dyDescent="0.3">
      <c r="A673" s="13">
        <v>195</v>
      </c>
      <c r="B673" s="15" t="s">
        <v>670</v>
      </c>
      <c r="C673" s="56">
        <v>59800</v>
      </c>
      <c r="E673" s="16">
        <f t="shared" si="10"/>
        <v>32291.590284407765</v>
      </c>
    </row>
    <row r="674" spans="1:5" ht="26.25" thickBot="1" x14ac:dyDescent="0.3">
      <c r="A674" s="13">
        <v>196</v>
      </c>
      <c r="B674" s="15" t="s">
        <v>671</v>
      </c>
      <c r="C674" s="56">
        <v>29900</v>
      </c>
      <c r="E674" s="16">
        <f t="shared" si="10"/>
        <v>16145.795142203882</v>
      </c>
    </row>
    <row r="675" spans="1:5" ht="30.75" thickBot="1" x14ac:dyDescent="0.3">
      <c r="A675" s="13">
        <v>197</v>
      </c>
      <c r="B675" s="15" t="s">
        <v>672</v>
      </c>
      <c r="C675" s="56">
        <v>41860</v>
      </c>
      <c r="E675" s="16">
        <f t="shared" si="10"/>
        <v>22604.113199085437</v>
      </c>
    </row>
    <row r="676" spans="1:5" ht="26.25" thickBot="1" x14ac:dyDescent="0.3">
      <c r="A676" s="13">
        <v>198</v>
      </c>
      <c r="B676" s="15" t="s">
        <v>673</v>
      </c>
      <c r="C676" s="56">
        <v>17940</v>
      </c>
      <c r="E676" s="16">
        <f t="shared" si="10"/>
        <v>9687.477085322329</v>
      </c>
    </row>
    <row r="677" spans="1:5" ht="30.75" thickBot="1" x14ac:dyDescent="0.3">
      <c r="A677" s="13">
        <v>199</v>
      </c>
      <c r="B677" s="15" t="s">
        <v>674</v>
      </c>
      <c r="C677" s="56">
        <v>65780</v>
      </c>
      <c r="E677" s="16">
        <f t="shared" si="10"/>
        <v>35520.749312848544</v>
      </c>
    </row>
    <row r="678" spans="1:5" ht="26.25" thickBot="1" x14ac:dyDescent="0.3">
      <c r="A678" s="13">
        <v>200</v>
      </c>
      <c r="B678" s="15" t="s">
        <v>675</v>
      </c>
      <c r="C678" s="56">
        <v>38272</v>
      </c>
      <c r="E678" s="16">
        <f t="shared" si="10"/>
        <v>20666.61778202097</v>
      </c>
    </row>
    <row r="679" spans="1:5" ht="30.75" thickBot="1" x14ac:dyDescent="0.3">
      <c r="A679" s="13">
        <v>201</v>
      </c>
      <c r="B679" s="15" t="s">
        <v>676</v>
      </c>
      <c r="C679" s="56">
        <v>9568</v>
      </c>
      <c r="E679" s="16">
        <f t="shared" si="10"/>
        <v>5166.6544455052426</v>
      </c>
    </row>
    <row r="680" spans="1:5" ht="26.25" thickBot="1" x14ac:dyDescent="0.3">
      <c r="A680" s="13">
        <v>202</v>
      </c>
      <c r="B680" s="15" t="s">
        <v>677</v>
      </c>
      <c r="C680" s="52">
        <v>98072</v>
      </c>
      <c r="E680" s="16">
        <f t="shared" si="10"/>
        <v>52958.208066428735</v>
      </c>
    </row>
    <row r="681" spans="1:5" ht="26.25" thickBot="1" x14ac:dyDescent="0.3">
      <c r="A681" s="13">
        <v>203</v>
      </c>
      <c r="B681" s="15" t="s">
        <v>678</v>
      </c>
      <c r="C681" s="52">
        <v>9321</v>
      </c>
      <c r="E681" s="16">
        <f t="shared" si="10"/>
        <v>5033.2761378087753</v>
      </c>
    </row>
    <row r="682" spans="1:5" ht="26.25" thickBot="1" x14ac:dyDescent="0.3">
      <c r="A682" s="13">
        <v>204</v>
      </c>
      <c r="B682" s="15" t="s">
        <v>679</v>
      </c>
      <c r="C682" s="52">
        <v>21528</v>
      </c>
      <c r="E682" s="16">
        <f t="shared" si="10"/>
        <v>11624.972502386796</v>
      </c>
    </row>
    <row r="683" spans="1:5" ht="26.25" thickBot="1" x14ac:dyDescent="0.3">
      <c r="A683" s="13">
        <v>205</v>
      </c>
      <c r="B683" s="15" t="s">
        <v>680</v>
      </c>
      <c r="C683" s="52">
        <v>43537</v>
      </c>
      <c r="E683" s="16">
        <f t="shared" si="10"/>
        <v>23509.681709235134</v>
      </c>
    </row>
    <row r="684" spans="1:5" ht="26.25" thickBot="1" x14ac:dyDescent="0.3">
      <c r="A684" s="13">
        <v>206</v>
      </c>
      <c r="B684" s="15" t="s">
        <v>681</v>
      </c>
      <c r="C684" s="52">
        <v>15548</v>
      </c>
      <c r="E684" s="16">
        <f t="shared" si="10"/>
        <v>8395.8134739460183</v>
      </c>
    </row>
    <row r="685" spans="1:5" ht="26.25" thickBot="1" x14ac:dyDescent="0.3">
      <c r="A685" s="13">
        <v>207</v>
      </c>
      <c r="B685" s="15" t="s">
        <v>682</v>
      </c>
      <c r="C685" s="57">
        <v>468</v>
      </c>
      <c r="E685" s="16">
        <f t="shared" si="10"/>
        <v>252.71679353014773</v>
      </c>
    </row>
    <row r="686" spans="1:5" ht="26.25" thickBot="1" x14ac:dyDescent="0.3">
      <c r="A686" s="13">
        <v>208</v>
      </c>
      <c r="B686" s="15" t="s">
        <v>683</v>
      </c>
      <c r="C686" s="57">
        <v>468</v>
      </c>
      <c r="E686" s="16">
        <f t="shared" si="10"/>
        <v>252.71679353014773</v>
      </c>
    </row>
    <row r="687" spans="1:5" ht="26.25" thickBot="1" x14ac:dyDescent="0.3">
      <c r="A687" s="13">
        <v>209</v>
      </c>
      <c r="B687" s="15" t="s">
        <v>684</v>
      </c>
      <c r="C687" s="52">
        <v>11960</v>
      </c>
      <c r="E687" s="16">
        <f t="shared" si="10"/>
        <v>6458.3180568815533</v>
      </c>
    </row>
    <row r="688" spans="1:5" ht="26.25" thickBot="1" x14ac:dyDescent="0.3">
      <c r="A688" s="13">
        <v>210</v>
      </c>
      <c r="B688" s="15" t="s">
        <v>685</v>
      </c>
      <c r="C688" s="53">
        <v>3120</v>
      </c>
      <c r="E688" s="16">
        <f t="shared" si="10"/>
        <v>1684.7786235343183</v>
      </c>
    </row>
    <row r="689" spans="1:5" ht="26.25" thickBot="1" x14ac:dyDescent="0.3">
      <c r="A689" s="13">
        <v>211</v>
      </c>
      <c r="B689" s="15" t="s">
        <v>686</v>
      </c>
      <c r="C689" s="53">
        <v>1560</v>
      </c>
      <c r="E689" s="16">
        <f t="shared" si="10"/>
        <v>842.38931176715914</v>
      </c>
    </row>
    <row r="690" spans="1:5" ht="26.25" thickBot="1" x14ac:dyDescent="0.3">
      <c r="A690" s="13">
        <v>212</v>
      </c>
      <c r="B690" s="15" t="s">
        <v>687</v>
      </c>
      <c r="C690" s="53">
        <v>5980</v>
      </c>
      <c r="E690" s="16">
        <f t="shared" si="10"/>
        <v>3229.1590284407766</v>
      </c>
    </row>
    <row r="691" spans="1:5" ht="28.5" thickBot="1" x14ac:dyDescent="0.3">
      <c r="A691" s="13">
        <v>213</v>
      </c>
      <c r="B691" s="15" t="s">
        <v>688</v>
      </c>
      <c r="C691" s="53">
        <v>8372</v>
      </c>
      <c r="E691" s="16">
        <f t="shared" si="10"/>
        <v>4520.8226398170873</v>
      </c>
    </row>
    <row r="692" spans="1:5" ht="26.25" thickBot="1" x14ac:dyDescent="0.3">
      <c r="A692" s="13">
        <v>214</v>
      </c>
      <c r="B692" s="15" t="s">
        <v>689</v>
      </c>
      <c r="C692" s="53">
        <v>3588</v>
      </c>
      <c r="E692" s="16">
        <f t="shared" si="10"/>
        <v>1937.495417064466</v>
      </c>
    </row>
    <row r="693" spans="1:5" ht="26.25" thickBot="1" x14ac:dyDescent="0.3">
      <c r="A693" s="13">
        <v>215</v>
      </c>
      <c r="B693" s="15" t="s">
        <v>690</v>
      </c>
      <c r="C693" s="53">
        <v>9568</v>
      </c>
      <c r="E693" s="16">
        <f t="shared" si="10"/>
        <v>5166.6544455052426</v>
      </c>
    </row>
    <row r="694" spans="1:5" ht="39" thickBot="1" x14ac:dyDescent="0.3">
      <c r="A694" s="13">
        <v>216</v>
      </c>
      <c r="B694" s="15" t="s">
        <v>691</v>
      </c>
      <c r="C694" s="65">
        <v>598</v>
      </c>
      <c r="E694" s="16">
        <f t="shared" si="10"/>
        <v>322.91590284407766</v>
      </c>
    </row>
    <row r="695" spans="1:5" ht="26.25" thickBot="1" x14ac:dyDescent="0.3">
      <c r="A695" s="13">
        <v>217</v>
      </c>
      <c r="B695" s="15" t="s">
        <v>692</v>
      </c>
      <c r="C695" s="53">
        <v>8372</v>
      </c>
      <c r="E695" s="16">
        <f t="shared" si="10"/>
        <v>4520.8226398170873</v>
      </c>
    </row>
    <row r="696" spans="1:5" ht="26.25" thickBot="1" x14ac:dyDescent="0.3">
      <c r="A696" s="13">
        <v>218</v>
      </c>
      <c r="B696" s="15" t="s">
        <v>693</v>
      </c>
      <c r="C696" s="53">
        <v>9568</v>
      </c>
      <c r="E696" s="16">
        <f t="shared" si="10"/>
        <v>5166.6544455052426</v>
      </c>
    </row>
    <row r="697" spans="1:5" ht="28.5" thickBot="1" x14ac:dyDescent="0.3">
      <c r="A697" s="13">
        <v>219</v>
      </c>
      <c r="B697" s="15" t="s">
        <v>694</v>
      </c>
      <c r="C697" s="57">
        <v>468</v>
      </c>
      <c r="E697" s="16">
        <f t="shared" si="10"/>
        <v>252.71679353014773</v>
      </c>
    </row>
    <row r="698" spans="1:5" ht="26.25" thickBot="1" x14ac:dyDescent="0.3">
      <c r="A698" s="13">
        <v>220</v>
      </c>
      <c r="B698" s="15" t="s">
        <v>695</v>
      </c>
      <c r="C698" s="52">
        <v>217620</v>
      </c>
      <c r="E698" s="16">
        <f t="shared" si="10"/>
        <v>117513.3089915187</v>
      </c>
    </row>
    <row r="699" spans="1:5" ht="26.25" thickBot="1" x14ac:dyDescent="0.3">
      <c r="A699" s="13">
        <v>221</v>
      </c>
      <c r="B699" s="15" t="s">
        <v>696</v>
      </c>
      <c r="C699" s="52">
        <v>62192</v>
      </c>
      <c r="E699" s="16">
        <f t="shared" si="10"/>
        <v>33583.253895784073</v>
      </c>
    </row>
    <row r="700" spans="1:5" ht="26.25" thickBot="1" x14ac:dyDescent="0.3">
      <c r="A700" s="13">
        <v>222</v>
      </c>
      <c r="B700" s="15" t="s">
        <v>697</v>
      </c>
      <c r="C700" s="52">
        <v>29900</v>
      </c>
      <c r="E700" s="16">
        <f t="shared" si="10"/>
        <v>16145.795142203882</v>
      </c>
    </row>
    <row r="701" spans="1:5" ht="26.25" thickBot="1" x14ac:dyDescent="0.3">
      <c r="A701" s="13">
        <v>223</v>
      </c>
      <c r="B701" s="15" t="s">
        <v>698</v>
      </c>
      <c r="C701" s="52">
        <v>17940</v>
      </c>
      <c r="E701" s="16">
        <f t="shared" si="10"/>
        <v>9687.477085322329</v>
      </c>
    </row>
    <row r="702" spans="1:5" ht="16.5" thickBot="1" x14ac:dyDescent="0.3">
      <c r="A702" s="161" t="s">
        <v>699</v>
      </c>
      <c r="B702" s="162"/>
      <c r="C702" s="54"/>
      <c r="E702" s="16">
        <f t="shared" si="10"/>
        <v>0</v>
      </c>
    </row>
    <row r="703" spans="1:5" ht="26.25" thickBot="1" x14ac:dyDescent="0.3">
      <c r="A703" s="13">
        <v>224</v>
      </c>
      <c r="B703" s="15" t="s">
        <v>700</v>
      </c>
      <c r="C703" s="52">
        <v>478400</v>
      </c>
      <c r="E703" s="16">
        <f t="shared" si="10"/>
        <v>258332.72227526212</v>
      </c>
    </row>
    <row r="704" spans="1:5" ht="30.75" thickBot="1" x14ac:dyDescent="0.3">
      <c r="A704" s="13">
        <v>225</v>
      </c>
      <c r="B704" s="17" t="s">
        <v>701</v>
      </c>
      <c r="C704" s="52">
        <v>257140</v>
      </c>
      <c r="E704" s="16">
        <f t="shared" si="10"/>
        <v>138853.8382229534</v>
      </c>
    </row>
    <row r="705" spans="1:5" ht="26.25" thickBot="1" x14ac:dyDescent="0.3">
      <c r="A705" s="13">
        <v>226</v>
      </c>
      <c r="B705" s="15" t="s">
        <v>702</v>
      </c>
      <c r="C705" s="52">
        <v>143520</v>
      </c>
      <c r="E705" s="16">
        <f t="shared" si="10"/>
        <v>77499.816682578632</v>
      </c>
    </row>
    <row r="706" spans="1:5" ht="26.25" thickBot="1" x14ac:dyDescent="0.3">
      <c r="A706" s="13">
        <v>227</v>
      </c>
      <c r="B706" s="15" t="s">
        <v>703</v>
      </c>
      <c r="C706" s="52">
        <v>143520</v>
      </c>
      <c r="E706" s="16">
        <f t="shared" si="10"/>
        <v>77499.816682578632</v>
      </c>
    </row>
    <row r="707" spans="1:5" ht="26.25" thickBot="1" x14ac:dyDescent="0.3">
      <c r="A707" s="13">
        <v>228</v>
      </c>
      <c r="B707" s="15" t="s">
        <v>704</v>
      </c>
      <c r="C707" s="52">
        <v>62192</v>
      </c>
      <c r="E707" s="16">
        <f t="shared" si="10"/>
        <v>33583.253895784073</v>
      </c>
    </row>
    <row r="708" spans="1:5" ht="28.5" thickBot="1" x14ac:dyDescent="0.3">
      <c r="A708" s="13">
        <v>229</v>
      </c>
      <c r="B708" s="15" t="s">
        <v>705</v>
      </c>
      <c r="C708" s="52">
        <v>65780</v>
      </c>
      <c r="E708" s="16">
        <f t="shared" si="10"/>
        <v>35520.749312848544</v>
      </c>
    </row>
    <row r="709" spans="1:5" ht="26.25" thickBot="1" x14ac:dyDescent="0.3">
      <c r="A709" s="13">
        <v>230</v>
      </c>
      <c r="B709" s="15" t="s">
        <v>706</v>
      </c>
      <c r="C709" s="52">
        <v>3120</v>
      </c>
      <c r="E709" s="16">
        <f t="shared" si="10"/>
        <v>1684.7786235343183</v>
      </c>
    </row>
    <row r="710" spans="1:5" ht="26.25" thickBot="1" x14ac:dyDescent="0.3">
      <c r="A710" s="13">
        <v>231</v>
      </c>
      <c r="B710" s="15" t="s">
        <v>707</v>
      </c>
      <c r="C710" s="52">
        <v>11960</v>
      </c>
      <c r="E710" s="16">
        <f t="shared" si="10"/>
        <v>6458.3180568815533</v>
      </c>
    </row>
    <row r="711" spans="1:5" ht="26.25" thickBot="1" x14ac:dyDescent="0.3">
      <c r="A711" s="13">
        <v>232</v>
      </c>
      <c r="B711" s="15" t="s">
        <v>708</v>
      </c>
      <c r="C711" s="52">
        <v>11960</v>
      </c>
      <c r="E711" s="16">
        <f t="shared" si="10"/>
        <v>6458.3180568815533</v>
      </c>
    </row>
    <row r="712" spans="1:5" ht="26.25" thickBot="1" x14ac:dyDescent="0.3">
      <c r="A712" s="13">
        <v>233</v>
      </c>
      <c r="B712" s="15" t="s">
        <v>709</v>
      </c>
      <c r="C712" s="52">
        <v>5980</v>
      </c>
      <c r="E712" s="16">
        <f t="shared" ref="E712:E775" si="11">14721000/27261457*C712</f>
        <v>3229.1590284407766</v>
      </c>
    </row>
    <row r="713" spans="1:5" ht="26.25" thickBot="1" x14ac:dyDescent="0.3">
      <c r="A713" s="13">
        <v>234</v>
      </c>
      <c r="B713" s="15" t="s">
        <v>710</v>
      </c>
      <c r="C713" s="52">
        <v>65780</v>
      </c>
      <c r="E713" s="16">
        <f t="shared" si="11"/>
        <v>35520.749312848544</v>
      </c>
    </row>
    <row r="714" spans="1:5" ht="26.25" thickBot="1" x14ac:dyDescent="0.3">
      <c r="A714" s="13">
        <v>235</v>
      </c>
      <c r="B714" s="15" t="s">
        <v>711</v>
      </c>
      <c r="C714" s="52">
        <v>11960</v>
      </c>
      <c r="E714" s="16">
        <f t="shared" si="11"/>
        <v>6458.3180568815533</v>
      </c>
    </row>
    <row r="715" spans="1:5" ht="26.25" thickBot="1" x14ac:dyDescent="0.3">
      <c r="A715" s="13">
        <v>236</v>
      </c>
      <c r="B715" s="15" t="s">
        <v>712</v>
      </c>
      <c r="C715" s="52">
        <v>1560</v>
      </c>
      <c r="E715" s="16">
        <f t="shared" si="11"/>
        <v>842.38931176715914</v>
      </c>
    </row>
    <row r="716" spans="1:5" ht="26.25" thickBot="1" x14ac:dyDescent="0.3">
      <c r="A716" s="13">
        <v>237</v>
      </c>
      <c r="B716" s="15" t="s">
        <v>713</v>
      </c>
      <c r="C716" s="57">
        <v>780</v>
      </c>
      <c r="E716" s="16">
        <f t="shared" si="11"/>
        <v>421.19465588357957</v>
      </c>
    </row>
    <row r="717" spans="1:5" ht="26.25" thickBot="1" x14ac:dyDescent="0.3">
      <c r="A717" s="13">
        <v>238</v>
      </c>
      <c r="B717" s="15" t="s">
        <v>714</v>
      </c>
      <c r="C717" s="65">
        <v>715</v>
      </c>
      <c r="E717" s="16">
        <f t="shared" si="11"/>
        <v>386.09510122661459</v>
      </c>
    </row>
    <row r="718" spans="1:5" ht="26.25" thickBot="1" x14ac:dyDescent="0.3">
      <c r="A718" s="13">
        <v>239</v>
      </c>
      <c r="B718" s="15" t="s">
        <v>715</v>
      </c>
      <c r="C718" s="53">
        <v>65780</v>
      </c>
      <c r="E718" s="16">
        <f t="shared" si="11"/>
        <v>35520.749312848544</v>
      </c>
    </row>
    <row r="719" spans="1:5" ht="26.25" thickBot="1" x14ac:dyDescent="0.3">
      <c r="A719" s="13">
        <v>240</v>
      </c>
      <c r="B719" s="15" t="s">
        <v>716</v>
      </c>
      <c r="C719" s="53">
        <v>71760</v>
      </c>
      <c r="E719" s="16">
        <f t="shared" si="11"/>
        <v>38749.908341289316</v>
      </c>
    </row>
    <row r="720" spans="1:5" ht="26.25" thickBot="1" x14ac:dyDescent="0.3">
      <c r="A720" s="13">
        <v>241</v>
      </c>
      <c r="B720" s="15" t="s">
        <v>717</v>
      </c>
      <c r="C720" s="52">
        <v>59800</v>
      </c>
      <c r="E720" s="16">
        <f t="shared" si="11"/>
        <v>32291.590284407765</v>
      </c>
    </row>
    <row r="721" spans="1:5" ht="26.25" thickBot="1" x14ac:dyDescent="0.3">
      <c r="A721" s="13">
        <v>242</v>
      </c>
      <c r="B721" s="15" t="s">
        <v>718</v>
      </c>
      <c r="C721" s="52">
        <v>59800</v>
      </c>
      <c r="E721" s="16">
        <f t="shared" si="11"/>
        <v>32291.590284407765</v>
      </c>
    </row>
    <row r="722" spans="1:5" ht="26.25" thickBot="1" x14ac:dyDescent="0.3">
      <c r="A722" s="13">
        <v>243</v>
      </c>
      <c r="B722" s="15" t="s">
        <v>719</v>
      </c>
      <c r="C722" s="52">
        <v>20202</v>
      </c>
      <c r="E722" s="16">
        <f t="shared" si="11"/>
        <v>10908.94158738471</v>
      </c>
    </row>
    <row r="723" spans="1:5" ht="26.25" thickBot="1" x14ac:dyDescent="0.3">
      <c r="A723" s="13">
        <v>244</v>
      </c>
      <c r="B723" s="15" t="s">
        <v>720</v>
      </c>
      <c r="C723" s="53">
        <v>5980</v>
      </c>
      <c r="E723" s="16">
        <f t="shared" si="11"/>
        <v>3229.1590284407766</v>
      </c>
    </row>
    <row r="724" spans="1:5" ht="26.25" thickBot="1" x14ac:dyDescent="0.3">
      <c r="A724" s="13">
        <v>245</v>
      </c>
      <c r="B724" s="15" t="s">
        <v>721</v>
      </c>
      <c r="C724" s="53">
        <v>2392</v>
      </c>
      <c r="E724" s="16">
        <f t="shared" si="11"/>
        <v>1291.6636113763107</v>
      </c>
    </row>
    <row r="725" spans="1:5" ht="26.25" thickBot="1" x14ac:dyDescent="0.3">
      <c r="A725" s="13">
        <v>246</v>
      </c>
      <c r="B725" s="15" t="s">
        <v>722</v>
      </c>
      <c r="C725" s="56">
        <v>161460</v>
      </c>
      <c r="E725" s="16">
        <f t="shared" si="11"/>
        <v>87187.293767900963</v>
      </c>
    </row>
    <row r="726" spans="1:5" ht="30.75" thickBot="1" x14ac:dyDescent="0.3">
      <c r="A726" s="13">
        <v>247</v>
      </c>
      <c r="B726" s="17" t="s">
        <v>723</v>
      </c>
      <c r="C726" s="56">
        <v>161460</v>
      </c>
      <c r="E726" s="16">
        <f t="shared" si="11"/>
        <v>87187.293767900963</v>
      </c>
    </row>
    <row r="727" spans="1:5" ht="30.75" thickBot="1" x14ac:dyDescent="0.3">
      <c r="A727" s="13">
        <v>248</v>
      </c>
      <c r="B727" s="17" t="s">
        <v>724</v>
      </c>
      <c r="C727" s="52">
        <v>4667</v>
      </c>
      <c r="E727" s="16">
        <f t="shared" si="11"/>
        <v>2520.1480243700844</v>
      </c>
    </row>
    <row r="728" spans="1:5" ht="26.25" thickBot="1" x14ac:dyDescent="0.3">
      <c r="A728" s="13">
        <v>249</v>
      </c>
      <c r="B728" s="15" t="s">
        <v>725</v>
      </c>
      <c r="C728" s="52">
        <v>4667</v>
      </c>
      <c r="E728" s="16">
        <f t="shared" si="11"/>
        <v>2520.1480243700844</v>
      </c>
    </row>
    <row r="729" spans="1:5" ht="26.25" thickBot="1" x14ac:dyDescent="0.3">
      <c r="A729" s="13">
        <v>250</v>
      </c>
      <c r="B729" s="15" t="s">
        <v>726</v>
      </c>
      <c r="C729" s="52">
        <v>23322</v>
      </c>
      <c r="E729" s="16">
        <f t="shared" si="11"/>
        <v>12593.720210919029</v>
      </c>
    </row>
    <row r="730" spans="1:5" ht="26.25" thickBot="1" x14ac:dyDescent="0.3">
      <c r="A730" s="13">
        <v>251</v>
      </c>
      <c r="B730" s="15" t="s">
        <v>727</v>
      </c>
      <c r="C730" s="52">
        <v>23322</v>
      </c>
      <c r="E730" s="16">
        <f t="shared" si="11"/>
        <v>12593.720210919029</v>
      </c>
    </row>
    <row r="731" spans="1:5" ht="26.25" thickBot="1" x14ac:dyDescent="0.3">
      <c r="A731" s="13">
        <v>252</v>
      </c>
      <c r="B731" s="15" t="s">
        <v>728</v>
      </c>
      <c r="C731" s="52">
        <v>5980</v>
      </c>
      <c r="E731" s="16">
        <f t="shared" si="11"/>
        <v>3229.1590284407766</v>
      </c>
    </row>
    <row r="732" spans="1:5" ht="30.75" thickBot="1" x14ac:dyDescent="0.3">
      <c r="A732" s="13">
        <v>253</v>
      </c>
      <c r="B732" s="17" t="s">
        <v>729</v>
      </c>
      <c r="C732" s="52">
        <v>89700</v>
      </c>
      <c r="E732" s="16">
        <f t="shared" si="11"/>
        <v>48437.385426611647</v>
      </c>
    </row>
    <row r="733" spans="1:5" ht="30.75" thickBot="1" x14ac:dyDescent="0.3">
      <c r="A733" s="13">
        <v>254</v>
      </c>
      <c r="B733" s="17" t="s">
        <v>730</v>
      </c>
      <c r="C733" s="52">
        <v>71760</v>
      </c>
      <c r="E733" s="16">
        <f t="shared" si="11"/>
        <v>38749.908341289316</v>
      </c>
    </row>
    <row r="734" spans="1:5" ht="26.25" thickBot="1" x14ac:dyDescent="0.3">
      <c r="A734" s="13">
        <v>255</v>
      </c>
      <c r="B734" s="15" t="s">
        <v>731</v>
      </c>
      <c r="C734" s="52">
        <v>1560</v>
      </c>
      <c r="E734" s="16">
        <f t="shared" si="11"/>
        <v>842.38931176715914</v>
      </c>
    </row>
    <row r="735" spans="1:5" ht="16.5" thickBot="1" x14ac:dyDescent="0.3">
      <c r="A735" s="161" t="s">
        <v>262</v>
      </c>
      <c r="B735" s="162"/>
      <c r="C735" s="54"/>
      <c r="E735" s="16">
        <f t="shared" si="11"/>
        <v>0</v>
      </c>
    </row>
    <row r="736" spans="1:5" ht="26.25" thickBot="1" x14ac:dyDescent="0.3">
      <c r="A736" s="13">
        <v>256</v>
      </c>
      <c r="B736" s="15" t="s">
        <v>732</v>
      </c>
      <c r="C736" s="52">
        <v>83720</v>
      </c>
      <c r="E736" s="16">
        <f t="shared" si="11"/>
        <v>45208.226398170875</v>
      </c>
    </row>
    <row r="737" spans="1:5" ht="30.75" thickBot="1" x14ac:dyDescent="0.3">
      <c r="A737" s="13">
        <v>257</v>
      </c>
      <c r="B737" s="17" t="s">
        <v>733</v>
      </c>
      <c r="C737" s="56">
        <v>145860</v>
      </c>
      <c r="E737" s="16">
        <f t="shared" si="11"/>
        <v>78763.400650229378</v>
      </c>
    </row>
    <row r="738" spans="1:5" ht="26.25" thickBot="1" x14ac:dyDescent="0.3">
      <c r="A738" s="13">
        <v>258</v>
      </c>
      <c r="B738" s="15" t="s">
        <v>734</v>
      </c>
      <c r="C738" s="52">
        <v>57408</v>
      </c>
      <c r="E738" s="16">
        <f t="shared" si="11"/>
        <v>30999.926673031456</v>
      </c>
    </row>
    <row r="739" spans="1:5" ht="26.25" thickBot="1" x14ac:dyDescent="0.3">
      <c r="A739" s="13">
        <v>259</v>
      </c>
      <c r="B739" s="15" t="s">
        <v>735</v>
      </c>
      <c r="C739" s="52">
        <v>57408</v>
      </c>
      <c r="E739" s="16">
        <f t="shared" si="11"/>
        <v>30999.926673031456</v>
      </c>
    </row>
    <row r="740" spans="1:5" ht="26.25" thickBot="1" x14ac:dyDescent="0.3">
      <c r="A740" s="13">
        <v>260</v>
      </c>
      <c r="B740" s="15" t="s">
        <v>736</v>
      </c>
      <c r="C740" s="52">
        <v>5980</v>
      </c>
      <c r="E740" s="16">
        <f t="shared" si="11"/>
        <v>3229.1590284407766</v>
      </c>
    </row>
    <row r="741" spans="1:5" ht="26.25" thickBot="1" x14ac:dyDescent="0.3">
      <c r="A741" s="13">
        <v>261</v>
      </c>
      <c r="B741" s="15" t="s">
        <v>737</v>
      </c>
      <c r="C741" s="52">
        <v>14352</v>
      </c>
      <c r="E741" s="16">
        <f t="shared" si="11"/>
        <v>7749.9816682578639</v>
      </c>
    </row>
    <row r="742" spans="1:5" ht="26.25" thickBot="1" x14ac:dyDescent="0.3">
      <c r="A742" s="13">
        <v>262</v>
      </c>
      <c r="B742" s="15" t="s">
        <v>738</v>
      </c>
      <c r="C742" s="52">
        <v>14352</v>
      </c>
      <c r="E742" s="16">
        <f t="shared" si="11"/>
        <v>7749.9816682578639</v>
      </c>
    </row>
    <row r="743" spans="1:5" ht="26.25" thickBot="1" x14ac:dyDescent="0.3">
      <c r="A743" s="13">
        <v>263</v>
      </c>
      <c r="B743" s="15" t="s">
        <v>739</v>
      </c>
      <c r="C743" s="53">
        <v>14352</v>
      </c>
      <c r="E743" s="16">
        <f t="shared" si="11"/>
        <v>7749.9816682578639</v>
      </c>
    </row>
    <row r="744" spans="1:5" ht="30.75" thickBot="1" x14ac:dyDescent="0.3">
      <c r="A744" s="13">
        <v>264</v>
      </c>
      <c r="B744" s="17" t="s">
        <v>740</v>
      </c>
      <c r="C744" s="53">
        <v>17940</v>
      </c>
      <c r="E744" s="16">
        <f t="shared" si="11"/>
        <v>9687.477085322329</v>
      </c>
    </row>
    <row r="745" spans="1:5" ht="26.25" thickBot="1" x14ac:dyDescent="0.3">
      <c r="A745" s="13">
        <v>265</v>
      </c>
      <c r="B745" s="15" t="s">
        <v>741</v>
      </c>
      <c r="C745" s="52">
        <v>23322</v>
      </c>
      <c r="E745" s="16">
        <f t="shared" si="11"/>
        <v>12593.720210919029</v>
      </c>
    </row>
    <row r="746" spans="1:5" ht="26.25" thickBot="1" x14ac:dyDescent="0.3">
      <c r="A746" s="13">
        <v>266</v>
      </c>
      <c r="B746" s="15" t="s">
        <v>742</v>
      </c>
      <c r="C746" s="52">
        <v>89700</v>
      </c>
      <c r="E746" s="16">
        <f t="shared" si="11"/>
        <v>48437.385426611647</v>
      </c>
    </row>
    <row r="747" spans="1:5" ht="30.75" thickBot="1" x14ac:dyDescent="0.3">
      <c r="A747" s="13">
        <v>267</v>
      </c>
      <c r="B747" s="17" t="s">
        <v>743</v>
      </c>
      <c r="C747" s="52">
        <v>1560</v>
      </c>
      <c r="E747" s="16">
        <f t="shared" si="11"/>
        <v>842.38931176715914</v>
      </c>
    </row>
    <row r="748" spans="1:5" ht="30.75" thickBot="1" x14ac:dyDescent="0.3">
      <c r="A748" s="13">
        <v>268</v>
      </c>
      <c r="B748" s="17" t="s">
        <v>744</v>
      </c>
      <c r="C748" s="52">
        <v>2392</v>
      </c>
      <c r="E748" s="16">
        <f t="shared" si="11"/>
        <v>1291.6636113763107</v>
      </c>
    </row>
    <row r="749" spans="1:5" ht="26.25" thickBot="1" x14ac:dyDescent="0.3">
      <c r="A749" s="13">
        <v>269</v>
      </c>
      <c r="B749" s="15" t="s">
        <v>745</v>
      </c>
      <c r="C749" s="52">
        <v>46644</v>
      </c>
      <c r="E749" s="16">
        <f t="shared" si="11"/>
        <v>25187.440421838059</v>
      </c>
    </row>
    <row r="750" spans="1:5" ht="26.25" thickBot="1" x14ac:dyDescent="0.3">
      <c r="A750" s="13">
        <v>270</v>
      </c>
      <c r="B750" s="15" t="s">
        <v>746</v>
      </c>
      <c r="C750" s="52">
        <v>4667</v>
      </c>
      <c r="E750" s="16">
        <f t="shared" si="11"/>
        <v>2520.1480243700844</v>
      </c>
    </row>
    <row r="751" spans="1:5" ht="26.25" thickBot="1" x14ac:dyDescent="0.3">
      <c r="A751" s="13">
        <v>271</v>
      </c>
      <c r="B751" s="15" t="s">
        <v>747</v>
      </c>
      <c r="C751" s="52">
        <v>23322</v>
      </c>
      <c r="E751" s="16">
        <f t="shared" si="11"/>
        <v>12593.720210919029</v>
      </c>
    </row>
    <row r="752" spans="1:5" ht="30.75" thickBot="1" x14ac:dyDescent="0.3">
      <c r="A752" s="13">
        <v>272</v>
      </c>
      <c r="B752" s="17" t="s">
        <v>748</v>
      </c>
      <c r="C752" s="53">
        <v>18655</v>
      </c>
      <c r="E752" s="16">
        <f t="shared" si="11"/>
        <v>10073.572186548945</v>
      </c>
    </row>
    <row r="753" spans="1:5" ht="30.75" thickBot="1" x14ac:dyDescent="0.3">
      <c r="A753" s="13">
        <v>273</v>
      </c>
      <c r="B753" s="17" t="s">
        <v>749</v>
      </c>
      <c r="C753" s="53">
        <v>31096</v>
      </c>
      <c r="E753" s="16">
        <f t="shared" si="11"/>
        <v>16791.626947892037</v>
      </c>
    </row>
    <row r="754" spans="1:5" ht="26.25" thickBot="1" x14ac:dyDescent="0.3">
      <c r="A754" s="13">
        <v>274</v>
      </c>
      <c r="B754" s="15" t="s">
        <v>750</v>
      </c>
      <c r="C754" s="52">
        <v>3120</v>
      </c>
      <c r="E754" s="16">
        <f t="shared" si="11"/>
        <v>1684.7786235343183</v>
      </c>
    </row>
    <row r="755" spans="1:5" ht="26.25" thickBot="1" x14ac:dyDescent="0.3">
      <c r="A755" s="13">
        <v>275</v>
      </c>
      <c r="B755" s="15" t="s">
        <v>751</v>
      </c>
      <c r="C755" s="52">
        <v>12350</v>
      </c>
      <c r="E755" s="16">
        <f t="shared" si="11"/>
        <v>6668.9153848233427</v>
      </c>
    </row>
    <row r="756" spans="1:5" ht="26.25" thickBot="1" x14ac:dyDescent="0.3">
      <c r="A756" s="13">
        <v>276</v>
      </c>
      <c r="B756" s="15" t="s">
        <v>752</v>
      </c>
      <c r="C756" s="52">
        <v>23920</v>
      </c>
      <c r="E756" s="16">
        <f t="shared" si="11"/>
        <v>12916.636113763107</v>
      </c>
    </row>
    <row r="757" spans="1:5" ht="26.25" thickBot="1" x14ac:dyDescent="0.3">
      <c r="A757" s="13">
        <v>277</v>
      </c>
      <c r="B757" s="15" t="s">
        <v>753</v>
      </c>
      <c r="C757" s="52">
        <v>9321</v>
      </c>
      <c r="E757" s="16">
        <f t="shared" si="11"/>
        <v>5033.2761378087753</v>
      </c>
    </row>
    <row r="758" spans="1:5" ht="26.25" thickBot="1" x14ac:dyDescent="0.3">
      <c r="A758" s="13">
        <v>278</v>
      </c>
      <c r="B758" s="15" t="s">
        <v>754</v>
      </c>
      <c r="C758" s="52">
        <v>17940</v>
      </c>
      <c r="E758" s="16">
        <f t="shared" si="11"/>
        <v>9687.477085322329</v>
      </c>
    </row>
    <row r="759" spans="1:5" ht="26.25" thickBot="1" x14ac:dyDescent="0.3">
      <c r="A759" s="13">
        <v>279</v>
      </c>
      <c r="B759" s="15" t="s">
        <v>755</v>
      </c>
      <c r="C759" s="52">
        <v>17940</v>
      </c>
      <c r="E759" s="16">
        <f t="shared" si="11"/>
        <v>9687.477085322329</v>
      </c>
    </row>
    <row r="760" spans="1:5" ht="26.25" thickBot="1" x14ac:dyDescent="0.3">
      <c r="A760" s="13">
        <v>280</v>
      </c>
      <c r="B760" s="15" t="s">
        <v>756</v>
      </c>
      <c r="C760" s="52">
        <v>15548</v>
      </c>
      <c r="E760" s="16">
        <f t="shared" si="11"/>
        <v>8395.8134739460183</v>
      </c>
    </row>
    <row r="761" spans="1:5" ht="26.25" thickBot="1" x14ac:dyDescent="0.3">
      <c r="A761" s="13">
        <v>281</v>
      </c>
      <c r="B761" s="15" t="s">
        <v>757</v>
      </c>
      <c r="C761" s="52">
        <v>11960</v>
      </c>
      <c r="E761" s="16">
        <f t="shared" si="11"/>
        <v>6458.3180568815533</v>
      </c>
    </row>
    <row r="762" spans="1:5" ht="26.25" thickBot="1" x14ac:dyDescent="0.3">
      <c r="A762" s="13">
        <v>282</v>
      </c>
      <c r="B762" s="15" t="s">
        <v>758</v>
      </c>
      <c r="C762" s="52">
        <v>71760</v>
      </c>
      <c r="E762" s="16">
        <f t="shared" si="11"/>
        <v>38749.908341289316</v>
      </c>
    </row>
    <row r="763" spans="1:5" ht="26.25" thickBot="1" x14ac:dyDescent="0.3">
      <c r="A763" s="13">
        <v>283</v>
      </c>
      <c r="B763" s="15" t="s">
        <v>759</v>
      </c>
      <c r="C763" s="52">
        <v>23920</v>
      </c>
      <c r="E763" s="16">
        <f t="shared" si="11"/>
        <v>12916.636113763107</v>
      </c>
    </row>
    <row r="764" spans="1:5" ht="26.25" thickBot="1" x14ac:dyDescent="0.3">
      <c r="A764" s="13">
        <v>284</v>
      </c>
      <c r="B764" s="15" t="s">
        <v>760</v>
      </c>
      <c r="C764" s="53">
        <v>5980</v>
      </c>
      <c r="E764" s="16">
        <f t="shared" si="11"/>
        <v>3229.1590284407766</v>
      </c>
    </row>
    <row r="765" spans="1:5" ht="15.75" thickBot="1" x14ac:dyDescent="0.3">
      <c r="A765" s="13">
        <v>285</v>
      </c>
      <c r="B765" s="66" t="s">
        <v>761</v>
      </c>
      <c r="C765" s="53">
        <v>29900</v>
      </c>
      <c r="E765" s="16">
        <f t="shared" si="11"/>
        <v>16145.795142203882</v>
      </c>
    </row>
    <row r="766" spans="1:5" ht="15.75" thickBot="1" x14ac:dyDescent="0.3">
      <c r="A766" s="13">
        <v>286</v>
      </c>
      <c r="B766" s="66" t="s">
        <v>762</v>
      </c>
      <c r="C766" s="53">
        <v>11960</v>
      </c>
      <c r="E766" s="16">
        <f t="shared" si="11"/>
        <v>6458.3180568815533</v>
      </c>
    </row>
    <row r="767" spans="1:5" ht="15.75" thickBot="1" x14ac:dyDescent="0.3">
      <c r="A767" s="13">
        <v>287</v>
      </c>
      <c r="B767" s="66" t="s">
        <v>763</v>
      </c>
      <c r="C767" s="65">
        <v>780</v>
      </c>
      <c r="E767" s="16">
        <f t="shared" si="11"/>
        <v>421.19465588357957</v>
      </c>
    </row>
    <row r="768" spans="1:5" ht="15.75" thickBot="1" x14ac:dyDescent="0.3">
      <c r="A768" s="13">
        <v>288</v>
      </c>
      <c r="B768" s="66" t="s">
        <v>764</v>
      </c>
      <c r="C768" s="65">
        <v>780</v>
      </c>
      <c r="E768" s="16">
        <f t="shared" si="11"/>
        <v>421.19465588357957</v>
      </c>
    </row>
    <row r="769" spans="1:5" ht="15.75" thickBot="1" x14ac:dyDescent="0.3">
      <c r="A769" s="13">
        <v>289</v>
      </c>
      <c r="B769" s="66" t="s">
        <v>765</v>
      </c>
      <c r="C769" s="53">
        <v>1560</v>
      </c>
      <c r="E769" s="16">
        <f t="shared" si="11"/>
        <v>842.38931176715914</v>
      </c>
    </row>
    <row r="770" spans="1:5" ht="15.75" thickBot="1" x14ac:dyDescent="0.3">
      <c r="A770" s="13">
        <v>290</v>
      </c>
      <c r="B770" s="66" t="s">
        <v>766</v>
      </c>
      <c r="C770" s="53">
        <v>4667</v>
      </c>
      <c r="E770" s="16">
        <f t="shared" si="11"/>
        <v>2520.1480243700844</v>
      </c>
    </row>
    <row r="771" spans="1:5" ht="15.75" thickBot="1" x14ac:dyDescent="0.3">
      <c r="A771" s="13">
        <v>291</v>
      </c>
      <c r="B771" s="66" t="s">
        <v>767</v>
      </c>
      <c r="C771" s="53">
        <v>4667</v>
      </c>
      <c r="E771" s="16">
        <f t="shared" si="11"/>
        <v>2520.1480243700844</v>
      </c>
    </row>
    <row r="772" spans="1:5" ht="26.25" thickBot="1" x14ac:dyDescent="0.3">
      <c r="A772" s="13">
        <v>292</v>
      </c>
      <c r="B772" s="15" t="s">
        <v>768</v>
      </c>
      <c r="C772" s="65">
        <v>780</v>
      </c>
      <c r="E772" s="16">
        <f t="shared" si="11"/>
        <v>421.19465588357957</v>
      </c>
    </row>
    <row r="773" spans="1:5" ht="26.25" thickBot="1" x14ac:dyDescent="0.3">
      <c r="A773" s="13">
        <v>293</v>
      </c>
      <c r="B773" s="15" t="s">
        <v>769</v>
      </c>
      <c r="C773" s="53">
        <v>11960</v>
      </c>
      <c r="E773" s="16">
        <f t="shared" si="11"/>
        <v>6458.3180568815533</v>
      </c>
    </row>
    <row r="774" spans="1:5" ht="26.25" thickBot="1" x14ac:dyDescent="0.3">
      <c r="A774" s="13">
        <v>294</v>
      </c>
      <c r="B774" s="15" t="s">
        <v>770</v>
      </c>
      <c r="C774" s="52">
        <v>4784</v>
      </c>
      <c r="E774" s="16">
        <f t="shared" si="11"/>
        <v>2583.3272227526213</v>
      </c>
    </row>
    <row r="775" spans="1:5" ht="26.25" thickBot="1" x14ac:dyDescent="0.3">
      <c r="A775" s="13">
        <v>295</v>
      </c>
      <c r="B775" s="15" t="s">
        <v>771</v>
      </c>
      <c r="C775" s="52">
        <v>11960</v>
      </c>
      <c r="E775" s="16">
        <f t="shared" si="11"/>
        <v>6458.3180568815533</v>
      </c>
    </row>
    <row r="776" spans="1:5" ht="26.25" thickBot="1" x14ac:dyDescent="0.3">
      <c r="A776" s="13">
        <v>296</v>
      </c>
      <c r="B776" s="15" t="s">
        <v>772</v>
      </c>
      <c r="C776" s="52">
        <v>23920</v>
      </c>
      <c r="E776" s="16">
        <f t="shared" ref="E776:E839" si="12">14721000/27261457*C776</f>
        <v>12916.636113763107</v>
      </c>
    </row>
    <row r="777" spans="1:5" ht="26.25" thickBot="1" x14ac:dyDescent="0.3">
      <c r="A777" s="13">
        <v>297</v>
      </c>
      <c r="B777" s="15" t="s">
        <v>773</v>
      </c>
      <c r="C777" s="57">
        <v>780</v>
      </c>
      <c r="E777" s="16">
        <f t="shared" si="12"/>
        <v>421.19465588357957</v>
      </c>
    </row>
    <row r="778" spans="1:5" ht="26.25" thickBot="1" x14ac:dyDescent="0.3">
      <c r="A778" s="13">
        <v>298</v>
      </c>
      <c r="B778" s="15" t="s">
        <v>774</v>
      </c>
      <c r="C778" s="52">
        <v>3120</v>
      </c>
      <c r="E778" s="16">
        <f t="shared" si="12"/>
        <v>1684.7786235343183</v>
      </c>
    </row>
    <row r="779" spans="1:5" ht="26.25" thickBot="1" x14ac:dyDescent="0.3">
      <c r="A779" s="13">
        <v>299</v>
      </c>
      <c r="B779" s="15" t="s">
        <v>775</v>
      </c>
      <c r="C779" s="57">
        <v>780</v>
      </c>
      <c r="E779" s="16">
        <f t="shared" si="12"/>
        <v>421.19465588357957</v>
      </c>
    </row>
    <row r="780" spans="1:5" ht="26.25" thickBot="1" x14ac:dyDescent="0.3">
      <c r="A780" s="13">
        <v>300</v>
      </c>
      <c r="B780" s="15" t="s">
        <v>776</v>
      </c>
      <c r="C780" s="52">
        <v>17940</v>
      </c>
      <c r="E780" s="16">
        <f t="shared" si="12"/>
        <v>9687.477085322329</v>
      </c>
    </row>
    <row r="781" spans="1:5" ht="26.25" thickBot="1" x14ac:dyDescent="0.3">
      <c r="A781" s="39">
        <v>301</v>
      </c>
      <c r="B781" s="15" t="s">
        <v>777</v>
      </c>
      <c r="C781" s="57">
        <v>780</v>
      </c>
      <c r="E781" s="16">
        <f t="shared" si="12"/>
        <v>421.19465588357957</v>
      </c>
    </row>
    <row r="782" spans="1:5" ht="26.25" thickBot="1" x14ac:dyDescent="0.3">
      <c r="A782" s="39">
        <v>302</v>
      </c>
      <c r="B782" s="15" t="s">
        <v>778</v>
      </c>
      <c r="C782" s="52">
        <v>2392</v>
      </c>
      <c r="E782" s="16">
        <f t="shared" si="12"/>
        <v>1291.6636113763107</v>
      </c>
    </row>
    <row r="783" spans="1:5" ht="26.25" thickBot="1" x14ac:dyDescent="0.3">
      <c r="A783" s="39">
        <v>303</v>
      </c>
      <c r="B783" s="15" t="s">
        <v>779</v>
      </c>
      <c r="C783" s="52">
        <v>6214</v>
      </c>
      <c r="E783" s="16">
        <f t="shared" si="12"/>
        <v>3355.5174252058505</v>
      </c>
    </row>
    <row r="784" spans="1:5" ht="26.25" thickBot="1" x14ac:dyDescent="0.3">
      <c r="A784" s="39">
        <v>304</v>
      </c>
      <c r="B784" s="15" t="s">
        <v>780</v>
      </c>
      <c r="C784" s="57">
        <v>780</v>
      </c>
      <c r="E784" s="16">
        <f t="shared" si="12"/>
        <v>421.19465588357957</v>
      </c>
    </row>
    <row r="785" spans="1:5" ht="30.75" thickBot="1" x14ac:dyDescent="0.3">
      <c r="A785" s="39">
        <v>305</v>
      </c>
      <c r="B785" s="17" t="s">
        <v>781</v>
      </c>
      <c r="C785" s="52">
        <v>14014</v>
      </c>
      <c r="E785" s="16">
        <f t="shared" si="12"/>
        <v>7567.4639840416457</v>
      </c>
    </row>
    <row r="786" spans="1:5" ht="26.25" thickBot="1" x14ac:dyDescent="0.3">
      <c r="A786" s="39">
        <v>306</v>
      </c>
      <c r="B786" s="15" t="s">
        <v>782</v>
      </c>
      <c r="C786" s="52">
        <v>3120</v>
      </c>
      <c r="E786" s="16">
        <f t="shared" si="12"/>
        <v>1684.7786235343183</v>
      </c>
    </row>
    <row r="787" spans="1:5" ht="26.25" thickBot="1" x14ac:dyDescent="0.3">
      <c r="A787" s="39">
        <v>307</v>
      </c>
      <c r="B787" s="15" t="s">
        <v>783</v>
      </c>
      <c r="C787" s="52">
        <v>4654</v>
      </c>
      <c r="E787" s="16">
        <f t="shared" si="12"/>
        <v>2513.1281134386913</v>
      </c>
    </row>
    <row r="788" spans="1:5" ht="16.5" thickBot="1" x14ac:dyDescent="0.3">
      <c r="A788" s="39">
        <v>308</v>
      </c>
      <c r="B788" s="17" t="s">
        <v>784</v>
      </c>
      <c r="C788" s="53">
        <v>4654</v>
      </c>
      <c r="E788" s="16">
        <f t="shared" si="12"/>
        <v>2513.1281134386913</v>
      </c>
    </row>
    <row r="789" spans="1:5" ht="30.75" thickBot="1" x14ac:dyDescent="0.3">
      <c r="A789" s="39">
        <v>309</v>
      </c>
      <c r="B789" s="17" t="s">
        <v>785</v>
      </c>
      <c r="C789" s="53">
        <v>4667</v>
      </c>
      <c r="E789" s="16">
        <f t="shared" si="12"/>
        <v>2520.1480243700844</v>
      </c>
    </row>
    <row r="790" spans="1:5" ht="30.75" thickBot="1" x14ac:dyDescent="0.3">
      <c r="A790" s="39">
        <v>310</v>
      </c>
      <c r="B790" s="17" t="s">
        <v>786</v>
      </c>
      <c r="C790" s="53">
        <v>4667</v>
      </c>
      <c r="E790" s="16">
        <f t="shared" si="12"/>
        <v>2520.1480243700844</v>
      </c>
    </row>
    <row r="791" spans="1:5" ht="16.5" thickBot="1" x14ac:dyDescent="0.3">
      <c r="A791" s="166" t="s">
        <v>314</v>
      </c>
      <c r="B791" s="167"/>
      <c r="C791" s="54"/>
      <c r="E791" s="16">
        <f t="shared" si="12"/>
        <v>0</v>
      </c>
    </row>
    <row r="792" spans="1:5" ht="16.5" thickBot="1" x14ac:dyDescent="0.3">
      <c r="A792" s="39">
        <v>311</v>
      </c>
      <c r="B792" s="17" t="s">
        <v>787</v>
      </c>
      <c r="C792" s="52">
        <v>119600</v>
      </c>
      <c r="E792" s="16">
        <f t="shared" si="12"/>
        <v>64583.180568815529</v>
      </c>
    </row>
    <row r="793" spans="1:5" ht="16.5" thickBot="1" x14ac:dyDescent="0.3">
      <c r="A793" s="39">
        <v>312</v>
      </c>
      <c r="B793" s="17" t="s">
        <v>788</v>
      </c>
      <c r="C793" s="52">
        <v>119600</v>
      </c>
      <c r="E793" s="16">
        <f t="shared" si="12"/>
        <v>64583.180568815529</v>
      </c>
    </row>
    <row r="794" spans="1:5" ht="30.75" thickBot="1" x14ac:dyDescent="0.3">
      <c r="A794" s="39">
        <v>313</v>
      </c>
      <c r="B794" s="17" t="s">
        <v>789</v>
      </c>
      <c r="C794" s="52">
        <v>119600</v>
      </c>
      <c r="E794" s="16">
        <f t="shared" si="12"/>
        <v>64583.180568815529</v>
      </c>
    </row>
    <row r="795" spans="1:5" ht="30.75" thickBot="1" x14ac:dyDescent="0.3">
      <c r="A795" s="39">
        <v>314</v>
      </c>
      <c r="B795" s="17" t="s">
        <v>790</v>
      </c>
      <c r="C795" s="52">
        <v>83720</v>
      </c>
      <c r="E795" s="16">
        <f t="shared" si="12"/>
        <v>45208.226398170875</v>
      </c>
    </row>
    <row r="796" spans="1:5" ht="30.75" thickBot="1" x14ac:dyDescent="0.3">
      <c r="A796" s="39">
        <v>315</v>
      </c>
      <c r="B796" s="17" t="s">
        <v>791</v>
      </c>
      <c r="C796" s="52">
        <v>89700</v>
      </c>
      <c r="E796" s="16">
        <f t="shared" si="12"/>
        <v>48437.385426611647</v>
      </c>
    </row>
    <row r="797" spans="1:5" ht="30.75" thickBot="1" x14ac:dyDescent="0.3">
      <c r="A797" s="39">
        <v>316</v>
      </c>
      <c r="B797" s="17" t="s">
        <v>792</v>
      </c>
      <c r="C797" s="56">
        <v>77740</v>
      </c>
      <c r="E797" s="16">
        <f t="shared" si="12"/>
        <v>41979.067369730095</v>
      </c>
    </row>
    <row r="798" spans="1:5" ht="30.75" thickBot="1" x14ac:dyDescent="0.3">
      <c r="A798" s="39">
        <v>317</v>
      </c>
      <c r="B798" s="17" t="s">
        <v>793</v>
      </c>
      <c r="C798" s="56">
        <v>53820</v>
      </c>
      <c r="E798" s="16">
        <f t="shared" si="12"/>
        <v>29062.431255966989</v>
      </c>
    </row>
    <row r="799" spans="1:5" ht="16.5" thickBot="1" x14ac:dyDescent="0.3">
      <c r="A799" s="39">
        <v>318</v>
      </c>
      <c r="B799" s="55" t="s">
        <v>794</v>
      </c>
      <c r="C799" s="56">
        <v>77740</v>
      </c>
      <c r="E799" s="16">
        <f t="shared" si="12"/>
        <v>41979.067369730095</v>
      </c>
    </row>
    <row r="800" spans="1:5" ht="30.75" thickBot="1" x14ac:dyDescent="0.3">
      <c r="A800" s="39">
        <v>319</v>
      </c>
      <c r="B800" s="17" t="s">
        <v>795</v>
      </c>
      <c r="C800" s="56">
        <v>837420</v>
      </c>
      <c r="E800" s="16">
        <f t="shared" si="12"/>
        <v>452201.06247439381</v>
      </c>
    </row>
    <row r="801" spans="1:5" ht="30.75" thickBot="1" x14ac:dyDescent="0.3">
      <c r="A801" s="39">
        <v>320</v>
      </c>
      <c r="B801" s="17" t="s">
        <v>796</v>
      </c>
      <c r="C801" s="56">
        <v>35880</v>
      </c>
      <c r="E801" s="16">
        <f t="shared" si="12"/>
        <v>19374.954170644658</v>
      </c>
    </row>
    <row r="802" spans="1:5" ht="16.5" thickBot="1" x14ac:dyDescent="0.3">
      <c r="A802" s="39">
        <v>321</v>
      </c>
      <c r="B802" s="66" t="s">
        <v>797</v>
      </c>
      <c r="C802" s="56">
        <v>17940</v>
      </c>
      <c r="E802" s="16">
        <f t="shared" si="12"/>
        <v>9687.477085322329</v>
      </c>
    </row>
    <row r="803" spans="1:5" ht="30.75" thickBot="1" x14ac:dyDescent="0.3">
      <c r="A803" s="39">
        <v>322</v>
      </c>
      <c r="B803" s="17" t="s">
        <v>798</v>
      </c>
      <c r="C803" s="56">
        <v>71760</v>
      </c>
      <c r="E803" s="16">
        <f t="shared" si="12"/>
        <v>38749.908341289316</v>
      </c>
    </row>
    <row r="804" spans="1:5" ht="30.75" thickBot="1" x14ac:dyDescent="0.3">
      <c r="A804" s="39">
        <v>323</v>
      </c>
      <c r="B804" s="17" t="s">
        <v>799</v>
      </c>
      <c r="C804" s="52">
        <v>143520</v>
      </c>
      <c r="E804" s="16">
        <f t="shared" si="12"/>
        <v>77499.816682578632</v>
      </c>
    </row>
    <row r="805" spans="1:5" ht="30.75" thickBot="1" x14ac:dyDescent="0.3">
      <c r="A805" s="39">
        <v>324</v>
      </c>
      <c r="B805" s="17" t="s">
        <v>800</v>
      </c>
      <c r="C805" s="52">
        <v>17940</v>
      </c>
      <c r="E805" s="16">
        <f t="shared" si="12"/>
        <v>9687.477085322329</v>
      </c>
    </row>
    <row r="806" spans="1:5" ht="30.75" thickBot="1" x14ac:dyDescent="0.3">
      <c r="A806" s="39">
        <v>325</v>
      </c>
      <c r="B806" s="17" t="s">
        <v>801</v>
      </c>
      <c r="C806" s="52">
        <v>53820</v>
      </c>
      <c r="E806" s="16">
        <f t="shared" si="12"/>
        <v>29062.431255966989</v>
      </c>
    </row>
    <row r="807" spans="1:5" ht="30.75" thickBot="1" x14ac:dyDescent="0.3">
      <c r="A807" s="39">
        <v>326</v>
      </c>
      <c r="B807" s="17" t="s">
        <v>802</v>
      </c>
      <c r="C807" s="52">
        <v>11960</v>
      </c>
      <c r="E807" s="16">
        <f t="shared" si="12"/>
        <v>6458.3180568815533</v>
      </c>
    </row>
    <row r="808" spans="1:5" ht="16.5" thickBot="1" x14ac:dyDescent="0.3">
      <c r="A808" s="39"/>
      <c r="B808" s="17"/>
      <c r="C808" s="57" t="s">
        <v>608</v>
      </c>
      <c r="E808" s="16"/>
    </row>
    <row r="809" spans="1:5" ht="30.75" thickBot="1" x14ac:dyDescent="0.3">
      <c r="A809" s="39">
        <v>327</v>
      </c>
      <c r="B809" s="17" t="s">
        <v>803</v>
      </c>
      <c r="C809" s="52">
        <v>7774</v>
      </c>
      <c r="E809" s="16">
        <f t="shared" si="12"/>
        <v>4197.9067369730092</v>
      </c>
    </row>
    <row r="810" spans="1:5" ht="30.75" thickBot="1" x14ac:dyDescent="0.3">
      <c r="A810" s="39">
        <v>328</v>
      </c>
      <c r="B810" s="17" t="s">
        <v>804</v>
      </c>
      <c r="C810" s="52">
        <v>7176</v>
      </c>
      <c r="E810" s="16">
        <f t="shared" si="12"/>
        <v>3874.990834128932</v>
      </c>
    </row>
    <row r="811" spans="1:5" ht="30.75" thickBot="1" x14ac:dyDescent="0.3">
      <c r="A811" s="39">
        <v>329</v>
      </c>
      <c r="B811" s="17" t="s">
        <v>805</v>
      </c>
      <c r="C811" s="52">
        <v>9334</v>
      </c>
      <c r="E811" s="16">
        <f t="shared" si="12"/>
        <v>5040.2960487401688</v>
      </c>
    </row>
    <row r="812" spans="1:5" ht="15.75" thickBot="1" x14ac:dyDescent="0.3">
      <c r="A812" s="13"/>
      <c r="B812" s="58" t="s">
        <v>340</v>
      </c>
      <c r="C812" s="52"/>
      <c r="E812" s="16">
        <f t="shared" si="12"/>
        <v>0</v>
      </c>
    </row>
    <row r="813" spans="1:5" ht="26.25" thickBot="1" x14ac:dyDescent="0.3">
      <c r="A813" s="39">
        <v>330</v>
      </c>
      <c r="B813" s="15" t="s">
        <v>806</v>
      </c>
      <c r="C813" s="52">
        <v>51418</v>
      </c>
      <c r="E813" s="16">
        <f t="shared" si="12"/>
        <v>27765.367713104992</v>
      </c>
    </row>
    <row r="814" spans="1:5" ht="30.75" thickBot="1" x14ac:dyDescent="0.3">
      <c r="A814" s="39">
        <v>331</v>
      </c>
      <c r="B814" s="15" t="s">
        <v>807</v>
      </c>
      <c r="C814" s="52">
        <v>3120</v>
      </c>
      <c r="E814" s="16"/>
    </row>
    <row r="815" spans="1:5" ht="26.25" thickBot="1" x14ac:dyDescent="0.3">
      <c r="A815" s="39">
        <v>332</v>
      </c>
      <c r="B815" s="15" t="s">
        <v>808</v>
      </c>
      <c r="C815" s="52">
        <v>95680</v>
      </c>
      <c r="E815" s="16">
        <f t="shared" si="12"/>
        <v>51666.544455052426</v>
      </c>
    </row>
    <row r="816" spans="1:5" ht="30.75" thickBot="1" x14ac:dyDescent="0.3">
      <c r="A816" s="39">
        <v>333</v>
      </c>
      <c r="B816" s="17" t="s">
        <v>809</v>
      </c>
      <c r="C816" s="52">
        <v>7774</v>
      </c>
      <c r="E816" s="16">
        <f t="shared" si="12"/>
        <v>4197.9067369730092</v>
      </c>
    </row>
    <row r="817" spans="1:5" ht="30.75" thickBot="1" x14ac:dyDescent="0.3">
      <c r="A817" s="39">
        <v>334</v>
      </c>
      <c r="B817" s="17" t="s">
        <v>810</v>
      </c>
      <c r="C817" s="52">
        <v>1560</v>
      </c>
      <c r="E817" s="16">
        <f t="shared" si="12"/>
        <v>842.38931176715914</v>
      </c>
    </row>
    <row r="818" spans="1:5" ht="30.75" thickBot="1" x14ac:dyDescent="0.3">
      <c r="A818" s="39">
        <v>335</v>
      </c>
      <c r="B818" s="17" t="s">
        <v>811</v>
      </c>
      <c r="C818" s="52">
        <v>4667</v>
      </c>
      <c r="E818" s="16">
        <f t="shared" si="12"/>
        <v>2520.1480243700844</v>
      </c>
    </row>
    <row r="819" spans="1:5" ht="26.25" thickBot="1" x14ac:dyDescent="0.3">
      <c r="A819" s="39">
        <v>336</v>
      </c>
      <c r="B819" s="15" t="s">
        <v>812</v>
      </c>
      <c r="C819" s="52">
        <v>19136</v>
      </c>
      <c r="E819" s="16">
        <f t="shared" si="12"/>
        <v>10333.308891010485</v>
      </c>
    </row>
    <row r="820" spans="1:5" ht="16.5" thickBot="1" x14ac:dyDescent="0.3">
      <c r="A820" s="39">
        <v>337</v>
      </c>
      <c r="B820" s="17" t="s">
        <v>813</v>
      </c>
      <c r="C820" s="52">
        <v>41860</v>
      </c>
      <c r="E820" s="16">
        <f t="shared" si="12"/>
        <v>22604.113199085437</v>
      </c>
    </row>
    <row r="821" spans="1:5" ht="16.5" thickBot="1" x14ac:dyDescent="0.3">
      <c r="A821" s="39">
        <v>338</v>
      </c>
      <c r="B821" s="17" t="s">
        <v>814</v>
      </c>
      <c r="C821" s="52">
        <v>35880</v>
      </c>
      <c r="E821" s="16">
        <f t="shared" si="12"/>
        <v>19374.954170644658</v>
      </c>
    </row>
    <row r="822" spans="1:5" ht="30.75" thickBot="1" x14ac:dyDescent="0.3">
      <c r="A822" s="39">
        <v>339</v>
      </c>
      <c r="B822" s="17" t="s">
        <v>815</v>
      </c>
      <c r="C822" s="52">
        <v>5980</v>
      </c>
      <c r="E822" s="16">
        <f t="shared" si="12"/>
        <v>3229.1590284407766</v>
      </c>
    </row>
    <row r="823" spans="1:5" ht="30.75" thickBot="1" x14ac:dyDescent="0.3">
      <c r="A823" s="39">
        <v>340</v>
      </c>
      <c r="B823" s="17" t="s">
        <v>816</v>
      </c>
      <c r="C823" s="52">
        <v>31096</v>
      </c>
      <c r="E823" s="16">
        <f t="shared" si="12"/>
        <v>16791.626947892037</v>
      </c>
    </row>
    <row r="824" spans="1:5" ht="30.75" thickBot="1" x14ac:dyDescent="0.3">
      <c r="A824" s="39">
        <v>341</v>
      </c>
      <c r="B824" s="17" t="s">
        <v>817</v>
      </c>
      <c r="C824" s="52">
        <v>31096</v>
      </c>
      <c r="E824" s="16">
        <f t="shared" si="12"/>
        <v>16791.626947892037</v>
      </c>
    </row>
    <row r="825" spans="1:5" ht="30.75" thickBot="1" x14ac:dyDescent="0.3">
      <c r="A825" s="39">
        <v>342</v>
      </c>
      <c r="B825" s="17" t="s">
        <v>818</v>
      </c>
      <c r="C825" s="52">
        <v>31096</v>
      </c>
      <c r="E825" s="16">
        <f t="shared" si="12"/>
        <v>16791.626947892037</v>
      </c>
    </row>
    <row r="826" spans="1:5" ht="30.75" thickBot="1" x14ac:dyDescent="0.3">
      <c r="A826" s="39">
        <v>343</v>
      </c>
      <c r="B826" s="17" t="s">
        <v>819</v>
      </c>
      <c r="C826" s="52">
        <v>1560</v>
      </c>
      <c r="E826" s="16">
        <f t="shared" si="12"/>
        <v>842.38931176715914</v>
      </c>
    </row>
    <row r="827" spans="1:5" ht="30.75" thickBot="1" x14ac:dyDescent="0.3">
      <c r="A827" s="39">
        <v>344</v>
      </c>
      <c r="B827" s="17" t="s">
        <v>820</v>
      </c>
      <c r="C827" s="52">
        <v>89700</v>
      </c>
      <c r="E827" s="16">
        <f t="shared" si="12"/>
        <v>48437.385426611647</v>
      </c>
    </row>
    <row r="828" spans="1:5" ht="30.75" thickBot="1" x14ac:dyDescent="0.3">
      <c r="A828" s="39">
        <v>345</v>
      </c>
      <c r="B828" s="17" t="s">
        <v>821</v>
      </c>
      <c r="C828" s="52">
        <v>77740</v>
      </c>
      <c r="E828" s="16">
        <f t="shared" si="12"/>
        <v>41979.067369730095</v>
      </c>
    </row>
    <row r="829" spans="1:5" ht="30.75" thickBot="1" x14ac:dyDescent="0.3">
      <c r="A829" s="39">
        <v>346</v>
      </c>
      <c r="B829" s="17" t="s">
        <v>822</v>
      </c>
      <c r="C829" s="52">
        <v>29900</v>
      </c>
      <c r="E829" s="16">
        <f t="shared" si="12"/>
        <v>16145.795142203882</v>
      </c>
    </row>
    <row r="830" spans="1:5" ht="30.75" thickBot="1" x14ac:dyDescent="0.3">
      <c r="A830" s="39">
        <v>347</v>
      </c>
      <c r="B830" s="17" t="s">
        <v>823</v>
      </c>
      <c r="C830" s="52">
        <v>21775</v>
      </c>
      <c r="E830" s="16">
        <f t="shared" si="12"/>
        <v>11758.350810083262</v>
      </c>
    </row>
    <row r="831" spans="1:5" ht="30.75" thickBot="1" x14ac:dyDescent="0.3">
      <c r="A831" s="39">
        <v>348</v>
      </c>
      <c r="B831" s="17" t="s">
        <v>824</v>
      </c>
      <c r="C831" s="52">
        <v>2392</v>
      </c>
      <c r="E831" s="16">
        <f t="shared" si="12"/>
        <v>1291.6636113763107</v>
      </c>
    </row>
    <row r="832" spans="1:5" ht="30.75" thickBot="1" x14ac:dyDescent="0.3">
      <c r="A832" s="39">
        <v>349</v>
      </c>
      <c r="B832" s="17" t="s">
        <v>825</v>
      </c>
      <c r="C832" s="52">
        <v>2392</v>
      </c>
      <c r="E832" s="16">
        <f t="shared" si="12"/>
        <v>1291.6636113763107</v>
      </c>
    </row>
    <row r="833" spans="1:5" ht="30.75" thickBot="1" x14ac:dyDescent="0.3">
      <c r="A833" s="39">
        <v>350</v>
      </c>
      <c r="B833" s="17" t="s">
        <v>826</v>
      </c>
      <c r="C833" s="52">
        <v>5980</v>
      </c>
      <c r="E833" s="16">
        <f t="shared" si="12"/>
        <v>3229.1590284407766</v>
      </c>
    </row>
    <row r="834" spans="1:5" ht="26.25" thickBot="1" x14ac:dyDescent="0.3">
      <c r="A834" s="39">
        <v>351</v>
      </c>
      <c r="B834" s="15" t="s">
        <v>827</v>
      </c>
      <c r="C834" s="52">
        <v>217620</v>
      </c>
      <c r="E834" s="16">
        <f t="shared" si="12"/>
        <v>117513.3089915187</v>
      </c>
    </row>
    <row r="835" spans="1:5" ht="30.75" thickBot="1" x14ac:dyDescent="0.3">
      <c r="A835" s="39">
        <v>352</v>
      </c>
      <c r="B835" s="15" t="s">
        <v>828</v>
      </c>
      <c r="C835" s="52">
        <v>21775</v>
      </c>
      <c r="E835" s="16">
        <f t="shared" si="12"/>
        <v>11758.350810083262</v>
      </c>
    </row>
    <row r="836" spans="1:5" ht="26.25" thickBot="1" x14ac:dyDescent="0.3">
      <c r="A836" s="39">
        <v>353</v>
      </c>
      <c r="B836" s="15" t="s">
        <v>829</v>
      </c>
      <c r="C836" s="52">
        <v>17940</v>
      </c>
      <c r="E836" s="16">
        <f t="shared" si="12"/>
        <v>9687.477085322329</v>
      </c>
    </row>
    <row r="837" spans="1:5" ht="26.25" thickBot="1" x14ac:dyDescent="0.3">
      <c r="A837" s="39">
        <v>354</v>
      </c>
      <c r="B837" s="15" t="s">
        <v>830</v>
      </c>
      <c r="C837" s="52">
        <v>21775</v>
      </c>
      <c r="E837" s="16">
        <f t="shared" si="12"/>
        <v>11758.350810083262</v>
      </c>
    </row>
    <row r="838" spans="1:5" ht="16.5" thickBot="1" x14ac:dyDescent="0.3">
      <c r="A838" s="39"/>
      <c r="B838" s="58" t="s">
        <v>372</v>
      </c>
      <c r="C838" s="57" t="s">
        <v>608</v>
      </c>
      <c r="E838" s="16">
        <v>0</v>
      </c>
    </row>
    <row r="839" spans="1:5" ht="26.25" thickBot="1" x14ac:dyDescent="0.3">
      <c r="A839" s="39">
        <v>355</v>
      </c>
      <c r="B839" s="15" t="s">
        <v>831</v>
      </c>
      <c r="C839" s="52">
        <v>107640</v>
      </c>
      <c r="E839" s="16">
        <f t="shared" si="12"/>
        <v>58124.862511933978</v>
      </c>
    </row>
    <row r="840" spans="1:5" ht="26.25" thickBot="1" x14ac:dyDescent="0.3">
      <c r="A840" s="39">
        <v>356</v>
      </c>
      <c r="B840" s="15" t="s">
        <v>832</v>
      </c>
      <c r="C840" s="52">
        <v>33488</v>
      </c>
      <c r="E840" s="16">
        <f t="shared" ref="E840:E903" si="13">14721000/27261457*C840</f>
        <v>18083.290559268349</v>
      </c>
    </row>
    <row r="841" spans="1:5" ht="26.25" thickBot="1" x14ac:dyDescent="0.3">
      <c r="A841" s="39">
        <v>357</v>
      </c>
      <c r="B841" s="15" t="s">
        <v>833</v>
      </c>
      <c r="C841" s="52">
        <v>21528</v>
      </c>
      <c r="E841" s="16">
        <f t="shared" si="13"/>
        <v>11624.972502386796</v>
      </c>
    </row>
    <row r="842" spans="1:5" ht="26.25" thickBot="1" x14ac:dyDescent="0.3">
      <c r="A842" s="39">
        <v>358</v>
      </c>
      <c r="B842" s="15" t="s">
        <v>834</v>
      </c>
      <c r="C842" s="52">
        <v>6214</v>
      </c>
      <c r="E842" s="16">
        <f t="shared" si="13"/>
        <v>3355.5174252058505</v>
      </c>
    </row>
    <row r="843" spans="1:5" ht="26.25" thickBot="1" x14ac:dyDescent="0.3">
      <c r="A843" s="67">
        <v>359</v>
      </c>
      <c r="B843" s="15" t="s">
        <v>835</v>
      </c>
      <c r="C843" s="52">
        <v>45448</v>
      </c>
      <c r="E843" s="16">
        <f t="shared" si="13"/>
        <v>24541.608616149901</v>
      </c>
    </row>
    <row r="844" spans="1:5" ht="26.25" thickBot="1" x14ac:dyDescent="0.3">
      <c r="A844" s="39">
        <v>360</v>
      </c>
      <c r="B844" s="15" t="s">
        <v>836</v>
      </c>
      <c r="C844" s="52">
        <v>3120</v>
      </c>
      <c r="E844" s="16">
        <f t="shared" si="13"/>
        <v>1684.7786235343183</v>
      </c>
    </row>
    <row r="845" spans="1:5" ht="26.25" thickBot="1" x14ac:dyDescent="0.3">
      <c r="A845" s="39">
        <v>361</v>
      </c>
      <c r="B845" s="15" t="s">
        <v>837</v>
      </c>
      <c r="C845" s="52">
        <v>15548</v>
      </c>
      <c r="E845" s="16">
        <f t="shared" si="13"/>
        <v>8395.8134739460183</v>
      </c>
    </row>
    <row r="846" spans="1:5" ht="26.25" thickBot="1" x14ac:dyDescent="0.3">
      <c r="A846" s="39">
        <v>362</v>
      </c>
      <c r="B846" s="15" t="s">
        <v>838</v>
      </c>
      <c r="C846" s="52">
        <v>12428</v>
      </c>
      <c r="E846" s="16">
        <f t="shared" si="13"/>
        <v>6711.034850411701</v>
      </c>
    </row>
    <row r="847" spans="1:5" ht="26.25" thickBot="1" x14ac:dyDescent="0.3">
      <c r="A847" s="39">
        <v>363</v>
      </c>
      <c r="B847" s="15" t="s">
        <v>839</v>
      </c>
      <c r="C847" s="52">
        <v>41860</v>
      </c>
      <c r="E847" s="16">
        <f t="shared" si="13"/>
        <v>22604.113199085437</v>
      </c>
    </row>
    <row r="848" spans="1:5" ht="30.75" thickBot="1" x14ac:dyDescent="0.3">
      <c r="A848" s="39">
        <v>364</v>
      </c>
      <c r="B848" s="17" t="s">
        <v>840</v>
      </c>
      <c r="C848" s="52">
        <v>9568</v>
      </c>
      <c r="E848" s="16">
        <f t="shared" si="13"/>
        <v>5166.6544455052426</v>
      </c>
    </row>
    <row r="849" spans="1:5" ht="30.75" thickBot="1" x14ac:dyDescent="0.3">
      <c r="A849" s="39">
        <v>365</v>
      </c>
      <c r="B849" s="17" t="s">
        <v>841</v>
      </c>
      <c r="C849" s="52">
        <v>11960</v>
      </c>
      <c r="E849" s="16">
        <f t="shared" si="13"/>
        <v>6458.3180568815533</v>
      </c>
    </row>
    <row r="850" spans="1:5" ht="26.25" thickBot="1" x14ac:dyDescent="0.3">
      <c r="A850" s="39">
        <v>366</v>
      </c>
      <c r="B850" s="15" t="s">
        <v>842</v>
      </c>
      <c r="C850" s="52">
        <v>4680</v>
      </c>
      <c r="E850" s="16">
        <f t="shared" si="13"/>
        <v>2527.1679353014774</v>
      </c>
    </row>
    <row r="851" spans="1:5" ht="26.25" thickBot="1" x14ac:dyDescent="0.3">
      <c r="A851" s="39">
        <v>367</v>
      </c>
      <c r="B851" s="15" t="s">
        <v>843</v>
      </c>
      <c r="C851" s="52">
        <v>7774</v>
      </c>
      <c r="E851" s="16">
        <f t="shared" si="13"/>
        <v>4197.9067369730092</v>
      </c>
    </row>
    <row r="852" spans="1:5" ht="30.75" thickBot="1" x14ac:dyDescent="0.3">
      <c r="A852" s="39">
        <v>368</v>
      </c>
      <c r="B852" s="15" t="s">
        <v>844</v>
      </c>
      <c r="C852" s="52">
        <v>15548</v>
      </c>
      <c r="E852" s="16">
        <f t="shared" si="13"/>
        <v>8395.8134739460183</v>
      </c>
    </row>
    <row r="853" spans="1:5" ht="26.25" thickBot="1" x14ac:dyDescent="0.3">
      <c r="A853" s="39">
        <v>369</v>
      </c>
      <c r="B853" s="15" t="s">
        <v>845</v>
      </c>
      <c r="C853" s="52">
        <v>45448</v>
      </c>
      <c r="E853" s="16">
        <f t="shared" si="13"/>
        <v>24541.608616149901</v>
      </c>
    </row>
    <row r="854" spans="1:5" ht="26.25" thickBot="1" x14ac:dyDescent="0.3">
      <c r="A854" s="39">
        <v>370</v>
      </c>
      <c r="B854" s="15" t="s">
        <v>846</v>
      </c>
      <c r="C854" s="52">
        <v>5980</v>
      </c>
      <c r="E854" s="16">
        <f t="shared" si="13"/>
        <v>3229.1590284407766</v>
      </c>
    </row>
    <row r="855" spans="1:5" ht="26.25" thickBot="1" x14ac:dyDescent="0.3">
      <c r="A855" s="39">
        <v>371</v>
      </c>
      <c r="B855" s="15" t="s">
        <v>847</v>
      </c>
      <c r="C855" s="52">
        <v>143520</v>
      </c>
      <c r="E855" s="16">
        <f t="shared" si="13"/>
        <v>77499.816682578632</v>
      </c>
    </row>
    <row r="856" spans="1:5" ht="26.25" thickBot="1" x14ac:dyDescent="0.3">
      <c r="A856" s="39">
        <v>372</v>
      </c>
      <c r="B856" s="15" t="s">
        <v>848</v>
      </c>
      <c r="C856" s="52">
        <v>26312</v>
      </c>
      <c r="E856" s="16">
        <f t="shared" si="13"/>
        <v>14208.299725139417</v>
      </c>
    </row>
    <row r="857" spans="1:5" ht="30.75" thickBot="1" x14ac:dyDescent="0.3">
      <c r="A857" s="39">
        <v>373</v>
      </c>
      <c r="B857" s="17" t="s">
        <v>849</v>
      </c>
      <c r="C857" s="52">
        <v>23920</v>
      </c>
      <c r="E857" s="16">
        <f t="shared" si="13"/>
        <v>12916.636113763107</v>
      </c>
    </row>
    <row r="858" spans="1:5" ht="26.25" thickBot="1" x14ac:dyDescent="0.3">
      <c r="A858" s="39">
        <v>374</v>
      </c>
      <c r="B858" s="15" t="s">
        <v>850</v>
      </c>
      <c r="C858" s="52">
        <v>95680</v>
      </c>
      <c r="E858" s="16">
        <f t="shared" si="13"/>
        <v>51666.544455052426</v>
      </c>
    </row>
    <row r="859" spans="1:5" ht="26.25" thickBot="1" x14ac:dyDescent="0.3">
      <c r="A859" s="39">
        <v>375</v>
      </c>
      <c r="B859" s="15" t="s">
        <v>851</v>
      </c>
      <c r="C859" s="52">
        <v>77740</v>
      </c>
      <c r="E859" s="16">
        <f t="shared" si="13"/>
        <v>41979.067369730095</v>
      </c>
    </row>
    <row r="860" spans="1:5" ht="26.25" thickBot="1" x14ac:dyDescent="0.3">
      <c r="A860" s="39">
        <v>376</v>
      </c>
      <c r="B860" s="15" t="s">
        <v>852</v>
      </c>
      <c r="C860" s="52">
        <v>29900</v>
      </c>
      <c r="E860" s="16">
        <f t="shared" si="13"/>
        <v>16145.795142203882</v>
      </c>
    </row>
    <row r="861" spans="1:5" ht="26.25" thickBot="1" x14ac:dyDescent="0.3">
      <c r="A861" s="39">
        <v>377</v>
      </c>
      <c r="B861" s="15" t="s">
        <v>853</v>
      </c>
      <c r="C861" s="52">
        <v>21528</v>
      </c>
      <c r="E861" s="16">
        <f t="shared" si="13"/>
        <v>11624.972502386796</v>
      </c>
    </row>
    <row r="862" spans="1:5" ht="30.75" thickBot="1" x14ac:dyDescent="0.3">
      <c r="A862" s="39">
        <v>378</v>
      </c>
      <c r="B862" s="17" t="s">
        <v>854</v>
      </c>
      <c r="C862" s="52">
        <v>11960</v>
      </c>
      <c r="E862" s="16">
        <f t="shared" si="13"/>
        <v>6458.3180568815533</v>
      </c>
    </row>
    <row r="863" spans="1:5" ht="30.75" thickBot="1" x14ac:dyDescent="0.3">
      <c r="A863" s="39">
        <v>379</v>
      </c>
      <c r="B863" s="17" t="s">
        <v>855</v>
      </c>
      <c r="C863" s="52">
        <v>11960</v>
      </c>
      <c r="E863" s="16">
        <f t="shared" si="13"/>
        <v>6458.3180568815533</v>
      </c>
    </row>
    <row r="864" spans="1:5" ht="26.25" thickBot="1" x14ac:dyDescent="0.3">
      <c r="A864" s="39">
        <v>380</v>
      </c>
      <c r="B864" s="15" t="s">
        <v>856</v>
      </c>
      <c r="C864" s="57">
        <v>598</v>
      </c>
      <c r="E864" s="16">
        <f t="shared" si="13"/>
        <v>322.91590284407766</v>
      </c>
    </row>
    <row r="865" spans="1:5" ht="26.25" thickBot="1" x14ac:dyDescent="0.3">
      <c r="A865" s="39">
        <v>381</v>
      </c>
      <c r="B865" s="15" t="s">
        <v>857</v>
      </c>
      <c r="C865" s="57">
        <v>598</v>
      </c>
      <c r="E865" s="16">
        <f t="shared" si="13"/>
        <v>322.91590284407766</v>
      </c>
    </row>
    <row r="866" spans="1:5" ht="26.25" thickBot="1" x14ac:dyDescent="0.3">
      <c r="A866" s="39">
        <v>382</v>
      </c>
      <c r="B866" s="15" t="s">
        <v>858</v>
      </c>
      <c r="C866" s="57">
        <v>598</v>
      </c>
      <c r="E866" s="16">
        <f t="shared" si="13"/>
        <v>322.91590284407766</v>
      </c>
    </row>
    <row r="867" spans="1:5" ht="26.25" thickBot="1" x14ac:dyDescent="0.3">
      <c r="A867" s="39">
        <v>383</v>
      </c>
      <c r="B867" s="15" t="s">
        <v>859</v>
      </c>
      <c r="C867" s="52">
        <v>7774</v>
      </c>
      <c r="E867" s="16">
        <f t="shared" si="13"/>
        <v>4197.9067369730092</v>
      </c>
    </row>
    <row r="868" spans="1:5" ht="26.25" thickBot="1" x14ac:dyDescent="0.3">
      <c r="A868" s="39">
        <v>384</v>
      </c>
      <c r="B868" s="15" t="s">
        <v>860</v>
      </c>
      <c r="C868" s="57">
        <v>598</v>
      </c>
      <c r="E868" s="16">
        <f t="shared" si="13"/>
        <v>322.91590284407766</v>
      </c>
    </row>
    <row r="869" spans="1:5" ht="26.25" thickBot="1" x14ac:dyDescent="0.3">
      <c r="A869" s="39">
        <v>385</v>
      </c>
      <c r="B869" s="15" t="s">
        <v>1173</v>
      </c>
      <c r="C869" s="52">
        <v>4186</v>
      </c>
      <c r="E869" s="16">
        <f t="shared" si="13"/>
        <v>2260.4113199085436</v>
      </c>
    </row>
    <row r="870" spans="1:5" ht="26.25" thickBot="1" x14ac:dyDescent="0.3">
      <c r="A870" s="39">
        <v>386</v>
      </c>
      <c r="B870" s="15" t="s">
        <v>862</v>
      </c>
      <c r="C870" s="52">
        <v>5980</v>
      </c>
      <c r="E870" s="16">
        <f t="shared" si="13"/>
        <v>3229.1590284407766</v>
      </c>
    </row>
    <row r="871" spans="1:5" ht="26.25" thickBot="1" x14ac:dyDescent="0.3">
      <c r="A871" s="39">
        <v>387</v>
      </c>
      <c r="B871" s="15" t="s">
        <v>863</v>
      </c>
      <c r="C871" s="52">
        <v>5980</v>
      </c>
      <c r="E871" s="16">
        <f t="shared" si="13"/>
        <v>3229.1590284407766</v>
      </c>
    </row>
    <row r="872" spans="1:5" ht="26.25" thickBot="1" x14ac:dyDescent="0.3">
      <c r="A872" s="39">
        <v>388</v>
      </c>
      <c r="B872" s="15" t="s">
        <v>864</v>
      </c>
      <c r="C872" s="52">
        <v>17940</v>
      </c>
      <c r="E872" s="16">
        <f t="shared" si="13"/>
        <v>9687.477085322329</v>
      </c>
    </row>
    <row r="873" spans="1:5" ht="26.25" thickBot="1" x14ac:dyDescent="0.3">
      <c r="A873" s="39">
        <v>389</v>
      </c>
      <c r="B873" s="15" t="s">
        <v>865</v>
      </c>
      <c r="C873" s="52">
        <v>4784</v>
      </c>
      <c r="E873" s="16">
        <f t="shared" si="13"/>
        <v>2583.3272227526213</v>
      </c>
    </row>
    <row r="874" spans="1:5" ht="26.25" thickBot="1" x14ac:dyDescent="0.3">
      <c r="A874" s="39">
        <v>390</v>
      </c>
      <c r="B874" s="15" t="s">
        <v>866</v>
      </c>
      <c r="C874" s="52">
        <v>29900</v>
      </c>
      <c r="E874" s="16">
        <f t="shared" si="13"/>
        <v>16145.795142203882</v>
      </c>
    </row>
    <row r="875" spans="1:5" ht="26.25" thickBot="1" x14ac:dyDescent="0.3">
      <c r="A875" s="39">
        <v>391</v>
      </c>
      <c r="B875" s="15" t="s">
        <v>867</v>
      </c>
      <c r="C875" s="52">
        <v>23920</v>
      </c>
      <c r="E875" s="16">
        <f t="shared" si="13"/>
        <v>12916.636113763107</v>
      </c>
    </row>
    <row r="876" spans="1:5" ht="26.25" thickBot="1" x14ac:dyDescent="0.3">
      <c r="A876" s="39">
        <v>392</v>
      </c>
      <c r="B876" s="15" t="s">
        <v>868</v>
      </c>
      <c r="C876" s="52">
        <v>17940</v>
      </c>
      <c r="E876" s="16">
        <f t="shared" si="13"/>
        <v>9687.477085322329</v>
      </c>
    </row>
    <row r="877" spans="1:5" ht="26.25" thickBot="1" x14ac:dyDescent="0.3">
      <c r="A877" s="39">
        <v>393</v>
      </c>
      <c r="B877" s="15" t="s">
        <v>869</v>
      </c>
      <c r="C877" s="53">
        <v>71760</v>
      </c>
      <c r="E877" s="16">
        <v>5000</v>
      </c>
    </row>
    <row r="878" spans="1:5" ht="30.75" thickBot="1" x14ac:dyDescent="0.3">
      <c r="A878" s="39">
        <v>394</v>
      </c>
      <c r="B878" s="17" t="s">
        <v>870</v>
      </c>
      <c r="C878" s="52">
        <v>95680</v>
      </c>
      <c r="E878" s="16">
        <f t="shared" si="13"/>
        <v>51666.544455052426</v>
      </c>
    </row>
    <row r="879" spans="1:5" ht="26.25" thickBot="1" x14ac:dyDescent="0.3">
      <c r="A879" s="39">
        <v>395</v>
      </c>
      <c r="B879" s="15" t="s">
        <v>871</v>
      </c>
      <c r="C879" s="52">
        <v>5980</v>
      </c>
      <c r="E879" s="16">
        <f t="shared" si="13"/>
        <v>3229.1590284407766</v>
      </c>
    </row>
    <row r="880" spans="1:5" ht="26.25" thickBot="1" x14ac:dyDescent="0.3">
      <c r="A880" s="39">
        <v>396</v>
      </c>
      <c r="B880" s="15" t="s">
        <v>872</v>
      </c>
      <c r="C880" s="53">
        <v>9568</v>
      </c>
      <c r="E880" s="16">
        <f t="shared" si="13"/>
        <v>5166.6544455052426</v>
      </c>
    </row>
    <row r="881" spans="1:5" ht="26.25" thickBot="1" x14ac:dyDescent="0.3">
      <c r="A881" s="39">
        <v>397</v>
      </c>
      <c r="B881" s="15" t="s">
        <v>873</v>
      </c>
      <c r="C881" s="53">
        <v>5980</v>
      </c>
      <c r="E881" s="16">
        <f t="shared" si="13"/>
        <v>3229.1590284407766</v>
      </c>
    </row>
    <row r="882" spans="1:5" ht="26.25" thickBot="1" x14ac:dyDescent="0.3">
      <c r="A882" s="39">
        <v>398</v>
      </c>
      <c r="B882" s="15" t="s">
        <v>874</v>
      </c>
      <c r="C882" s="53">
        <v>2392</v>
      </c>
      <c r="E882" s="16">
        <f t="shared" si="13"/>
        <v>1291.6636113763107</v>
      </c>
    </row>
    <row r="883" spans="1:5" ht="26.25" thickBot="1" x14ac:dyDescent="0.3">
      <c r="A883" s="39">
        <v>399</v>
      </c>
      <c r="B883" s="15" t="s">
        <v>875</v>
      </c>
      <c r="C883" s="53">
        <v>17940</v>
      </c>
      <c r="E883" s="16">
        <f t="shared" si="13"/>
        <v>9687.477085322329</v>
      </c>
    </row>
    <row r="884" spans="1:5" ht="30.75" thickBot="1" x14ac:dyDescent="0.3">
      <c r="A884" s="39">
        <v>400</v>
      </c>
      <c r="B884" s="17" t="s">
        <v>876</v>
      </c>
      <c r="C884" s="53">
        <v>23920</v>
      </c>
      <c r="E884" s="16">
        <f t="shared" si="13"/>
        <v>12916.636113763107</v>
      </c>
    </row>
    <row r="885" spans="1:5" ht="26.25" thickBot="1" x14ac:dyDescent="0.3">
      <c r="A885" s="39">
        <v>401</v>
      </c>
      <c r="B885" s="15" t="s">
        <v>877</v>
      </c>
      <c r="C885" s="53">
        <v>29900</v>
      </c>
      <c r="E885" s="16">
        <f t="shared" si="13"/>
        <v>16145.795142203882</v>
      </c>
    </row>
    <row r="886" spans="1:5" ht="26.25" thickBot="1" x14ac:dyDescent="0.3">
      <c r="A886" s="39">
        <v>402</v>
      </c>
      <c r="B886" s="15" t="s">
        <v>878</v>
      </c>
      <c r="C886" s="53">
        <v>143520</v>
      </c>
      <c r="E886" s="16">
        <f t="shared" si="13"/>
        <v>77499.816682578632</v>
      </c>
    </row>
    <row r="887" spans="1:5" ht="26.25" thickBot="1" x14ac:dyDescent="0.3">
      <c r="A887" s="39">
        <v>403</v>
      </c>
      <c r="B887" s="15" t="s">
        <v>879</v>
      </c>
      <c r="C887" s="52">
        <v>6214</v>
      </c>
      <c r="E887" s="16">
        <f t="shared" si="13"/>
        <v>3355.5174252058505</v>
      </c>
    </row>
    <row r="888" spans="1:5" ht="26.25" thickBot="1" x14ac:dyDescent="0.3">
      <c r="A888" s="39">
        <v>404</v>
      </c>
      <c r="B888" s="15" t="s">
        <v>880</v>
      </c>
      <c r="C888" s="52">
        <v>10920</v>
      </c>
      <c r="E888" s="16">
        <f t="shared" si="13"/>
        <v>5896.7251823701135</v>
      </c>
    </row>
    <row r="889" spans="1:5" ht="26.25" thickBot="1" x14ac:dyDescent="0.3">
      <c r="A889" s="39">
        <v>405</v>
      </c>
      <c r="B889" s="15" t="s">
        <v>881</v>
      </c>
      <c r="C889" s="52">
        <v>10920</v>
      </c>
      <c r="E889" s="16">
        <f t="shared" si="13"/>
        <v>5896.7251823701135</v>
      </c>
    </row>
    <row r="890" spans="1:5" ht="26.25" thickBot="1" x14ac:dyDescent="0.3">
      <c r="A890" s="39">
        <v>406</v>
      </c>
      <c r="B890" s="15" t="s">
        <v>882</v>
      </c>
      <c r="C890" s="52">
        <v>7774</v>
      </c>
      <c r="E890" s="16">
        <f t="shared" si="13"/>
        <v>4197.9067369730092</v>
      </c>
    </row>
    <row r="891" spans="1:5" ht="16.5" thickBot="1" x14ac:dyDescent="0.3">
      <c r="A891" s="39">
        <v>407</v>
      </c>
      <c r="B891" s="15" t="s">
        <v>883</v>
      </c>
      <c r="C891" s="52">
        <v>21528</v>
      </c>
      <c r="E891" s="16">
        <f t="shared" si="13"/>
        <v>11624.972502386796</v>
      </c>
    </row>
    <row r="892" spans="1:5" ht="26.25" thickBot="1" x14ac:dyDescent="0.3">
      <c r="A892" s="39">
        <v>408</v>
      </c>
      <c r="B892" s="15" t="s">
        <v>884</v>
      </c>
      <c r="C892" s="52">
        <v>11960</v>
      </c>
      <c r="E892" s="16">
        <f t="shared" si="13"/>
        <v>6458.3180568815533</v>
      </c>
    </row>
    <row r="893" spans="1:5" ht="26.25" thickBot="1" x14ac:dyDescent="0.3">
      <c r="A893" s="39">
        <v>409</v>
      </c>
      <c r="B893" s="15" t="s">
        <v>885</v>
      </c>
      <c r="C893" s="53">
        <v>5980</v>
      </c>
      <c r="E893" s="16">
        <f t="shared" si="13"/>
        <v>3229.1590284407766</v>
      </c>
    </row>
    <row r="894" spans="1:5" ht="30.75" thickBot="1" x14ac:dyDescent="0.3">
      <c r="A894" s="39">
        <v>410</v>
      </c>
      <c r="B894" s="17" t="s">
        <v>886</v>
      </c>
      <c r="C894" s="53">
        <v>3588</v>
      </c>
      <c r="E894" s="16">
        <f t="shared" si="13"/>
        <v>1937.495417064466</v>
      </c>
    </row>
    <row r="895" spans="1:5" ht="30.75" thickBot="1" x14ac:dyDescent="0.3">
      <c r="A895" s="39">
        <v>411</v>
      </c>
      <c r="B895" s="68" t="s">
        <v>887</v>
      </c>
      <c r="C895" s="69">
        <v>41860</v>
      </c>
      <c r="E895" s="16">
        <f t="shared" si="13"/>
        <v>22604.113199085437</v>
      </c>
    </row>
    <row r="896" spans="1:5" ht="30.75" thickBot="1" x14ac:dyDescent="0.3">
      <c r="A896" s="70">
        <v>412</v>
      </c>
      <c r="B896" s="17" t="s">
        <v>888</v>
      </c>
      <c r="C896" s="53">
        <v>11960</v>
      </c>
      <c r="E896" s="16">
        <f t="shared" si="13"/>
        <v>6458.3180568815533</v>
      </c>
    </row>
    <row r="897" spans="1:5" ht="30.75" thickBot="1" x14ac:dyDescent="0.3">
      <c r="A897" s="70">
        <v>413</v>
      </c>
      <c r="B897" s="17" t="s">
        <v>889</v>
      </c>
      <c r="C897" s="53">
        <v>23920</v>
      </c>
      <c r="E897" s="16">
        <f t="shared" si="13"/>
        <v>12916.636113763107</v>
      </c>
    </row>
    <row r="898" spans="1:5" ht="26.25" thickBot="1" x14ac:dyDescent="0.3">
      <c r="A898" s="70">
        <v>414</v>
      </c>
      <c r="B898" s="15" t="s">
        <v>890</v>
      </c>
      <c r="C898" s="52">
        <v>11960</v>
      </c>
      <c r="E898" s="16">
        <f t="shared" si="13"/>
        <v>6458.3180568815533</v>
      </c>
    </row>
    <row r="899" spans="1:5" ht="26.25" thickBot="1" x14ac:dyDescent="0.3">
      <c r="A899" s="70">
        <v>415</v>
      </c>
      <c r="B899" s="15" t="s">
        <v>891</v>
      </c>
      <c r="C899" s="52">
        <v>17940</v>
      </c>
      <c r="E899" s="16">
        <f t="shared" si="13"/>
        <v>9687.477085322329</v>
      </c>
    </row>
    <row r="900" spans="1:5" ht="26.25" thickBot="1" x14ac:dyDescent="0.3">
      <c r="A900" s="70">
        <v>416</v>
      </c>
      <c r="B900" s="15" t="s">
        <v>892</v>
      </c>
      <c r="C900" s="52">
        <v>28704</v>
      </c>
      <c r="E900" s="16">
        <f t="shared" si="13"/>
        <v>15499.963336515728</v>
      </c>
    </row>
    <row r="901" spans="1:5" ht="26.25" thickBot="1" x14ac:dyDescent="0.3">
      <c r="A901" s="70">
        <v>417</v>
      </c>
      <c r="B901" s="15" t="s">
        <v>893</v>
      </c>
      <c r="C901" s="52">
        <v>12428</v>
      </c>
      <c r="E901" s="16">
        <f t="shared" si="13"/>
        <v>6711.034850411701</v>
      </c>
    </row>
    <row r="902" spans="1:5" ht="26.25" thickBot="1" x14ac:dyDescent="0.3">
      <c r="A902" s="70">
        <v>418</v>
      </c>
      <c r="B902" s="15" t="s">
        <v>894</v>
      </c>
      <c r="C902" s="52">
        <v>53820</v>
      </c>
      <c r="E902" s="16">
        <f t="shared" si="13"/>
        <v>29062.431255966989</v>
      </c>
    </row>
    <row r="903" spans="1:5" ht="26.25" thickBot="1" x14ac:dyDescent="0.3">
      <c r="A903" s="70">
        <v>419</v>
      </c>
      <c r="B903" s="15" t="s">
        <v>895</v>
      </c>
      <c r="C903" s="52">
        <v>29900</v>
      </c>
      <c r="E903" s="16">
        <f t="shared" si="13"/>
        <v>16145.795142203882</v>
      </c>
    </row>
    <row r="904" spans="1:5" ht="26.25" thickBot="1" x14ac:dyDescent="0.3">
      <c r="A904" s="70">
        <v>420</v>
      </c>
      <c r="B904" s="15" t="s">
        <v>896</v>
      </c>
      <c r="C904" s="52">
        <v>33488</v>
      </c>
      <c r="E904" s="16">
        <f t="shared" ref="E904:E960" si="14">14721000/27261457*C904</f>
        <v>18083.290559268349</v>
      </c>
    </row>
    <row r="905" spans="1:5" ht="15.75" thickBot="1" x14ac:dyDescent="0.3">
      <c r="A905" s="70"/>
      <c r="B905" s="71" t="s">
        <v>897</v>
      </c>
      <c r="C905" s="57" t="s">
        <v>608</v>
      </c>
      <c r="E905" s="16"/>
    </row>
    <row r="906" spans="1:5" ht="30.75" thickBot="1" x14ac:dyDescent="0.3">
      <c r="A906" s="70">
        <v>421</v>
      </c>
      <c r="B906" s="17" t="s">
        <v>898</v>
      </c>
      <c r="C906" s="52">
        <v>119600</v>
      </c>
      <c r="E906" s="16">
        <f t="shared" si="14"/>
        <v>64583.180568815529</v>
      </c>
    </row>
    <row r="907" spans="1:5" ht="30.75" thickBot="1" x14ac:dyDescent="0.3">
      <c r="A907" s="70">
        <v>422</v>
      </c>
      <c r="B907" s="17" t="s">
        <v>899</v>
      </c>
      <c r="C907" s="52">
        <v>119600</v>
      </c>
      <c r="E907" s="16">
        <f t="shared" si="14"/>
        <v>64583.180568815529</v>
      </c>
    </row>
    <row r="908" spans="1:5" ht="30.75" thickBot="1" x14ac:dyDescent="0.3">
      <c r="A908" s="70">
        <v>423</v>
      </c>
      <c r="B908" s="17" t="s">
        <v>900</v>
      </c>
      <c r="C908" s="52">
        <v>23322</v>
      </c>
      <c r="E908" s="16">
        <f t="shared" si="14"/>
        <v>12593.720210919029</v>
      </c>
    </row>
    <row r="909" spans="1:5" ht="30.75" thickBot="1" x14ac:dyDescent="0.3">
      <c r="A909" s="70">
        <v>424</v>
      </c>
      <c r="B909" s="17" t="s">
        <v>901</v>
      </c>
      <c r="C909" s="52">
        <v>12428</v>
      </c>
      <c r="E909" s="16">
        <f t="shared" si="14"/>
        <v>6711.034850411701</v>
      </c>
    </row>
    <row r="910" spans="1:5" ht="30.75" thickBot="1" x14ac:dyDescent="0.3">
      <c r="A910" s="70">
        <v>425</v>
      </c>
      <c r="B910" s="17" t="s">
        <v>902</v>
      </c>
      <c r="C910" s="52">
        <v>124384</v>
      </c>
      <c r="E910" s="16">
        <f t="shared" si="14"/>
        <v>67166.507791568147</v>
      </c>
    </row>
    <row r="911" spans="1:5" ht="30.75" thickBot="1" x14ac:dyDescent="0.3">
      <c r="A911" s="70">
        <v>426</v>
      </c>
      <c r="B911" s="17" t="s">
        <v>903</v>
      </c>
      <c r="C911" s="52">
        <v>12428</v>
      </c>
      <c r="E911" s="16">
        <f t="shared" si="14"/>
        <v>6711.034850411701</v>
      </c>
    </row>
    <row r="912" spans="1:5" ht="30.75" thickBot="1" x14ac:dyDescent="0.3">
      <c r="A912" s="70">
        <v>427</v>
      </c>
      <c r="B912" s="17" t="s">
        <v>904</v>
      </c>
      <c r="C912" s="52">
        <v>23920</v>
      </c>
      <c r="E912" s="16">
        <f t="shared" si="14"/>
        <v>12916.636113763107</v>
      </c>
    </row>
    <row r="913" spans="1:5" ht="30.75" thickBot="1" x14ac:dyDescent="0.3">
      <c r="A913" s="70">
        <v>428</v>
      </c>
      <c r="B913" s="17" t="s">
        <v>905</v>
      </c>
      <c r="C913" s="52">
        <v>23920</v>
      </c>
      <c r="E913" s="16">
        <f t="shared" si="14"/>
        <v>12916.636113763107</v>
      </c>
    </row>
    <row r="914" spans="1:5" ht="30.75" thickBot="1" x14ac:dyDescent="0.3">
      <c r="A914" s="70">
        <v>429</v>
      </c>
      <c r="B914" s="17" t="s">
        <v>906</v>
      </c>
      <c r="C914" s="52">
        <v>71760</v>
      </c>
      <c r="E914" s="16">
        <f t="shared" si="14"/>
        <v>38749.908341289316</v>
      </c>
    </row>
    <row r="915" spans="1:5" ht="30.75" thickBot="1" x14ac:dyDescent="0.3">
      <c r="A915" s="70">
        <v>430</v>
      </c>
      <c r="B915" s="17" t="s">
        <v>907</v>
      </c>
      <c r="C915" s="52">
        <v>149500</v>
      </c>
      <c r="E915" s="16">
        <f t="shared" si="14"/>
        <v>80728.975711019419</v>
      </c>
    </row>
    <row r="916" spans="1:5" ht="30.75" thickBot="1" x14ac:dyDescent="0.3">
      <c r="A916" s="70">
        <v>431</v>
      </c>
      <c r="B916" s="17" t="s">
        <v>908</v>
      </c>
      <c r="C916" s="52">
        <v>143520</v>
      </c>
      <c r="E916" s="16">
        <f t="shared" si="14"/>
        <v>77499.816682578632</v>
      </c>
    </row>
    <row r="917" spans="1:5" ht="30.75" thickBot="1" x14ac:dyDescent="0.3">
      <c r="A917" s="70">
        <v>432</v>
      </c>
      <c r="B917" s="17" t="s">
        <v>909</v>
      </c>
      <c r="C917" s="52">
        <v>100464</v>
      </c>
      <c r="E917" s="16">
        <f t="shared" si="14"/>
        <v>54249.871677805044</v>
      </c>
    </row>
    <row r="918" spans="1:5" ht="30.75" thickBot="1" x14ac:dyDescent="0.3">
      <c r="A918" s="70">
        <v>433</v>
      </c>
      <c r="B918" s="17" t="s">
        <v>910</v>
      </c>
      <c r="C918" s="52">
        <v>7540</v>
      </c>
      <c r="E918" s="16">
        <f t="shared" si="14"/>
        <v>4071.5483402079358</v>
      </c>
    </row>
    <row r="919" spans="1:5" ht="30.75" thickBot="1" x14ac:dyDescent="0.3">
      <c r="A919" s="70">
        <v>434</v>
      </c>
      <c r="B919" s="17" t="s">
        <v>911</v>
      </c>
      <c r="C919" s="52">
        <v>23920</v>
      </c>
      <c r="E919" s="16">
        <f t="shared" si="14"/>
        <v>12916.636113763107</v>
      </c>
    </row>
    <row r="920" spans="1:5" ht="30.75" thickBot="1" x14ac:dyDescent="0.3">
      <c r="A920" s="70">
        <v>435</v>
      </c>
      <c r="B920" s="17" t="s">
        <v>912</v>
      </c>
      <c r="C920" s="52">
        <v>17940</v>
      </c>
      <c r="E920" s="16">
        <f t="shared" si="14"/>
        <v>9687.477085322329</v>
      </c>
    </row>
    <row r="921" spans="1:5" ht="30.75" thickBot="1" x14ac:dyDescent="0.3">
      <c r="A921" s="70">
        <v>436</v>
      </c>
      <c r="B921" s="17" t="s">
        <v>913</v>
      </c>
      <c r="C921" s="52">
        <v>9568</v>
      </c>
      <c r="E921" s="16">
        <f t="shared" si="14"/>
        <v>5166.6544455052426</v>
      </c>
    </row>
    <row r="922" spans="1:5" ht="30.75" thickBot="1" x14ac:dyDescent="0.3">
      <c r="A922" s="70">
        <v>437</v>
      </c>
      <c r="B922" s="17" t="s">
        <v>914</v>
      </c>
      <c r="C922" s="52">
        <v>9568</v>
      </c>
      <c r="E922" s="16">
        <f t="shared" si="14"/>
        <v>5166.6544455052426</v>
      </c>
    </row>
    <row r="923" spans="1:5" ht="30.75" thickBot="1" x14ac:dyDescent="0.3">
      <c r="A923" s="70">
        <v>438</v>
      </c>
      <c r="B923" s="17" t="s">
        <v>915</v>
      </c>
      <c r="C923" s="52">
        <v>9568</v>
      </c>
      <c r="E923" s="16">
        <f t="shared" si="14"/>
        <v>5166.6544455052426</v>
      </c>
    </row>
    <row r="924" spans="1:5" ht="30.75" thickBot="1" x14ac:dyDescent="0.3">
      <c r="A924" s="70">
        <v>439</v>
      </c>
      <c r="B924" s="17" t="s">
        <v>916</v>
      </c>
      <c r="C924" s="52">
        <v>95680</v>
      </c>
      <c r="E924" s="16">
        <f t="shared" si="14"/>
        <v>51666.544455052426</v>
      </c>
    </row>
    <row r="925" spans="1:5" ht="30.75" thickBot="1" x14ac:dyDescent="0.3">
      <c r="A925" s="70">
        <v>440</v>
      </c>
      <c r="B925" s="17" t="s">
        <v>917</v>
      </c>
      <c r="C925" s="52">
        <v>17940</v>
      </c>
      <c r="E925" s="16">
        <f t="shared" si="14"/>
        <v>9687.477085322329</v>
      </c>
    </row>
    <row r="926" spans="1:5" ht="30.75" thickBot="1" x14ac:dyDescent="0.3">
      <c r="A926" s="70">
        <v>441</v>
      </c>
      <c r="B926" s="17" t="s">
        <v>918</v>
      </c>
      <c r="C926" s="52">
        <v>17940</v>
      </c>
      <c r="E926" s="16">
        <f t="shared" si="14"/>
        <v>9687.477085322329</v>
      </c>
    </row>
    <row r="927" spans="1:5" ht="30.75" thickBot="1" x14ac:dyDescent="0.3">
      <c r="A927" s="70">
        <v>442</v>
      </c>
      <c r="B927" s="17" t="s">
        <v>919</v>
      </c>
      <c r="C927" s="56">
        <v>23920</v>
      </c>
      <c r="E927" s="16">
        <f t="shared" si="14"/>
        <v>12916.636113763107</v>
      </c>
    </row>
    <row r="928" spans="1:5" ht="30.75" thickBot="1" x14ac:dyDescent="0.3">
      <c r="A928" s="70">
        <v>443</v>
      </c>
      <c r="B928" s="17" t="s">
        <v>920</v>
      </c>
      <c r="C928" s="56">
        <v>33488</v>
      </c>
      <c r="E928" s="16">
        <f t="shared" si="14"/>
        <v>18083.290559268349</v>
      </c>
    </row>
    <row r="929" spans="1:5" ht="30.75" thickBot="1" x14ac:dyDescent="0.3">
      <c r="A929" s="70">
        <v>444</v>
      </c>
      <c r="B929" s="17" t="s">
        <v>921</v>
      </c>
      <c r="C929" s="56">
        <v>23920</v>
      </c>
      <c r="E929" s="16">
        <f t="shared" si="14"/>
        <v>12916.636113763107</v>
      </c>
    </row>
    <row r="930" spans="1:5" ht="30.75" thickBot="1" x14ac:dyDescent="0.3">
      <c r="A930" s="70">
        <v>445</v>
      </c>
      <c r="B930" s="17" t="s">
        <v>922</v>
      </c>
      <c r="C930" s="56">
        <v>23920</v>
      </c>
      <c r="E930" s="16">
        <f t="shared" si="14"/>
        <v>12916.636113763107</v>
      </c>
    </row>
    <row r="931" spans="1:5" ht="30.75" thickBot="1" x14ac:dyDescent="0.3">
      <c r="A931" s="70">
        <v>446</v>
      </c>
      <c r="B931" s="17" t="s">
        <v>923</v>
      </c>
      <c r="C931" s="56">
        <v>23920</v>
      </c>
      <c r="E931" s="16">
        <f t="shared" si="14"/>
        <v>12916.636113763107</v>
      </c>
    </row>
    <row r="932" spans="1:5" ht="30.75" thickBot="1" x14ac:dyDescent="0.3">
      <c r="A932" s="70">
        <v>447</v>
      </c>
      <c r="B932" s="17" t="s">
        <v>924</v>
      </c>
      <c r="C932" s="56">
        <v>23920</v>
      </c>
      <c r="E932" s="16">
        <f t="shared" si="14"/>
        <v>12916.636113763107</v>
      </c>
    </row>
    <row r="933" spans="1:5" ht="30.75" thickBot="1" x14ac:dyDescent="0.3">
      <c r="A933" s="70">
        <v>448</v>
      </c>
      <c r="B933" s="17" t="s">
        <v>925</v>
      </c>
      <c r="C933" s="56">
        <v>23920</v>
      </c>
      <c r="E933" s="16">
        <f t="shared" si="14"/>
        <v>12916.636113763107</v>
      </c>
    </row>
    <row r="934" spans="1:5" ht="30.75" thickBot="1" x14ac:dyDescent="0.3">
      <c r="A934" s="70">
        <v>449</v>
      </c>
      <c r="B934" s="17" t="s">
        <v>926</v>
      </c>
      <c r="C934" s="56">
        <v>25548</v>
      </c>
      <c r="E934" s="16">
        <f t="shared" si="14"/>
        <v>13795.744959632937</v>
      </c>
    </row>
    <row r="935" spans="1:5" ht="30.75" thickBot="1" x14ac:dyDescent="0.3">
      <c r="A935" s="70">
        <v>450</v>
      </c>
      <c r="B935" s="17" t="s">
        <v>927</v>
      </c>
      <c r="C935" s="56">
        <v>15548</v>
      </c>
      <c r="E935" s="16">
        <f t="shared" si="14"/>
        <v>8395.8134739460183</v>
      </c>
    </row>
    <row r="936" spans="1:5" ht="30.75" thickBot="1" x14ac:dyDescent="0.3">
      <c r="A936" s="70">
        <v>451</v>
      </c>
      <c r="B936" s="17" t="s">
        <v>928</v>
      </c>
      <c r="C936" s="56">
        <v>47840</v>
      </c>
      <c r="E936" s="16">
        <f t="shared" si="14"/>
        <v>25833.272227526213</v>
      </c>
    </row>
    <row r="937" spans="1:5" ht="30.75" thickBot="1" x14ac:dyDescent="0.3">
      <c r="A937" s="70">
        <v>452</v>
      </c>
      <c r="B937" s="17" t="s">
        <v>929</v>
      </c>
      <c r="C937" s="56">
        <v>47840</v>
      </c>
      <c r="E937" s="16">
        <f t="shared" si="14"/>
        <v>25833.272227526213</v>
      </c>
    </row>
    <row r="938" spans="1:5" ht="30.75" thickBot="1" x14ac:dyDescent="0.3">
      <c r="A938" s="70">
        <v>453</v>
      </c>
      <c r="B938" s="17" t="s">
        <v>930</v>
      </c>
      <c r="C938" s="56">
        <v>107640</v>
      </c>
      <c r="E938" s="16">
        <f t="shared" si="14"/>
        <v>58124.862511933978</v>
      </c>
    </row>
    <row r="939" spans="1:5" ht="30.75" thickBot="1" x14ac:dyDescent="0.3">
      <c r="A939" s="70">
        <v>454</v>
      </c>
      <c r="B939" s="17" t="s">
        <v>931</v>
      </c>
      <c r="C939" s="56">
        <v>29900</v>
      </c>
      <c r="E939" s="16">
        <f t="shared" si="14"/>
        <v>16145.795142203882</v>
      </c>
    </row>
    <row r="940" spans="1:5" ht="30.75" thickBot="1" x14ac:dyDescent="0.3">
      <c r="A940" s="70">
        <v>455</v>
      </c>
      <c r="B940" s="17" t="s">
        <v>932</v>
      </c>
      <c r="C940" s="56">
        <v>95680</v>
      </c>
      <c r="E940" s="16">
        <f t="shared" si="14"/>
        <v>51666.544455052426</v>
      </c>
    </row>
    <row r="941" spans="1:5" ht="30.75" thickBot="1" x14ac:dyDescent="0.3">
      <c r="A941" s="70">
        <v>456</v>
      </c>
      <c r="B941" s="17" t="s">
        <v>933</v>
      </c>
      <c r="C941" s="56">
        <v>29900</v>
      </c>
      <c r="E941" s="16">
        <f t="shared" si="14"/>
        <v>16145.795142203882</v>
      </c>
    </row>
    <row r="942" spans="1:5" ht="30.75" thickBot="1" x14ac:dyDescent="0.3">
      <c r="A942" s="70">
        <v>457</v>
      </c>
      <c r="B942" s="17" t="s">
        <v>934</v>
      </c>
      <c r="C942" s="72">
        <v>95680</v>
      </c>
      <c r="E942" s="16">
        <f t="shared" si="14"/>
        <v>51666.544455052426</v>
      </c>
    </row>
    <row r="943" spans="1:5" ht="30.75" thickBot="1" x14ac:dyDescent="0.3">
      <c r="A943" s="70">
        <v>458</v>
      </c>
      <c r="B943" s="17" t="s">
        <v>935</v>
      </c>
      <c r="C943" s="56">
        <v>41860</v>
      </c>
      <c r="E943" s="16">
        <f>22669</f>
        <v>22669</v>
      </c>
    </row>
    <row r="944" spans="1:5" ht="30.75" thickBot="1" x14ac:dyDescent="0.3">
      <c r="A944" s="70">
        <v>459</v>
      </c>
      <c r="B944" s="17" t="s">
        <v>936</v>
      </c>
      <c r="C944" s="56">
        <v>41860</v>
      </c>
      <c r="E944" s="16">
        <f t="shared" si="14"/>
        <v>22604.113199085437</v>
      </c>
    </row>
    <row r="945" spans="1:5" ht="30.75" thickBot="1" x14ac:dyDescent="0.3">
      <c r="A945" s="70">
        <v>460</v>
      </c>
      <c r="B945" s="17" t="s">
        <v>937</v>
      </c>
      <c r="C945" s="56">
        <v>59800</v>
      </c>
      <c r="E945" s="16">
        <f t="shared" si="14"/>
        <v>32291.590284407765</v>
      </c>
    </row>
    <row r="946" spans="1:5" ht="30.75" thickBot="1" x14ac:dyDescent="0.3">
      <c r="A946" s="70">
        <v>461</v>
      </c>
      <c r="B946" s="17" t="s">
        <v>938</v>
      </c>
      <c r="C946" s="56">
        <v>71760</v>
      </c>
      <c r="E946" s="16">
        <f t="shared" si="14"/>
        <v>38749.908341289316</v>
      </c>
    </row>
    <row r="947" spans="1:5" ht="30.75" thickBot="1" x14ac:dyDescent="0.3">
      <c r="A947" s="70">
        <v>462</v>
      </c>
      <c r="B947" s="17" t="s">
        <v>939</v>
      </c>
      <c r="C947" s="56">
        <v>155480</v>
      </c>
      <c r="E947" s="16">
        <f t="shared" si="14"/>
        <v>83958.134739460191</v>
      </c>
    </row>
    <row r="948" spans="1:5" ht="30.75" thickBot="1" x14ac:dyDescent="0.3">
      <c r="A948" s="70">
        <v>463</v>
      </c>
      <c r="B948" s="17" t="s">
        <v>940</v>
      </c>
      <c r="C948" s="56">
        <v>155480</v>
      </c>
      <c r="E948" s="16">
        <f t="shared" si="14"/>
        <v>83958.134739460191</v>
      </c>
    </row>
    <row r="949" spans="1:5" ht="30.75" thickBot="1" x14ac:dyDescent="0.3">
      <c r="A949" s="70">
        <v>464</v>
      </c>
      <c r="B949" s="17" t="s">
        <v>941</v>
      </c>
      <c r="C949" s="56">
        <v>35880</v>
      </c>
      <c r="E949" s="16">
        <f t="shared" si="14"/>
        <v>19374.954170644658</v>
      </c>
    </row>
    <row r="950" spans="1:5" ht="30.75" thickBot="1" x14ac:dyDescent="0.3">
      <c r="A950" s="70">
        <v>465</v>
      </c>
      <c r="B950" s="17" t="s">
        <v>942</v>
      </c>
      <c r="C950" s="56">
        <v>35880</v>
      </c>
      <c r="E950" s="16">
        <f t="shared" si="14"/>
        <v>19374.954170644658</v>
      </c>
    </row>
    <row r="951" spans="1:5" ht="30.75" thickBot="1" x14ac:dyDescent="0.3">
      <c r="A951" s="70">
        <v>466</v>
      </c>
      <c r="B951" s="17" t="s">
        <v>943</v>
      </c>
      <c r="C951" s="56">
        <v>95680</v>
      </c>
      <c r="E951" s="16">
        <f t="shared" si="14"/>
        <v>51666.544455052426</v>
      </c>
    </row>
    <row r="952" spans="1:5" ht="15.75" thickBot="1" x14ac:dyDescent="0.3">
      <c r="A952" s="70">
        <v>467</v>
      </c>
      <c r="B952" s="17" t="s">
        <v>944</v>
      </c>
      <c r="C952" s="56">
        <v>116900</v>
      </c>
      <c r="E952" s="16">
        <f t="shared" si="14"/>
        <v>63125.199067680063</v>
      </c>
    </row>
    <row r="953" spans="1:5" ht="15.75" thickBot="1" x14ac:dyDescent="0.3">
      <c r="A953" s="70">
        <v>468</v>
      </c>
      <c r="B953" s="17" t="s">
        <v>945</v>
      </c>
      <c r="C953" s="56">
        <v>77740</v>
      </c>
      <c r="E953" s="16">
        <f t="shared" si="14"/>
        <v>41979.067369730095</v>
      </c>
    </row>
    <row r="954" spans="1:5" ht="30.75" thickBot="1" x14ac:dyDescent="0.3">
      <c r="A954" s="70">
        <v>469</v>
      </c>
      <c r="B954" s="17" t="s">
        <v>946</v>
      </c>
      <c r="C954" s="56">
        <v>32292</v>
      </c>
      <c r="E954" s="16">
        <f t="shared" si="14"/>
        <v>17437.458753580195</v>
      </c>
    </row>
    <row r="955" spans="1:5" ht="30.75" thickBot="1" x14ac:dyDescent="0.3">
      <c r="A955" s="70">
        <v>470</v>
      </c>
      <c r="B955" s="17" t="s">
        <v>947</v>
      </c>
      <c r="C955" s="56">
        <v>47840</v>
      </c>
      <c r="E955" s="16">
        <f t="shared" si="14"/>
        <v>25833.272227526213</v>
      </c>
    </row>
    <row r="956" spans="1:5" ht="15.75" thickBot="1" x14ac:dyDescent="0.3">
      <c r="A956" s="70">
        <v>471</v>
      </c>
      <c r="B956" s="17" t="s">
        <v>948</v>
      </c>
      <c r="C956" s="56">
        <v>41860</v>
      </c>
      <c r="E956" s="16">
        <f t="shared" si="14"/>
        <v>22604.113199085437</v>
      </c>
    </row>
    <row r="957" spans="1:5" ht="15.75" thickBot="1" x14ac:dyDescent="0.3">
      <c r="A957" s="70">
        <v>472</v>
      </c>
      <c r="B957" s="17" t="s">
        <v>949</v>
      </c>
      <c r="C957" s="56">
        <v>11960</v>
      </c>
      <c r="E957" s="16">
        <f t="shared" si="14"/>
        <v>6458.3180568815533</v>
      </c>
    </row>
    <row r="958" spans="1:5" ht="15.75" thickBot="1" x14ac:dyDescent="0.3">
      <c r="A958" s="70">
        <v>473</v>
      </c>
      <c r="B958" s="17" t="s">
        <v>950</v>
      </c>
      <c r="C958" s="56">
        <v>5980</v>
      </c>
      <c r="E958" s="16">
        <f t="shared" si="14"/>
        <v>3229.1590284407766</v>
      </c>
    </row>
    <row r="959" spans="1:5" ht="15.75" thickBot="1" x14ac:dyDescent="0.3">
      <c r="A959" s="70"/>
      <c r="B959" s="17"/>
      <c r="C959" s="73"/>
      <c r="E959" s="16">
        <f t="shared" si="14"/>
        <v>0</v>
      </c>
    </row>
    <row r="960" spans="1:5" ht="15.75" thickBot="1" x14ac:dyDescent="0.3">
      <c r="A960" s="161"/>
      <c r="B960" s="162"/>
      <c r="C960" s="74"/>
      <c r="E960" s="16">
        <f t="shared" si="14"/>
        <v>0</v>
      </c>
    </row>
    <row r="961" spans="1:5" ht="15.75" thickBot="1" x14ac:dyDescent="0.3">
      <c r="A961" s="161" t="s">
        <v>951</v>
      </c>
      <c r="B961" s="162"/>
      <c r="C961" s="74">
        <v>27264457</v>
      </c>
      <c r="E961" s="16">
        <f>SUM(E7:E960)</f>
        <v>14687250.179281764</v>
      </c>
    </row>
    <row r="962" spans="1:5" x14ac:dyDescent="0.25">
      <c r="E962" s="140"/>
    </row>
    <row r="964" spans="1:5" ht="18.75" x14ac:dyDescent="0.3">
      <c r="B964" s="75" t="s">
        <v>952</v>
      </c>
      <c r="C964" s="76"/>
    </row>
  </sheetData>
  <mergeCells count="20">
    <mergeCell ref="A960:B960"/>
    <mergeCell ref="A961:B961"/>
    <mergeCell ref="A475:B475"/>
    <mergeCell ref="A536:B536"/>
    <mergeCell ref="A570:B570"/>
    <mergeCell ref="A702:B702"/>
    <mergeCell ref="A735:B735"/>
    <mergeCell ref="A791:B791"/>
    <mergeCell ref="A460:B460"/>
    <mergeCell ref="A4:A5"/>
    <mergeCell ref="A83:B83"/>
    <mergeCell ref="A113:B113"/>
    <mergeCell ref="A152:B152"/>
    <mergeCell ref="A203:B203"/>
    <mergeCell ref="A236:B236"/>
    <mergeCell ref="A262:B262"/>
    <mergeCell ref="A314:B314"/>
    <mergeCell ref="A340:B340"/>
    <mergeCell ref="A372:B372"/>
    <mergeCell ref="A423:B42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64"/>
  <sheetViews>
    <sheetView topLeftCell="A941" workbookViewId="0">
      <selection activeCell="F2" sqref="F2"/>
    </sheetView>
  </sheetViews>
  <sheetFormatPr defaultRowHeight="15" x14ac:dyDescent="0.25"/>
  <cols>
    <col min="1" max="1" width="4.42578125" bestFit="1" customWidth="1"/>
    <col min="2" max="2" width="44.7109375" customWidth="1"/>
    <col min="3" max="3" width="18.140625" hidden="1" customWidth="1"/>
    <col min="4" max="4" width="7.5703125" hidden="1" customWidth="1"/>
    <col min="5" max="5" width="9.140625" hidden="1" customWidth="1"/>
    <col min="6" max="6" width="18.42578125" customWidth="1"/>
  </cols>
  <sheetData>
    <row r="1" spans="1:10" ht="15.75" thickBot="1" x14ac:dyDescent="0.3">
      <c r="A1" s="1"/>
      <c r="C1" s="10"/>
    </row>
    <row r="2" spans="1:10" ht="54" x14ac:dyDescent="0.25">
      <c r="A2" s="3"/>
      <c r="B2" s="3"/>
      <c r="C2" s="141" t="s">
        <v>1176</v>
      </c>
      <c r="D2" s="141" t="s">
        <v>1177</v>
      </c>
      <c r="E2" s="141" t="s">
        <v>1178</v>
      </c>
      <c r="F2" s="141" t="s">
        <v>1176</v>
      </c>
      <c r="I2" s="31"/>
      <c r="J2" s="31"/>
    </row>
    <row r="3" spans="1:10" ht="15.75" thickBot="1" x14ac:dyDescent="0.3">
      <c r="A3" s="8">
        <v>1</v>
      </c>
      <c r="B3" s="9">
        <v>2</v>
      </c>
      <c r="C3" s="142">
        <v>3</v>
      </c>
      <c r="D3" s="10"/>
      <c r="E3" s="31"/>
      <c r="F3" s="11"/>
      <c r="H3" s="31"/>
    </row>
    <row r="4" spans="1:10" ht="15.75" customHeight="1" thickBot="1" x14ac:dyDescent="0.3">
      <c r="A4" s="163"/>
      <c r="B4" s="12" t="s">
        <v>3</v>
      </c>
      <c r="C4" s="143"/>
      <c r="D4" s="6"/>
      <c r="E4" s="144"/>
      <c r="F4" s="11"/>
      <c r="H4" s="31"/>
      <c r="I4" s="31"/>
    </row>
    <row r="5" spans="1:10" ht="15.75" customHeight="1" thickBot="1" x14ac:dyDescent="0.3">
      <c r="A5" s="164"/>
      <c r="B5" s="12" t="s">
        <v>4</v>
      </c>
      <c r="C5" s="143"/>
      <c r="D5" s="6"/>
      <c r="E5" s="144"/>
      <c r="F5" s="11"/>
    </row>
    <row r="6" spans="1:10" ht="15.75" thickBot="1" x14ac:dyDescent="0.3">
      <c r="A6" s="13"/>
      <c r="B6" s="14" t="s">
        <v>5</v>
      </c>
      <c r="C6" s="145"/>
      <c r="D6" s="10"/>
      <c r="E6" s="31"/>
      <c r="F6" s="11"/>
      <c r="G6" s="31"/>
    </row>
    <row r="7" spans="1:10" ht="26.25" thickBot="1" x14ac:dyDescent="0.3">
      <c r="A7" s="13">
        <v>1</v>
      </c>
      <c r="B7" s="15" t="s">
        <v>6</v>
      </c>
      <c r="C7" s="11">
        <v>101400</v>
      </c>
      <c r="D7" s="6"/>
      <c r="E7" s="144"/>
      <c r="F7" s="16">
        <f>17447000/27261457*C7</f>
        <v>64894.763328313667</v>
      </c>
      <c r="G7" s="31"/>
    </row>
    <row r="8" spans="1:10" ht="30.75" thickBot="1" x14ac:dyDescent="0.3">
      <c r="A8" s="13">
        <v>2</v>
      </c>
      <c r="B8" s="17" t="s">
        <v>7</v>
      </c>
      <c r="C8" s="11">
        <v>157300</v>
      </c>
      <c r="D8" s="6"/>
      <c r="E8" s="144"/>
      <c r="F8" s="16">
        <f t="shared" ref="F8:F71" si="0">17447000/27261457*C8</f>
        <v>100670.08157340967</v>
      </c>
    </row>
    <row r="9" spans="1:10" ht="39" thickBot="1" x14ac:dyDescent="0.3">
      <c r="A9" s="13">
        <v>3</v>
      </c>
      <c r="B9" s="18" t="s">
        <v>8</v>
      </c>
      <c r="C9" s="19">
        <v>279500</v>
      </c>
      <c r="D9" s="6"/>
      <c r="E9" s="144"/>
      <c r="F9" s="16">
        <f t="shared" si="0"/>
        <v>178876.59122547999</v>
      </c>
    </row>
    <row r="10" spans="1:10" ht="26.25" thickBot="1" x14ac:dyDescent="0.3">
      <c r="A10" s="13">
        <v>4</v>
      </c>
      <c r="B10" s="15" t="s">
        <v>9</v>
      </c>
      <c r="C10" s="10">
        <v>52000</v>
      </c>
      <c r="D10" s="19"/>
      <c r="E10" s="146"/>
      <c r="F10" s="16">
        <f t="shared" si="0"/>
        <v>33279.365809391624</v>
      </c>
    </row>
    <row r="11" spans="1:10" ht="26.25" thickBot="1" x14ac:dyDescent="0.3">
      <c r="A11" s="13">
        <v>5</v>
      </c>
      <c r="B11" s="18" t="s">
        <v>10</v>
      </c>
      <c r="C11" s="6">
        <v>102050</v>
      </c>
      <c r="D11" s="6"/>
      <c r="E11" s="144"/>
      <c r="F11" s="16">
        <f t="shared" si="0"/>
        <v>65310.755400931062</v>
      </c>
    </row>
    <row r="12" spans="1:10" ht="51.75" thickBot="1" x14ac:dyDescent="0.3">
      <c r="A12" s="13">
        <v>6</v>
      </c>
      <c r="B12" s="15" t="s">
        <v>11</v>
      </c>
      <c r="C12" s="10">
        <v>11050</v>
      </c>
      <c r="D12" s="6"/>
      <c r="E12" s="144"/>
      <c r="F12" s="16">
        <f t="shared" si="0"/>
        <v>7071.8652344957209</v>
      </c>
    </row>
    <row r="13" spans="1:10" ht="26.25" thickBot="1" x14ac:dyDescent="0.3">
      <c r="A13" s="13">
        <v>7</v>
      </c>
      <c r="B13" s="18" t="s">
        <v>12</v>
      </c>
      <c r="C13" s="6">
        <v>10400</v>
      </c>
      <c r="D13" s="10"/>
      <c r="E13" s="31"/>
      <c r="F13" s="16">
        <f t="shared" si="0"/>
        <v>6655.8731618783249</v>
      </c>
    </row>
    <row r="14" spans="1:10" ht="15.75" thickBot="1" x14ac:dyDescent="0.3">
      <c r="A14" s="13">
        <v>8</v>
      </c>
      <c r="B14" s="17" t="s">
        <v>13</v>
      </c>
      <c r="C14" s="10">
        <v>13650</v>
      </c>
      <c r="D14" s="6"/>
      <c r="E14" s="144"/>
      <c r="F14" s="16">
        <f t="shared" si="0"/>
        <v>8735.833524965301</v>
      </c>
    </row>
    <row r="15" spans="1:10" ht="26.25" thickBot="1" x14ac:dyDescent="0.3">
      <c r="A15" s="13">
        <v>9</v>
      </c>
      <c r="B15" s="18" t="s">
        <v>14</v>
      </c>
      <c r="C15" s="6">
        <v>8450</v>
      </c>
      <c r="D15" s="10"/>
      <c r="E15" s="31"/>
      <c r="F15" s="16">
        <f t="shared" si="0"/>
        <v>5407.896944026139</v>
      </c>
    </row>
    <row r="16" spans="1:10" ht="30.75" thickBot="1" x14ac:dyDescent="0.3">
      <c r="A16" s="13">
        <v>10</v>
      </c>
      <c r="B16" s="17" t="s">
        <v>15</v>
      </c>
      <c r="C16" s="6">
        <v>23920</v>
      </c>
      <c r="D16" s="6"/>
      <c r="E16" s="144"/>
      <c r="F16" s="16">
        <f t="shared" si="0"/>
        <v>15308.508272320149</v>
      </c>
    </row>
    <row r="17" spans="1:6" ht="26.25" thickBot="1" x14ac:dyDescent="0.3">
      <c r="A17" s="13">
        <v>11</v>
      </c>
      <c r="B17" s="15" t="s">
        <v>16</v>
      </c>
      <c r="C17" s="10">
        <v>5980</v>
      </c>
      <c r="D17" s="10"/>
      <c r="E17" s="31"/>
      <c r="F17" s="16">
        <f t="shared" si="0"/>
        <v>3827.1270680800371</v>
      </c>
    </row>
    <row r="18" spans="1:6" ht="26.25" thickBot="1" x14ac:dyDescent="0.3">
      <c r="A18" s="13">
        <v>12</v>
      </c>
      <c r="B18" s="18" t="s">
        <v>17</v>
      </c>
      <c r="C18" s="6">
        <v>5980</v>
      </c>
      <c r="D18" s="6"/>
      <c r="E18" s="144"/>
      <c r="F18" s="16">
        <f t="shared" si="0"/>
        <v>3827.1270680800371</v>
      </c>
    </row>
    <row r="19" spans="1:6" ht="26.25" thickBot="1" x14ac:dyDescent="0.3">
      <c r="A19" s="13">
        <v>13</v>
      </c>
      <c r="B19" s="15" t="s">
        <v>18</v>
      </c>
      <c r="C19" s="10">
        <v>11960</v>
      </c>
      <c r="D19" s="10"/>
      <c r="E19" s="31"/>
      <c r="F19" s="16">
        <f t="shared" si="0"/>
        <v>7654.2541361600743</v>
      </c>
    </row>
    <row r="20" spans="1:6" ht="28.5" thickBot="1" x14ac:dyDescent="0.3">
      <c r="A20" s="13">
        <v>14</v>
      </c>
      <c r="B20" s="15" t="s">
        <v>19</v>
      </c>
      <c r="C20" s="10">
        <v>47840</v>
      </c>
      <c r="D20" s="6"/>
      <c r="E20" s="144"/>
      <c r="F20" s="16">
        <f t="shared" si="0"/>
        <v>30617.016544640297</v>
      </c>
    </row>
    <row r="21" spans="1:6" ht="30.75" thickBot="1" x14ac:dyDescent="0.3">
      <c r="A21" s="13">
        <v>15</v>
      </c>
      <c r="B21" s="15" t="s">
        <v>20</v>
      </c>
      <c r="C21" s="10">
        <v>35880</v>
      </c>
      <c r="D21" s="10"/>
      <c r="E21" s="31"/>
      <c r="F21" s="16">
        <f t="shared" si="0"/>
        <v>22962.762408480223</v>
      </c>
    </row>
    <row r="22" spans="1:6" ht="30.75" thickBot="1" x14ac:dyDescent="0.3">
      <c r="A22" s="13">
        <v>16</v>
      </c>
      <c r="B22" s="15" t="s">
        <v>21</v>
      </c>
      <c r="C22" s="10">
        <v>23920</v>
      </c>
      <c r="D22" s="6"/>
      <c r="E22" s="144"/>
      <c r="F22" s="16">
        <f t="shared" si="0"/>
        <v>15308.508272320149</v>
      </c>
    </row>
    <row r="23" spans="1:6" ht="15.75" thickBot="1" x14ac:dyDescent="0.3">
      <c r="A23" s="13">
        <v>17</v>
      </c>
      <c r="B23" s="15" t="s">
        <v>22</v>
      </c>
      <c r="C23" s="10">
        <v>29900</v>
      </c>
      <c r="D23" s="10"/>
      <c r="E23" s="31"/>
      <c r="F23" s="16">
        <f t="shared" si="0"/>
        <v>19135.635340400186</v>
      </c>
    </row>
    <row r="24" spans="1:6" ht="26.25" thickBot="1" x14ac:dyDescent="0.3">
      <c r="A24" s="13">
        <v>18</v>
      </c>
      <c r="B24" s="15" t="s">
        <v>23</v>
      </c>
      <c r="C24" s="10">
        <v>5980</v>
      </c>
      <c r="D24" s="6"/>
      <c r="E24" s="144"/>
      <c r="F24" s="16">
        <f t="shared" si="0"/>
        <v>3827.1270680800371</v>
      </c>
    </row>
    <row r="25" spans="1:6" ht="15.75" thickBot="1" x14ac:dyDescent="0.3">
      <c r="A25" s="13">
        <v>19</v>
      </c>
      <c r="B25" s="15" t="s">
        <v>24</v>
      </c>
      <c r="C25" s="10">
        <v>17940</v>
      </c>
      <c r="D25" s="10"/>
      <c r="E25" s="31"/>
      <c r="F25" s="16">
        <f t="shared" si="0"/>
        <v>11481.381204240111</v>
      </c>
    </row>
    <row r="26" spans="1:6" ht="26.25" thickBot="1" x14ac:dyDescent="0.3">
      <c r="A26" s="13">
        <v>20</v>
      </c>
      <c r="B26" s="15" t="s">
        <v>25</v>
      </c>
      <c r="C26" s="10">
        <v>23920</v>
      </c>
      <c r="D26" s="6"/>
      <c r="E26" s="144"/>
      <c r="F26" s="16">
        <f t="shared" si="0"/>
        <v>15308.508272320149</v>
      </c>
    </row>
    <row r="27" spans="1:6" ht="30.75" thickBot="1" x14ac:dyDescent="0.3">
      <c r="A27" s="13">
        <v>21</v>
      </c>
      <c r="B27" s="17" t="s">
        <v>26</v>
      </c>
      <c r="C27" s="10">
        <v>9568</v>
      </c>
      <c r="D27" s="6"/>
      <c r="E27" s="144"/>
      <c r="F27" s="16">
        <f t="shared" si="0"/>
        <v>6123.4033089280592</v>
      </c>
    </row>
    <row r="28" spans="1:6" ht="30.75" thickBot="1" x14ac:dyDescent="0.3">
      <c r="A28" s="13">
        <v>22</v>
      </c>
      <c r="B28" s="17" t="s">
        <v>27</v>
      </c>
      <c r="C28" s="10">
        <v>5980</v>
      </c>
      <c r="D28" s="10"/>
      <c r="E28" s="31"/>
      <c r="F28" s="16">
        <f t="shared" si="0"/>
        <v>3827.1270680800371</v>
      </c>
    </row>
    <row r="29" spans="1:6" ht="26.25" thickBot="1" x14ac:dyDescent="0.3">
      <c r="A29" s="13">
        <v>24</v>
      </c>
      <c r="B29" s="15" t="s">
        <v>28</v>
      </c>
      <c r="C29" s="10">
        <v>23920</v>
      </c>
      <c r="D29" s="10"/>
      <c r="E29" s="31"/>
      <c r="F29" s="16">
        <f t="shared" si="0"/>
        <v>15308.508272320149</v>
      </c>
    </row>
    <row r="30" spans="1:6" ht="39" thickBot="1" x14ac:dyDescent="0.3">
      <c r="A30" s="13">
        <v>25</v>
      </c>
      <c r="B30" s="15" t="s">
        <v>29</v>
      </c>
      <c r="C30" s="10">
        <v>5980</v>
      </c>
      <c r="D30" s="10"/>
      <c r="E30" s="31"/>
      <c r="F30" s="16">
        <f t="shared" si="0"/>
        <v>3827.1270680800371</v>
      </c>
    </row>
    <row r="31" spans="1:6" ht="15.75" thickBot="1" x14ac:dyDescent="0.3">
      <c r="A31" s="13">
        <v>26</v>
      </c>
      <c r="B31" s="17" t="s">
        <v>30</v>
      </c>
      <c r="C31" s="10">
        <v>5980</v>
      </c>
      <c r="D31" s="10"/>
      <c r="E31" s="31"/>
      <c r="F31" s="16">
        <f t="shared" si="0"/>
        <v>3827.1270680800371</v>
      </c>
    </row>
    <row r="32" spans="1:6" ht="26.25" thickBot="1" x14ac:dyDescent="0.3">
      <c r="A32" s="13">
        <v>27</v>
      </c>
      <c r="B32" s="15" t="s">
        <v>31</v>
      </c>
      <c r="C32" s="19">
        <v>11960</v>
      </c>
      <c r="D32" s="19"/>
      <c r="E32" s="146"/>
      <c r="F32" s="16">
        <f t="shared" si="0"/>
        <v>7654.2541361600743</v>
      </c>
    </row>
    <row r="33" spans="1:6" ht="30.75" thickBot="1" x14ac:dyDescent="0.3">
      <c r="A33" s="13">
        <v>28</v>
      </c>
      <c r="B33" s="17" t="s">
        <v>32</v>
      </c>
      <c r="C33" s="6">
        <v>23920</v>
      </c>
      <c r="D33" s="6"/>
      <c r="E33" s="144"/>
      <c r="F33" s="16">
        <f t="shared" si="0"/>
        <v>15308.508272320149</v>
      </c>
    </row>
    <row r="34" spans="1:6" ht="30.75" thickBot="1" x14ac:dyDescent="0.3">
      <c r="A34" s="13">
        <v>29</v>
      </c>
      <c r="B34" s="17" t="s">
        <v>33</v>
      </c>
      <c r="C34" s="20">
        <v>59800</v>
      </c>
      <c r="D34" s="20"/>
      <c r="E34" s="31"/>
      <c r="F34" s="16">
        <f t="shared" si="0"/>
        <v>38271.270680800371</v>
      </c>
    </row>
    <row r="35" spans="1:6" ht="30.75" thickBot="1" x14ac:dyDescent="0.3">
      <c r="A35" s="13">
        <v>30</v>
      </c>
      <c r="B35" s="21" t="s">
        <v>34</v>
      </c>
      <c r="C35" s="6">
        <v>11960</v>
      </c>
      <c r="D35" s="6"/>
      <c r="E35" s="144"/>
      <c r="F35" s="16">
        <f t="shared" si="0"/>
        <v>7654.2541361600743</v>
      </c>
    </row>
    <row r="36" spans="1:6" ht="15.75" thickBot="1" x14ac:dyDescent="0.3">
      <c r="A36" s="13">
        <v>31</v>
      </c>
      <c r="B36" s="15" t="s">
        <v>35</v>
      </c>
      <c r="C36" s="10">
        <v>11960</v>
      </c>
      <c r="D36" s="10"/>
      <c r="E36" s="31"/>
      <c r="F36" s="16">
        <f t="shared" si="0"/>
        <v>7654.2541361600743</v>
      </c>
    </row>
    <row r="37" spans="1:6" ht="30.75" thickBot="1" x14ac:dyDescent="0.3">
      <c r="A37" s="13">
        <v>32</v>
      </c>
      <c r="B37" s="18" t="s">
        <v>36</v>
      </c>
      <c r="C37" s="6">
        <v>11960</v>
      </c>
      <c r="D37" s="6"/>
      <c r="E37" s="144"/>
      <c r="F37" s="16">
        <f t="shared" si="0"/>
        <v>7654.2541361600743</v>
      </c>
    </row>
    <row r="38" spans="1:6" ht="15.75" thickBot="1" x14ac:dyDescent="0.3">
      <c r="A38" s="13">
        <v>33</v>
      </c>
      <c r="B38" s="15" t="s">
        <v>37</v>
      </c>
      <c r="C38" s="10">
        <v>11960</v>
      </c>
      <c r="D38" s="10"/>
      <c r="E38" s="31"/>
      <c r="F38" s="16">
        <f t="shared" si="0"/>
        <v>7654.2541361600743</v>
      </c>
    </row>
    <row r="39" spans="1:6" ht="26.25" thickBot="1" x14ac:dyDescent="0.3">
      <c r="A39" s="13">
        <v>34</v>
      </c>
      <c r="B39" s="18" t="s">
        <v>38</v>
      </c>
      <c r="C39" s="6">
        <v>17940</v>
      </c>
      <c r="D39" s="6"/>
      <c r="E39" s="144"/>
      <c r="F39" s="16">
        <f t="shared" si="0"/>
        <v>11481.381204240111</v>
      </c>
    </row>
    <row r="40" spans="1:6" ht="26.25" thickBot="1" x14ac:dyDescent="0.3">
      <c r="A40" s="13">
        <v>35</v>
      </c>
      <c r="B40" s="15" t="s">
        <v>39</v>
      </c>
      <c r="C40" s="6">
        <v>35880</v>
      </c>
      <c r="D40" s="6"/>
      <c r="E40" s="144"/>
      <c r="F40" s="16">
        <f t="shared" si="0"/>
        <v>22962.762408480223</v>
      </c>
    </row>
    <row r="41" spans="1:6" ht="26.25" thickBot="1" x14ac:dyDescent="0.3">
      <c r="A41" s="13">
        <v>36</v>
      </c>
      <c r="B41" s="15" t="s">
        <v>40</v>
      </c>
      <c r="C41" s="10">
        <v>3588</v>
      </c>
      <c r="D41" s="10"/>
      <c r="E41" s="31"/>
      <c r="F41" s="16">
        <f t="shared" si="0"/>
        <v>2296.2762408480221</v>
      </c>
    </row>
    <row r="42" spans="1:6" ht="26.25" thickBot="1" x14ac:dyDescent="0.3">
      <c r="A42" s="13">
        <v>37</v>
      </c>
      <c r="B42" s="18" t="s">
        <v>41</v>
      </c>
      <c r="C42" s="6">
        <v>11960</v>
      </c>
      <c r="D42" s="6"/>
      <c r="E42" s="144"/>
      <c r="F42" s="16">
        <f t="shared" si="0"/>
        <v>7654.2541361600743</v>
      </c>
    </row>
    <row r="43" spans="1:6" ht="26.25" thickBot="1" x14ac:dyDescent="0.3">
      <c r="A43" s="13">
        <v>38</v>
      </c>
      <c r="B43" s="15" t="s">
        <v>42</v>
      </c>
      <c r="C43" s="10">
        <v>11960</v>
      </c>
      <c r="D43" s="10"/>
      <c r="E43" s="31"/>
      <c r="F43" s="16">
        <f t="shared" si="0"/>
        <v>7654.2541361600743</v>
      </c>
    </row>
    <row r="44" spans="1:6" ht="26.25" thickBot="1" x14ac:dyDescent="0.3">
      <c r="A44" s="13">
        <v>39</v>
      </c>
      <c r="B44" s="18" t="s">
        <v>43</v>
      </c>
      <c r="C44" s="6">
        <v>5980</v>
      </c>
      <c r="D44" s="6"/>
      <c r="E44" s="144"/>
      <c r="F44" s="16">
        <f t="shared" si="0"/>
        <v>3827.1270680800371</v>
      </c>
    </row>
    <row r="45" spans="1:6" ht="26.25" thickBot="1" x14ac:dyDescent="0.3">
      <c r="A45" s="13">
        <v>40</v>
      </c>
      <c r="B45" s="15" t="s">
        <v>44</v>
      </c>
      <c r="C45" s="10">
        <v>5980</v>
      </c>
      <c r="D45" s="10"/>
      <c r="E45" s="31"/>
      <c r="F45" s="16">
        <f t="shared" si="0"/>
        <v>3827.1270680800371</v>
      </c>
    </row>
    <row r="46" spans="1:6" ht="30.75" thickBot="1" x14ac:dyDescent="0.3">
      <c r="A46" s="13">
        <v>41</v>
      </c>
      <c r="B46" s="21" t="s">
        <v>45</v>
      </c>
      <c r="C46" s="6">
        <v>17940</v>
      </c>
      <c r="D46" s="6"/>
      <c r="E46" s="144"/>
      <c r="F46" s="16">
        <f t="shared" si="0"/>
        <v>11481.381204240111</v>
      </c>
    </row>
    <row r="47" spans="1:6" ht="30.75" thickBot="1" x14ac:dyDescent="0.3">
      <c r="A47" s="13">
        <v>42</v>
      </c>
      <c r="B47" s="22" t="s">
        <v>46</v>
      </c>
      <c r="C47" s="10">
        <v>41860</v>
      </c>
      <c r="D47" s="10"/>
      <c r="E47" s="31"/>
      <c r="F47" s="16">
        <f t="shared" si="0"/>
        <v>26789.88947656026</v>
      </c>
    </row>
    <row r="48" spans="1:6" ht="30.75" thickBot="1" x14ac:dyDescent="0.3">
      <c r="A48" s="23">
        <v>43</v>
      </c>
      <c r="B48" s="24" t="s">
        <v>47</v>
      </c>
      <c r="C48" s="6">
        <v>11960</v>
      </c>
      <c r="D48" s="6"/>
      <c r="E48" s="144"/>
      <c r="F48" s="16">
        <f t="shared" si="0"/>
        <v>7654.2541361600743</v>
      </c>
    </row>
    <row r="49" spans="1:6" ht="30.75" thickBot="1" x14ac:dyDescent="0.3">
      <c r="A49" s="13">
        <v>44</v>
      </c>
      <c r="B49" s="17" t="s">
        <v>48</v>
      </c>
      <c r="C49" s="10">
        <v>1196</v>
      </c>
      <c r="D49" s="10"/>
      <c r="E49" s="31"/>
      <c r="F49" s="16">
        <f t="shared" si="0"/>
        <v>765.4254136160074</v>
      </c>
    </row>
    <row r="50" spans="1:6" ht="39" thickBot="1" x14ac:dyDescent="0.3">
      <c r="A50" s="13">
        <v>45</v>
      </c>
      <c r="B50" s="18" t="s">
        <v>49</v>
      </c>
      <c r="C50" s="6">
        <v>11960</v>
      </c>
      <c r="D50" s="6"/>
      <c r="E50" s="144"/>
      <c r="F50" s="16">
        <f t="shared" si="0"/>
        <v>7654.2541361600743</v>
      </c>
    </row>
    <row r="51" spans="1:6" ht="15.75" thickBot="1" x14ac:dyDescent="0.3">
      <c r="A51" s="13">
        <v>46</v>
      </c>
      <c r="B51" s="15" t="s">
        <v>50</v>
      </c>
      <c r="C51" s="6">
        <v>5980</v>
      </c>
      <c r="D51" s="6"/>
      <c r="E51" s="144"/>
      <c r="F51" s="16">
        <f t="shared" si="0"/>
        <v>3827.1270680800371</v>
      </c>
    </row>
    <row r="52" spans="1:6" ht="26.25" thickBot="1" x14ac:dyDescent="0.3">
      <c r="A52" s="13">
        <v>47</v>
      </c>
      <c r="B52" s="15" t="s">
        <v>51</v>
      </c>
      <c r="C52" s="10">
        <v>23920</v>
      </c>
      <c r="D52" s="10"/>
      <c r="E52" s="31"/>
      <c r="F52" s="16">
        <f t="shared" si="0"/>
        <v>15308.508272320149</v>
      </c>
    </row>
    <row r="53" spans="1:6" ht="15.75" thickBot="1" x14ac:dyDescent="0.3">
      <c r="A53" s="13">
        <v>48</v>
      </c>
      <c r="B53" s="18" t="s">
        <v>52</v>
      </c>
      <c r="C53" s="6">
        <v>23920</v>
      </c>
      <c r="D53" s="6"/>
      <c r="E53" s="144"/>
      <c r="F53" s="16">
        <f t="shared" si="0"/>
        <v>15308.508272320149</v>
      </c>
    </row>
    <row r="54" spans="1:6" ht="26.25" thickBot="1" x14ac:dyDescent="0.3">
      <c r="A54" s="13">
        <v>49</v>
      </c>
      <c r="B54" s="15" t="s">
        <v>53</v>
      </c>
      <c r="C54" s="6">
        <v>11960</v>
      </c>
      <c r="D54" s="6"/>
      <c r="E54" s="144"/>
      <c r="F54" s="16">
        <f t="shared" si="0"/>
        <v>7654.2541361600743</v>
      </c>
    </row>
    <row r="55" spans="1:6" ht="26.25" thickBot="1" x14ac:dyDescent="0.3">
      <c r="A55" s="13">
        <v>50</v>
      </c>
      <c r="B55" s="15" t="s">
        <v>54</v>
      </c>
      <c r="C55" s="10">
        <v>2392</v>
      </c>
      <c r="D55" s="10"/>
      <c r="E55" s="31"/>
      <c r="F55" s="16">
        <f t="shared" si="0"/>
        <v>1530.8508272320148</v>
      </c>
    </row>
    <row r="56" spans="1:6" ht="26.25" thickBot="1" x14ac:dyDescent="0.3">
      <c r="A56" s="13">
        <v>51</v>
      </c>
      <c r="B56" s="18" t="s">
        <v>55</v>
      </c>
      <c r="C56" s="6">
        <v>11960</v>
      </c>
      <c r="D56" s="6"/>
      <c r="E56" s="144"/>
      <c r="F56" s="16">
        <f t="shared" si="0"/>
        <v>7654.2541361600743</v>
      </c>
    </row>
    <row r="57" spans="1:6" ht="26.25" thickBot="1" x14ac:dyDescent="0.3">
      <c r="A57" s="13">
        <v>52</v>
      </c>
      <c r="B57" s="15" t="s">
        <v>56</v>
      </c>
      <c r="C57" s="10">
        <v>3588</v>
      </c>
      <c r="D57" s="10"/>
      <c r="E57" s="31"/>
      <c r="F57" s="16">
        <f t="shared" si="0"/>
        <v>2296.2762408480221</v>
      </c>
    </row>
    <row r="58" spans="1:6" ht="26.25" thickBot="1" x14ac:dyDescent="0.3">
      <c r="A58" s="13">
        <v>53</v>
      </c>
      <c r="B58" s="18" t="s">
        <v>57</v>
      </c>
      <c r="C58" s="6">
        <v>29900</v>
      </c>
      <c r="D58" s="6"/>
      <c r="E58" s="144"/>
      <c r="F58" s="16">
        <f t="shared" si="0"/>
        <v>19135.635340400186</v>
      </c>
    </row>
    <row r="59" spans="1:6" ht="15.75" thickBot="1" x14ac:dyDescent="0.3">
      <c r="A59" s="13">
        <v>54</v>
      </c>
      <c r="B59" s="15" t="s">
        <v>58</v>
      </c>
      <c r="C59" s="6">
        <v>5980</v>
      </c>
      <c r="D59" s="6"/>
      <c r="E59" s="144"/>
      <c r="F59" s="16">
        <f t="shared" si="0"/>
        <v>3827.1270680800371</v>
      </c>
    </row>
    <row r="60" spans="1:6" ht="15.75" thickBot="1" x14ac:dyDescent="0.3">
      <c r="A60" s="13">
        <v>55</v>
      </c>
      <c r="B60" s="15" t="s">
        <v>59</v>
      </c>
      <c r="C60" s="6">
        <v>11960</v>
      </c>
      <c r="D60" s="6"/>
      <c r="E60" s="144"/>
      <c r="F60" s="16">
        <f t="shared" si="0"/>
        <v>7654.2541361600743</v>
      </c>
    </row>
    <row r="61" spans="1:6" ht="26.25" thickBot="1" x14ac:dyDescent="0.3">
      <c r="A61" s="13">
        <v>56</v>
      </c>
      <c r="B61" s="25" t="s">
        <v>60</v>
      </c>
      <c r="C61" s="19">
        <v>11960</v>
      </c>
      <c r="D61" s="19"/>
      <c r="E61" s="146"/>
      <c r="F61" s="16">
        <f t="shared" si="0"/>
        <v>7654.2541361600743</v>
      </c>
    </row>
    <row r="62" spans="1:6" ht="26.25" thickBot="1" x14ac:dyDescent="0.3">
      <c r="A62" s="13">
        <v>57</v>
      </c>
      <c r="B62" s="15" t="s">
        <v>61</v>
      </c>
      <c r="C62" s="6">
        <v>6578</v>
      </c>
      <c r="D62" s="6"/>
      <c r="E62" s="144"/>
      <c r="F62" s="16">
        <f t="shared" si="0"/>
        <v>4209.8397748880407</v>
      </c>
    </row>
    <row r="63" spans="1:6" ht="26.25" thickBot="1" x14ac:dyDescent="0.3">
      <c r="A63" s="13">
        <v>58</v>
      </c>
      <c r="B63" s="26" t="s">
        <v>62</v>
      </c>
      <c r="C63" s="20">
        <v>11960</v>
      </c>
      <c r="D63" s="20"/>
      <c r="E63" s="147"/>
      <c r="F63" s="16">
        <f t="shared" si="0"/>
        <v>7654.2541361600743</v>
      </c>
    </row>
    <row r="64" spans="1:6" ht="39" thickBot="1" x14ac:dyDescent="0.3">
      <c r="A64" s="23">
        <v>59</v>
      </c>
      <c r="B64" s="27" t="s">
        <v>63</v>
      </c>
      <c r="C64" s="6">
        <v>17940</v>
      </c>
      <c r="D64" s="6"/>
      <c r="E64" s="144"/>
      <c r="F64" s="16">
        <f t="shared" si="0"/>
        <v>11481.381204240111</v>
      </c>
    </row>
    <row r="65" spans="1:13" ht="26.25" thickBot="1" x14ac:dyDescent="0.3">
      <c r="A65" s="13">
        <v>60</v>
      </c>
      <c r="B65" s="18" t="s">
        <v>64</v>
      </c>
      <c r="C65" s="19">
        <v>17940</v>
      </c>
      <c r="D65" s="19"/>
      <c r="E65" s="146"/>
      <c r="F65" s="16">
        <f t="shared" si="0"/>
        <v>11481.381204240111</v>
      </c>
    </row>
    <row r="66" spans="1:13" ht="15.75" thickBot="1" x14ac:dyDescent="0.3">
      <c r="A66" s="13">
        <v>61</v>
      </c>
      <c r="B66" s="15" t="s">
        <v>65</v>
      </c>
      <c r="C66" s="19">
        <v>17940</v>
      </c>
      <c r="D66" s="19"/>
      <c r="E66" s="146"/>
      <c r="F66" s="16">
        <f t="shared" si="0"/>
        <v>11481.381204240111</v>
      </c>
      <c r="G66" s="31"/>
    </row>
    <row r="67" spans="1:13" ht="15.75" thickBot="1" x14ac:dyDescent="0.3">
      <c r="A67" s="13">
        <v>62</v>
      </c>
      <c r="B67" s="15" t="s">
        <v>66</v>
      </c>
      <c r="C67" s="6">
        <v>5980</v>
      </c>
      <c r="D67" s="6"/>
      <c r="E67" s="144"/>
      <c r="F67" s="16">
        <f t="shared" si="0"/>
        <v>3827.1270680800371</v>
      </c>
    </row>
    <row r="68" spans="1:13" ht="30.75" thickBot="1" x14ac:dyDescent="0.3">
      <c r="A68" s="13">
        <v>63</v>
      </c>
      <c r="B68" s="15" t="s">
        <v>67</v>
      </c>
      <c r="C68" s="10">
        <v>8372</v>
      </c>
      <c r="D68" s="10"/>
      <c r="E68" s="31"/>
      <c r="F68" s="16">
        <f t="shared" si="0"/>
        <v>5357.9778953120522</v>
      </c>
    </row>
    <row r="69" spans="1:13" ht="26.25" thickBot="1" x14ac:dyDescent="0.3">
      <c r="A69" s="13">
        <v>64</v>
      </c>
      <c r="B69" s="18" t="s">
        <v>68</v>
      </c>
      <c r="C69" s="6">
        <v>5980</v>
      </c>
      <c r="D69" s="6"/>
      <c r="E69" s="144"/>
      <c r="F69" s="16">
        <f t="shared" si="0"/>
        <v>3827.1270680800371</v>
      </c>
    </row>
    <row r="70" spans="1:13" ht="26.25" thickBot="1" x14ac:dyDescent="0.3">
      <c r="A70" s="13">
        <v>65</v>
      </c>
      <c r="B70" s="15" t="s">
        <v>69</v>
      </c>
      <c r="C70" s="10">
        <v>5980</v>
      </c>
      <c r="D70" s="10"/>
      <c r="E70" s="31"/>
      <c r="F70" s="16">
        <f t="shared" si="0"/>
        <v>3827.1270680800371</v>
      </c>
    </row>
    <row r="71" spans="1:13" ht="15.75" thickBot="1" x14ac:dyDescent="0.3">
      <c r="A71" s="13">
        <v>66</v>
      </c>
      <c r="B71" s="18" t="s">
        <v>70</v>
      </c>
      <c r="C71" s="6">
        <v>5980</v>
      </c>
      <c r="D71" s="6"/>
      <c r="E71" s="144"/>
      <c r="F71" s="16">
        <f t="shared" si="0"/>
        <v>3827.1270680800371</v>
      </c>
    </row>
    <row r="72" spans="1:13" ht="26.25" thickBot="1" x14ac:dyDescent="0.3">
      <c r="A72" s="13">
        <v>67</v>
      </c>
      <c r="B72" s="15" t="s">
        <v>71</v>
      </c>
      <c r="C72" s="10">
        <v>5980</v>
      </c>
      <c r="D72" s="10"/>
      <c r="E72" s="31"/>
      <c r="F72" s="16">
        <f t="shared" ref="F72:F135" si="1">17447000/27261457*C72</f>
        <v>3827.1270680800371</v>
      </c>
    </row>
    <row r="73" spans="1:13" ht="26.25" thickBot="1" x14ac:dyDescent="0.3">
      <c r="A73" s="13">
        <v>68</v>
      </c>
      <c r="B73" s="18" t="s">
        <v>72</v>
      </c>
      <c r="C73" s="6">
        <v>3588</v>
      </c>
      <c r="D73" s="6"/>
      <c r="E73" s="144"/>
      <c r="F73" s="16">
        <f t="shared" si="1"/>
        <v>2296.2762408480221</v>
      </c>
    </row>
    <row r="74" spans="1:13" ht="30.75" thickBot="1" x14ac:dyDescent="0.3">
      <c r="A74" s="13">
        <v>69</v>
      </c>
      <c r="B74" s="17" t="s">
        <v>73</v>
      </c>
      <c r="C74" s="6">
        <v>11960</v>
      </c>
      <c r="D74" s="6"/>
      <c r="E74" s="144"/>
      <c r="F74" s="16">
        <f t="shared" si="1"/>
        <v>7654.2541361600743</v>
      </c>
      <c r="M74" s="31"/>
    </row>
    <row r="75" spans="1:13" ht="30.75" thickBot="1" x14ac:dyDescent="0.3">
      <c r="A75" s="13">
        <v>70</v>
      </c>
      <c r="B75" s="17" t="s">
        <v>74</v>
      </c>
      <c r="C75" s="6">
        <v>6000</v>
      </c>
      <c r="D75" s="6"/>
      <c r="E75" s="144"/>
      <c r="F75" s="16">
        <f t="shared" si="1"/>
        <v>3839.9268241605723</v>
      </c>
    </row>
    <row r="76" spans="1:13" ht="30.75" thickBot="1" x14ac:dyDescent="0.3">
      <c r="A76" s="13">
        <v>71</v>
      </c>
      <c r="B76" s="17" t="s">
        <v>75</v>
      </c>
      <c r="C76" s="19">
        <v>23920</v>
      </c>
      <c r="D76" s="19"/>
      <c r="E76" s="146"/>
      <c r="F76" s="16">
        <f t="shared" si="1"/>
        <v>15308.508272320149</v>
      </c>
    </row>
    <row r="77" spans="1:13" ht="30.75" thickBot="1" x14ac:dyDescent="0.3">
      <c r="A77" s="13">
        <v>72</v>
      </c>
      <c r="B77" s="17" t="s">
        <v>76</v>
      </c>
      <c r="C77" s="6">
        <v>5980</v>
      </c>
      <c r="D77" s="6"/>
      <c r="E77" s="144"/>
      <c r="F77" s="16">
        <f t="shared" si="1"/>
        <v>3827.1270680800371</v>
      </c>
    </row>
    <row r="78" spans="1:13" ht="26.25" thickBot="1" x14ac:dyDescent="0.3">
      <c r="A78" s="13">
        <v>73</v>
      </c>
      <c r="B78" s="15" t="s">
        <v>77</v>
      </c>
      <c r="C78" s="10">
        <v>5980</v>
      </c>
      <c r="D78" s="10"/>
      <c r="E78" s="31"/>
      <c r="F78" s="16">
        <f t="shared" si="1"/>
        <v>3827.1270680800371</v>
      </c>
    </row>
    <row r="79" spans="1:13" ht="15.75" thickBot="1" x14ac:dyDescent="0.3">
      <c r="A79" s="13">
        <v>74</v>
      </c>
      <c r="B79" s="18" t="s">
        <v>78</v>
      </c>
      <c r="C79" s="6">
        <v>17940</v>
      </c>
      <c r="D79" s="6"/>
      <c r="E79" s="144"/>
      <c r="F79" s="16">
        <f t="shared" si="1"/>
        <v>11481.381204240111</v>
      </c>
    </row>
    <row r="80" spans="1:13" ht="15.75" thickBot="1" x14ac:dyDescent="0.3">
      <c r="A80" s="13">
        <v>75</v>
      </c>
      <c r="B80" s="15" t="s">
        <v>79</v>
      </c>
      <c r="C80" s="10">
        <v>2392</v>
      </c>
      <c r="D80" s="10"/>
      <c r="E80" s="31"/>
      <c r="F80" s="16">
        <f t="shared" si="1"/>
        <v>1530.8508272320148</v>
      </c>
    </row>
    <row r="81" spans="1:6" ht="15.75" thickBot="1" x14ac:dyDescent="0.3">
      <c r="A81" s="13">
        <v>76</v>
      </c>
      <c r="B81" s="17" t="s">
        <v>80</v>
      </c>
      <c r="C81" s="10">
        <v>11960</v>
      </c>
      <c r="D81" s="10"/>
      <c r="E81" s="31"/>
      <c r="F81" s="16">
        <f t="shared" si="1"/>
        <v>7654.2541361600743</v>
      </c>
    </row>
    <row r="82" spans="1:6" ht="15.75" thickBot="1" x14ac:dyDescent="0.3">
      <c r="A82" s="13">
        <v>77</v>
      </c>
      <c r="B82" s="17" t="s">
        <v>81</v>
      </c>
      <c r="C82" s="10">
        <v>3588</v>
      </c>
      <c r="D82" s="10"/>
      <c r="E82" s="31"/>
      <c r="F82" s="16">
        <f t="shared" si="1"/>
        <v>2296.2762408480221</v>
      </c>
    </row>
    <row r="83" spans="1:6" ht="15.75" thickBot="1" x14ac:dyDescent="0.3">
      <c r="A83" s="161" t="s">
        <v>82</v>
      </c>
      <c r="B83" s="162"/>
      <c r="C83" s="148" t="s">
        <v>608</v>
      </c>
      <c r="D83" s="10"/>
      <c r="E83" s="31"/>
      <c r="F83" s="16">
        <v>0</v>
      </c>
    </row>
    <row r="84" spans="1:6" ht="26.25" thickBot="1" x14ac:dyDescent="0.3">
      <c r="A84" s="28">
        <v>78</v>
      </c>
      <c r="B84" s="15" t="s">
        <v>83</v>
      </c>
      <c r="C84" s="29">
        <v>3588</v>
      </c>
      <c r="D84" s="10"/>
      <c r="E84" s="31"/>
      <c r="F84" s="16">
        <f t="shared" si="1"/>
        <v>2296.2762408480221</v>
      </c>
    </row>
    <row r="85" spans="1:6" ht="26.25" thickBot="1" x14ac:dyDescent="0.3">
      <c r="A85" s="28">
        <v>79</v>
      </c>
      <c r="B85" s="15" t="s">
        <v>84</v>
      </c>
      <c r="C85" s="29">
        <v>5980</v>
      </c>
      <c r="D85" s="10"/>
      <c r="E85" s="31"/>
      <c r="F85" s="16">
        <f t="shared" si="1"/>
        <v>3827.1270680800371</v>
      </c>
    </row>
    <row r="86" spans="1:6" ht="26.25" thickBot="1" x14ac:dyDescent="0.3">
      <c r="A86" s="28">
        <v>80</v>
      </c>
      <c r="B86" s="15" t="s">
        <v>85</v>
      </c>
      <c r="C86" s="29">
        <v>11960</v>
      </c>
      <c r="D86" s="10"/>
      <c r="E86" s="31"/>
      <c r="F86" s="16">
        <f t="shared" si="1"/>
        <v>7654.2541361600743</v>
      </c>
    </row>
    <row r="87" spans="1:6" ht="26.25" thickBot="1" x14ac:dyDescent="0.3">
      <c r="A87" s="28">
        <v>81</v>
      </c>
      <c r="B87" s="15" t="s">
        <v>86</v>
      </c>
      <c r="C87" s="29">
        <v>9568</v>
      </c>
      <c r="D87" s="10"/>
      <c r="E87" s="31"/>
      <c r="F87" s="16">
        <f t="shared" si="1"/>
        <v>6123.4033089280592</v>
      </c>
    </row>
    <row r="88" spans="1:6" ht="45.75" thickBot="1" x14ac:dyDescent="0.3">
      <c r="A88" s="28">
        <v>82</v>
      </c>
      <c r="B88" s="17" t="s">
        <v>87</v>
      </c>
      <c r="C88" s="149">
        <v>29900</v>
      </c>
      <c r="D88" s="19"/>
      <c r="E88" s="146"/>
      <c r="F88" s="16">
        <f t="shared" si="1"/>
        <v>19135.635340400186</v>
      </c>
    </row>
    <row r="89" spans="1:6" ht="30.75" thickBot="1" x14ac:dyDescent="0.3">
      <c r="A89" s="28">
        <v>83</v>
      </c>
      <c r="B89" s="17" t="s">
        <v>88</v>
      </c>
      <c r="C89" s="29">
        <v>11960</v>
      </c>
      <c r="D89" s="10"/>
      <c r="E89" s="31"/>
      <c r="F89" s="16">
        <f t="shared" si="1"/>
        <v>7654.2541361600743</v>
      </c>
    </row>
    <row r="90" spans="1:6" ht="45.75" thickBot="1" x14ac:dyDescent="0.3">
      <c r="A90" s="28">
        <v>84</v>
      </c>
      <c r="B90" s="17" t="s">
        <v>89</v>
      </c>
      <c r="C90" s="29">
        <v>11960</v>
      </c>
      <c r="D90" s="6"/>
      <c r="E90" s="144"/>
      <c r="F90" s="16">
        <f t="shared" si="1"/>
        <v>7654.2541361600743</v>
      </c>
    </row>
    <row r="91" spans="1:6" ht="26.25" thickBot="1" x14ac:dyDescent="0.3">
      <c r="A91" s="28">
        <v>85</v>
      </c>
      <c r="B91" s="15" t="s">
        <v>90</v>
      </c>
      <c r="C91" s="29">
        <v>3588</v>
      </c>
      <c r="D91" s="10"/>
      <c r="E91" s="31"/>
      <c r="F91" s="16">
        <f t="shared" si="1"/>
        <v>2296.2762408480221</v>
      </c>
    </row>
    <row r="92" spans="1:6" ht="26.25" thickBot="1" x14ac:dyDescent="0.3">
      <c r="A92" s="28">
        <v>86</v>
      </c>
      <c r="B92" s="15" t="s">
        <v>91</v>
      </c>
      <c r="C92" s="29">
        <v>8372</v>
      </c>
      <c r="D92" s="6"/>
      <c r="E92" s="144"/>
      <c r="F92" s="16">
        <f t="shared" si="1"/>
        <v>5357.9778953120522</v>
      </c>
    </row>
    <row r="93" spans="1:6" ht="26.25" thickBot="1" x14ac:dyDescent="0.3">
      <c r="A93" s="28">
        <v>87</v>
      </c>
      <c r="B93" s="15" t="s">
        <v>92</v>
      </c>
      <c r="C93" s="29">
        <v>5980</v>
      </c>
      <c r="D93" s="10"/>
      <c r="E93" s="31"/>
      <c r="F93" s="16">
        <f t="shared" si="1"/>
        <v>3827.1270680800371</v>
      </c>
    </row>
    <row r="94" spans="1:6" ht="26.25" thickBot="1" x14ac:dyDescent="0.3">
      <c r="A94" s="28">
        <v>88</v>
      </c>
      <c r="B94" s="15" t="s">
        <v>93</v>
      </c>
      <c r="C94" s="29">
        <v>2392</v>
      </c>
      <c r="D94" s="6"/>
      <c r="E94" s="144"/>
      <c r="F94" s="16">
        <f t="shared" si="1"/>
        <v>1530.8508272320148</v>
      </c>
    </row>
    <row r="95" spans="1:6" ht="26.25" thickBot="1" x14ac:dyDescent="0.3">
      <c r="A95" s="28">
        <v>89</v>
      </c>
      <c r="B95" s="15" t="s">
        <v>94</v>
      </c>
      <c r="C95" s="29">
        <v>1840</v>
      </c>
      <c r="D95" s="10"/>
      <c r="E95" s="31"/>
      <c r="F95" s="16">
        <f t="shared" si="1"/>
        <v>1177.5775594092422</v>
      </c>
    </row>
    <row r="96" spans="1:6" ht="39" thickBot="1" x14ac:dyDescent="0.3">
      <c r="A96" s="28">
        <v>90</v>
      </c>
      <c r="B96" s="15" t="s">
        <v>95</v>
      </c>
      <c r="C96" s="32">
        <v>1196</v>
      </c>
      <c r="D96" s="6"/>
      <c r="E96" s="144"/>
      <c r="F96" s="16">
        <f t="shared" si="1"/>
        <v>765.4254136160074</v>
      </c>
    </row>
    <row r="97" spans="1:7" ht="26.25" thickBot="1" x14ac:dyDescent="0.3">
      <c r="A97" s="28">
        <v>91</v>
      </c>
      <c r="B97" s="15" t="s">
        <v>96</v>
      </c>
      <c r="C97" s="32">
        <v>1196</v>
      </c>
      <c r="D97" s="10"/>
      <c r="E97" s="31"/>
      <c r="F97" s="16">
        <f t="shared" si="1"/>
        <v>765.4254136160074</v>
      </c>
    </row>
    <row r="98" spans="1:7" ht="26.25" thickBot="1" x14ac:dyDescent="0.3">
      <c r="A98" s="28">
        <v>92</v>
      </c>
      <c r="B98" s="15" t="s">
        <v>97</v>
      </c>
      <c r="C98" s="29">
        <v>5980</v>
      </c>
      <c r="D98" s="6"/>
      <c r="E98" s="144"/>
      <c r="F98" s="16">
        <f t="shared" si="1"/>
        <v>3827.1270680800371</v>
      </c>
    </row>
    <row r="99" spans="1:7" ht="26.25" thickBot="1" x14ac:dyDescent="0.3">
      <c r="A99" s="28">
        <v>93</v>
      </c>
      <c r="B99" s="15" t="s">
        <v>98</v>
      </c>
      <c r="C99" s="29">
        <v>5980</v>
      </c>
      <c r="D99" s="10"/>
      <c r="E99" s="31"/>
      <c r="F99" s="16">
        <f t="shared" si="1"/>
        <v>3827.1270680800371</v>
      </c>
    </row>
    <row r="100" spans="1:7" ht="26.25" thickBot="1" x14ac:dyDescent="0.3">
      <c r="A100" s="28">
        <v>94</v>
      </c>
      <c r="B100" s="15" t="s">
        <v>99</v>
      </c>
      <c r="C100" s="29">
        <v>23920</v>
      </c>
      <c r="D100" s="6"/>
      <c r="E100" s="144"/>
      <c r="F100" s="16">
        <f t="shared" si="1"/>
        <v>15308.508272320149</v>
      </c>
    </row>
    <row r="101" spans="1:7" ht="30.75" thickBot="1" x14ac:dyDescent="0.3">
      <c r="A101" s="28">
        <v>95</v>
      </c>
      <c r="B101" s="17" t="s">
        <v>100</v>
      </c>
      <c r="C101" s="29">
        <v>5980</v>
      </c>
      <c r="D101" s="10"/>
      <c r="E101" s="31"/>
      <c r="F101" s="16">
        <f t="shared" si="1"/>
        <v>3827.1270680800371</v>
      </c>
    </row>
    <row r="102" spans="1:7" ht="26.25" thickBot="1" x14ac:dyDescent="0.3">
      <c r="A102" s="28">
        <v>96</v>
      </c>
      <c r="B102" s="15" t="s">
        <v>101</v>
      </c>
      <c r="C102" s="29">
        <v>2392</v>
      </c>
      <c r="D102" s="6"/>
      <c r="E102" s="144"/>
      <c r="F102" s="16">
        <f t="shared" si="1"/>
        <v>1530.8508272320148</v>
      </c>
    </row>
    <row r="103" spans="1:7" ht="26.25" thickBot="1" x14ac:dyDescent="0.3">
      <c r="A103" s="28">
        <v>97</v>
      </c>
      <c r="B103" s="15" t="s">
        <v>102</v>
      </c>
      <c r="C103" s="29">
        <v>5980</v>
      </c>
      <c r="D103" s="10"/>
      <c r="E103" s="31"/>
      <c r="F103" s="16">
        <f t="shared" si="1"/>
        <v>3827.1270680800371</v>
      </c>
    </row>
    <row r="104" spans="1:7" ht="26.25" thickBot="1" x14ac:dyDescent="0.3">
      <c r="A104" s="28">
        <v>98</v>
      </c>
      <c r="B104" s="15" t="s">
        <v>103</v>
      </c>
      <c r="C104" s="29">
        <v>5980</v>
      </c>
      <c r="D104" s="20"/>
      <c r="E104" s="147"/>
      <c r="F104" s="16">
        <f t="shared" si="1"/>
        <v>3827.1270680800371</v>
      </c>
    </row>
    <row r="105" spans="1:7" ht="26.25" thickBot="1" x14ac:dyDescent="0.3">
      <c r="A105" s="28">
        <v>99</v>
      </c>
      <c r="B105" s="15" t="s">
        <v>104</v>
      </c>
      <c r="C105" s="29">
        <v>5980</v>
      </c>
      <c r="D105" s="20"/>
      <c r="E105" s="147"/>
      <c r="F105" s="16">
        <f t="shared" si="1"/>
        <v>3827.1270680800371</v>
      </c>
    </row>
    <row r="106" spans="1:7" ht="26.25" thickBot="1" x14ac:dyDescent="0.3">
      <c r="A106" s="28">
        <v>100</v>
      </c>
      <c r="B106" s="15" t="s">
        <v>105</v>
      </c>
      <c r="C106" s="29">
        <v>16744</v>
      </c>
      <c r="D106" s="6"/>
      <c r="E106" s="144"/>
      <c r="F106" s="16">
        <f t="shared" si="1"/>
        <v>10715.955790624104</v>
      </c>
    </row>
    <row r="107" spans="1:7" ht="26.25" thickBot="1" x14ac:dyDescent="0.3">
      <c r="A107" s="28">
        <v>101</v>
      </c>
      <c r="B107" s="15" t="s">
        <v>106</v>
      </c>
      <c r="C107" s="29">
        <v>1196</v>
      </c>
      <c r="D107" s="19"/>
      <c r="E107" s="146"/>
      <c r="F107" s="16">
        <f t="shared" si="1"/>
        <v>765.4254136160074</v>
      </c>
    </row>
    <row r="108" spans="1:7" ht="30.75" thickBot="1" x14ac:dyDescent="0.3">
      <c r="A108" s="28">
        <v>102</v>
      </c>
      <c r="B108" s="17" t="s">
        <v>107</v>
      </c>
      <c r="C108" s="29">
        <v>11960</v>
      </c>
      <c r="D108" s="10"/>
      <c r="E108" s="31"/>
      <c r="F108" s="16">
        <f t="shared" si="1"/>
        <v>7654.2541361600743</v>
      </c>
    </row>
    <row r="109" spans="1:7" ht="30.75" thickBot="1" x14ac:dyDescent="0.3">
      <c r="A109" s="28">
        <v>103</v>
      </c>
      <c r="B109" s="17" t="s">
        <v>108</v>
      </c>
      <c r="C109" s="29">
        <v>11960</v>
      </c>
      <c r="D109" s="6"/>
      <c r="E109" s="144"/>
      <c r="F109" s="16">
        <f t="shared" si="1"/>
        <v>7654.2541361600743</v>
      </c>
      <c r="G109" s="31"/>
    </row>
    <row r="110" spans="1:7" ht="26.25" thickBot="1" x14ac:dyDescent="0.3">
      <c r="A110" s="33">
        <v>104</v>
      </c>
      <c r="B110" s="34" t="s">
        <v>109</v>
      </c>
      <c r="C110" s="35">
        <v>5980</v>
      </c>
      <c r="D110" s="10"/>
      <c r="E110" s="31"/>
      <c r="F110" s="16">
        <f t="shared" si="1"/>
        <v>3827.1270680800371</v>
      </c>
    </row>
    <row r="111" spans="1:7" ht="30.75" thickBot="1" x14ac:dyDescent="0.3">
      <c r="A111" s="28">
        <v>105</v>
      </c>
      <c r="B111" s="17" t="s">
        <v>110</v>
      </c>
      <c r="C111" s="29">
        <v>5980</v>
      </c>
      <c r="D111" s="6"/>
      <c r="E111" s="144"/>
      <c r="F111" s="16">
        <f t="shared" si="1"/>
        <v>3827.1270680800371</v>
      </c>
    </row>
    <row r="112" spans="1:7" ht="26.25" thickBot="1" x14ac:dyDescent="0.3">
      <c r="A112" s="28">
        <v>106</v>
      </c>
      <c r="B112" s="15" t="s">
        <v>111</v>
      </c>
      <c r="C112" s="32">
        <v>1196</v>
      </c>
      <c r="D112" s="10"/>
      <c r="E112" s="31"/>
      <c r="F112" s="16">
        <f t="shared" si="1"/>
        <v>765.4254136160074</v>
      </c>
    </row>
    <row r="113" spans="1:6" ht="15.75" thickBot="1" x14ac:dyDescent="0.3">
      <c r="A113" s="161" t="s">
        <v>112</v>
      </c>
      <c r="B113" s="162"/>
      <c r="C113" s="32"/>
      <c r="D113" s="6"/>
      <c r="E113" s="144"/>
      <c r="F113" s="16">
        <f t="shared" si="1"/>
        <v>0</v>
      </c>
    </row>
    <row r="114" spans="1:6" ht="26.25" thickBot="1" x14ac:dyDescent="0.3">
      <c r="A114" s="28">
        <v>107</v>
      </c>
      <c r="B114" s="15" t="s">
        <v>113</v>
      </c>
      <c r="C114" s="29">
        <v>11960</v>
      </c>
      <c r="D114" s="10"/>
      <c r="E114" s="31"/>
      <c r="F114" s="16">
        <f t="shared" si="1"/>
        <v>7654.2541361600743</v>
      </c>
    </row>
    <row r="115" spans="1:6" ht="15.75" thickBot="1" x14ac:dyDescent="0.3">
      <c r="A115" s="28">
        <v>108</v>
      </c>
      <c r="B115" s="15" t="s">
        <v>114</v>
      </c>
      <c r="C115" s="29">
        <v>11960</v>
      </c>
      <c r="D115" s="6"/>
      <c r="E115" s="144"/>
      <c r="F115" s="16">
        <f t="shared" si="1"/>
        <v>7654.2541361600743</v>
      </c>
    </row>
    <row r="116" spans="1:6" ht="26.25" thickBot="1" x14ac:dyDescent="0.3">
      <c r="A116" s="28">
        <v>109</v>
      </c>
      <c r="B116" s="15" t="s">
        <v>115</v>
      </c>
      <c r="C116" s="29">
        <v>9568</v>
      </c>
      <c r="D116" s="10"/>
      <c r="E116" s="31"/>
      <c r="F116" s="16">
        <f t="shared" si="1"/>
        <v>6123.4033089280592</v>
      </c>
    </row>
    <row r="117" spans="1:6" ht="26.25" thickBot="1" x14ac:dyDescent="0.3">
      <c r="A117" s="28">
        <v>110</v>
      </c>
      <c r="B117" s="15" t="s">
        <v>116</v>
      </c>
      <c r="C117" s="29">
        <v>2392</v>
      </c>
      <c r="D117" s="6"/>
      <c r="E117" s="144"/>
      <c r="F117" s="16">
        <f t="shared" si="1"/>
        <v>1530.8508272320148</v>
      </c>
    </row>
    <row r="118" spans="1:6" ht="30.75" thickBot="1" x14ac:dyDescent="0.3">
      <c r="A118" s="28">
        <v>111</v>
      </c>
      <c r="B118" s="17" t="s">
        <v>117</v>
      </c>
      <c r="C118" s="29">
        <v>23920</v>
      </c>
      <c r="D118" s="10"/>
      <c r="E118" s="31"/>
      <c r="F118" s="16">
        <f t="shared" si="1"/>
        <v>15308.508272320149</v>
      </c>
    </row>
    <row r="119" spans="1:6" ht="30.75" thickBot="1" x14ac:dyDescent="0.3">
      <c r="A119" s="28">
        <v>112</v>
      </c>
      <c r="B119" s="17" t="s">
        <v>118</v>
      </c>
      <c r="C119" s="29">
        <v>11960</v>
      </c>
      <c r="D119" s="6"/>
      <c r="E119" s="144"/>
      <c r="F119" s="16">
        <f t="shared" si="1"/>
        <v>7654.2541361600743</v>
      </c>
    </row>
    <row r="120" spans="1:6" ht="26.25" thickBot="1" x14ac:dyDescent="0.3">
      <c r="A120" s="28">
        <v>113</v>
      </c>
      <c r="B120" s="15" t="s">
        <v>119</v>
      </c>
      <c r="C120" s="29">
        <v>23920</v>
      </c>
      <c r="D120" s="10"/>
      <c r="E120" s="31"/>
      <c r="F120" s="16">
        <f t="shared" si="1"/>
        <v>15308.508272320149</v>
      </c>
    </row>
    <row r="121" spans="1:6" ht="26.25" thickBot="1" x14ac:dyDescent="0.3">
      <c r="A121" s="28">
        <v>114</v>
      </c>
      <c r="B121" s="15" t="s">
        <v>120</v>
      </c>
      <c r="C121" s="29">
        <v>17940</v>
      </c>
      <c r="D121" s="6"/>
      <c r="E121" s="144"/>
      <c r="F121" s="16">
        <f t="shared" si="1"/>
        <v>11481.381204240111</v>
      </c>
    </row>
    <row r="122" spans="1:6" ht="30.75" thickBot="1" x14ac:dyDescent="0.3">
      <c r="A122" s="28">
        <v>115</v>
      </c>
      <c r="B122" s="17" t="s">
        <v>121</v>
      </c>
      <c r="C122" s="29">
        <v>23920</v>
      </c>
      <c r="D122" s="19"/>
      <c r="E122" s="150"/>
      <c r="F122" s="16">
        <f t="shared" si="1"/>
        <v>15308.508272320149</v>
      </c>
    </row>
    <row r="123" spans="1:6" ht="30.75" thickBot="1" x14ac:dyDescent="0.3">
      <c r="A123" s="28">
        <v>116</v>
      </c>
      <c r="B123" s="17" t="s">
        <v>122</v>
      </c>
      <c r="C123" s="29">
        <v>14352</v>
      </c>
      <c r="D123" s="10"/>
      <c r="E123" s="31"/>
      <c r="F123" s="16">
        <f t="shared" si="1"/>
        <v>9185.1049633920884</v>
      </c>
    </row>
    <row r="124" spans="1:6" ht="30.75" thickBot="1" x14ac:dyDescent="0.3">
      <c r="A124" s="28">
        <v>117</v>
      </c>
      <c r="B124" s="17" t="s">
        <v>123</v>
      </c>
      <c r="C124" s="29">
        <v>23920</v>
      </c>
      <c r="D124" s="6"/>
      <c r="E124" s="144"/>
      <c r="F124" s="16">
        <f t="shared" si="1"/>
        <v>15308.508272320149</v>
      </c>
    </row>
    <row r="125" spans="1:6" ht="30.75" thickBot="1" x14ac:dyDescent="0.3">
      <c r="A125" s="28">
        <v>118</v>
      </c>
      <c r="B125" s="17" t="s">
        <v>124</v>
      </c>
      <c r="C125" s="29">
        <v>29900</v>
      </c>
      <c r="D125" s="10"/>
      <c r="E125" s="31"/>
      <c r="F125" s="16">
        <f t="shared" si="1"/>
        <v>19135.635340400186</v>
      </c>
    </row>
    <row r="126" spans="1:6" ht="30.75" thickBot="1" x14ac:dyDescent="0.3">
      <c r="A126" s="28">
        <v>119</v>
      </c>
      <c r="B126" s="17" t="s">
        <v>125</v>
      </c>
      <c r="C126" s="29">
        <v>23920</v>
      </c>
      <c r="D126" s="6"/>
      <c r="E126" s="144"/>
      <c r="F126" s="16">
        <f t="shared" si="1"/>
        <v>15308.508272320149</v>
      </c>
    </row>
    <row r="127" spans="1:6" ht="26.25" thickBot="1" x14ac:dyDescent="0.3">
      <c r="A127" s="28">
        <v>120</v>
      </c>
      <c r="B127" s="15" t="s">
        <v>126</v>
      </c>
      <c r="C127" s="29">
        <v>3588</v>
      </c>
      <c r="D127" s="10"/>
      <c r="E127" s="31"/>
      <c r="F127" s="16">
        <f t="shared" si="1"/>
        <v>2296.2762408480221</v>
      </c>
    </row>
    <row r="128" spans="1:6" ht="30.75" thickBot="1" x14ac:dyDescent="0.3">
      <c r="A128" s="28">
        <v>121</v>
      </c>
      <c r="B128" s="17" t="s">
        <v>127</v>
      </c>
      <c r="C128" s="29">
        <v>23920</v>
      </c>
      <c r="D128" s="6"/>
      <c r="E128" s="144"/>
      <c r="F128" s="16">
        <f t="shared" si="1"/>
        <v>15308.508272320149</v>
      </c>
    </row>
    <row r="129" spans="1:6" ht="30.75" thickBot="1" x14ac:dyDescent="0.3">
      <c r="A129" s="28">
        <v>122</v>
      </c>
      <c r="B129" s="17" t="s">
        <v>128</v>
      </c>
      <c r="C129" s="29">
        <v>3588</v>
      </c>
      <c r="D129" s="10"/>
      <c r="E129" s="31"/>
      <c r="F129" s="16">
        <f t="shared" si="1"/>
        <v>2296.2762408480221</v>
      </c>
    </row>
    <row r="130" spans="1:6" ht="30.75" thickBot="1" x14ac:dyDescent="0.3">
      <c r="A130" s="28">
        <v>123</v>
      </c>
      <c r="B130" s="17" t="s">
        <v>129</v>
      </c>
      <c r="C130" s="29">
        <v>9568</v>
      </c>
      <c r="D130" s="6"/>
      <c r="E130" s="144"/>
      <c r="F130" s="16">
        <f t="shared" si="1"/>
        <v>6123.4033089280592</v>
      </c>
    </row>
    <row r="131" spans="1:6" ht="30.75" thickBot="1" x14ac:dyDescent="0.3">
      <c r="A131" s="28">
        <v>124</v>
      </c>
      <c r="B131" s="17" t="s">
        <v>130</v>
      </c>
      <c r="C131" s="29">
        <v>8372</v>
      </c>
      <c r="D131" s="10"/>
      <c r="E131" s="31"/>
      <c r="F131" s="16">
        <f t="shared" si="1"/>
        <v>5357.9778953120522</v>
      </c>
    </row>
    <row r="132" spans="1:6" ht="26.25" thickBot="1" x14ac:dyDescent="0.3">
      <c r="A132" s="28">
        <v>125</v>
      </c>
      <c r="B132" s="15" t="s">
        <v>131</v>
      </c>
      <c r="C132" s="29">
        <v>5980</v>
      </c>
      <c r="D132" s="6"/>
      <c r="E132" s="144"/>
      <c r="F132" s="16">
        <f t="shared" si="1"/>
        <v>3827.1270680800371</v>
      </c>
    </row>
    <row r="133" spans="1:6" ht="15.75" thickBot="1" x14ac:dyDescent="0.3">
      <c r="A133" s="28">
        <v>126</v>
      </c>
      <c r="B133" s="15" t="s">
        <v>132</v>
      </c>
      <c r="C133" s="29">
        <v>5980</v>
      </c>
      <c r="D133" s="10"/>
      <c r="E133" s="31"/>
      <c r="F133" s="16">
        <f t="shared" si="1"/>
        <v>3827.1270680800371</v>
      </c>
    </row>
    <row r="134" spans="1:6" ht="15.75" thickBot="1" x14ac:dyDescent="0.3">
      <c r="A134" s="28">
        <v>127</v>
      </c>
      <c r="B134" s="17" t="s">
        <v>133</v>
      </c>
      <c r="C134" s="29">
        <v>5980</v>
      </c>
      <c r="D134" s="6"/>
      <c r="E134" s="144"/>
      <c r="F134" s="16">
        <f t="shared" si="1"/>
        <v>3827.1270680800371</v>
      </c>
    </row>
    <row r="135" spans="1:6" ht="26.25" thickBot="1" x14ac:dyDescent="0.3">
      <c r="A135" s="28">
        <v>128</v>
      </c>
      <c r="B135" s="15" t="s">
        <v>134</v>
      </c>
      <c r="C135" s="29">
        <v>9568</v>
      </c>
      <c r="D135" s="10"/>
      <c r="E135" s="31"/>
      <c r="F135" s="16">
        <f t="shared" si="1"/>
        <v>6123.4033089280592</v>
      </c>
    </row>
    <row r="136" spans="1:6" ht="30.75" thickBot="1" x14ac:dyDescent="0.3">
      <c r="A136" s="28">
        <v>129</v>
      </c>
      <c r="B136" s="17" t="s">
        <v>135</v>
      </c>
      <c r="C136" s="29">
        <v>23920</v>
      </c>
      <c r="D136" s="6"/>
      <c r="E136" s="144"/>
      <c r="F136" s="16">
        <f t="shared" ref="F136:F199" si="2">17447000/27261457*C136</f>
        <v>15308.508272320149</v>
      </c>
    </row>
    <row r="137" spans="1:6" ht="30.75" thickBot="1" x14ac:dyDescent="0.3">
      <c r="A137" s="28">
        <v>130</v>
      </c>
      <c r="B137" s="17" t="s">
        <v>136</v>
      </c>
      <c r="C137" s="36">
        <v>16744</v>
      </c>
      <c r="D137" s="10"/>
      <c r="E137" s="31"/>
      <c r="F137" s="16">
        <f t="shared" si="2"/>
        <v>10715.955790624104</v>
      </c>
    </row>
    <row r="138" spans="1:6" ht="30.75" thickBot="1" x14ac:dyDescent="0.3">
      <c r="A138" s="28">
        <v>131</v>
      </c>
      <c r="B138" s="17" t="s">
        <v>137</v>
      </c>
      <c r="C138" s="151">
        <v>23920</v>
      </c>
      <c r="D138" s="6"/>
      <c r="E138" s="144"/>
      <c r="F138" s="16">
        <f t="shared" si="2"/>
        <v>15308.508272320149</v>
      </c>
    </row>
    <row r="139" spans="1:6" ht="15.75" thickBot="1" x14ac:dyDescent="0.3">
      <c r="A139" s="28">
        <v>132</v>
      </c>
      <c r="B139" s="17" t="s">
        <v>138</v>
      </c>
      <c r="C139" s="29">
        <v>23920</v>
      </c>
      <c r="D139" s="10"/>
      <c r="E139" s="31"/>
      <c r="F139" s="16">
        <f t="shared" si="2"/>
        <v>15308.508272320149</v>
      </c>
    </row>
    <row r="140" spans="1:6" ht="26.25" thickBot="1" x14ac:dyDescent="0.3">
      <c r="A140" s="28">
        <v>133</v>
      </c>
      <c r="B140" s="15" t="s">
        <v>139</v>
      </c>
      <c r="C140" s="29">
        <v>9568</v>
      </c>
      <c r="D140" s="6"/>
      <c r="E140" s="144"/>
      <c r="F140" s="16">
        <f t="shared" si="2"/>
        <v>6123.4033089280592</v>
      </c>
    </row>
    <row r="141" spans="1:6" ht="26.25" thickBot="1" x14ac:dyDescent="0.3">
      <c r="A141" s="28">
        <v>134</v>
      </c>
      <c r="B141" s="15" t="s">
        <v>140</v>
      </c>
      <c r="C141" s="36">
        <v>8372</v>
      </c>
      <c r="D141" s="10"/>
      <c r="E141" s="31"/>
      <c r="F141" s="16">
        <f t="shared" si="2"/>
        <v>5357.9778953120522</v>
      </c>
    </row>
    <row r="142" spans="1:6" ht="15.75" thickBot="1" x14ac:dyDescent="0.3">
      <c r="A142" s="28">
        <v>135</v>
      </c>
      <c r="B142" s="15" t="s">
        <v>141</v>
      </c>
      <c r="C142" s="151">
        <v>14352</v>
      </c>
      <c r="D142" s="6"/>
      <c r="E142" s="144"/>
      <c r="F142" s="16">
        <f t="shared" si="2"/>
        <v>9185.1049633920884</v>
      </c>
    </row>
    <row r="143" spans="1:6" ht="26.25" thickBot="1" x14ac:dyDescent="0.3">
      <c r="A143" s="28">
        <v>136</v>
      </c>
      <c r="B143" s="15" t="s">
        <v>142</v>
      </c>
      <c r="C143" s="29">
        <v>3588</v>
      </c>
      <c r="D143" s="10"/>
      <c r="E143" s="31"/>
      <c r="F143" s="16">
        <f t="shared" si="2"/>
        <v>2296.2762408480221</v>
      </c>
    </row>
    <row r="144" spans="1:6" ht="26.25" thickBot="1" x14ac:dyDescent="0.3">
      <c r="A144" s="28">
        <v>137</v>
      </c>
      <c r="B144" s="15" t="s">
        <v>143</v>
      </c>
      <c r="C144" s="29">
        <v>11960</v>
      </c>
      <c r="D144" s="6"/>
      <c r="E144" s="144"/>
      <c r="F144" s="16">
        <f t="shared" si="2"/>
        <v>7654.2541361600743</v>
      </c>
    </row>
    <row r="145" spans="1:6" ht="26.25" thickBot="1" x14ac:dyDescent="0.3">
      <c r="A145" s="28">
        <v>138</v>
      </c>
      <c r="B145" s="15" t="s">
        <v>144</v>
      </c>
      <c r="C145" s="29">
        <v>3588</v>
      </c>
      <c r="D145" s="10"/>
      <c r="E145" s="31"/>
      <c r="F145" s="16">
        <f t="shared" si="2"/>
        <v>2296.2762408480221</v>
      </c>
    </row>
    <row r="146" spans="1:6" ht="26.25" thickBot="1" x14ac:dyDescent="0.3">
      <c r="A146" s="28">
        <v>139</v>
      </c>
      <c r="B146" s="15" t="s">
        <v>145</v>
      </c>
      <c r="C146" s="29">
        <v>4784</v>
      </c>
      <c r="D146" s="6"/>
      <c r="E146" s="144"/>
      <c r="F146" s="16">
        <f t="shared" si="2"/>
        <v>3061.7016544640296</v>
      </c>
    </row>
    <row r="147" spans="1:6" ht="26.25" thickBot="1" x14ac:dyDescent="0.3">
      <c r="A147" s="28">
        <v>140</v>
      </c>
      <c r="B147" s="15" t="s">
        <v>146</v>
      </c>
      <c r="C147" s="29">
        <v>4784</v>
      </c>
      <c r="D147" s="10"/>
      <c r="E147" s="31"/>
      <c r="F147" s="16">
        <f t="shared" si="2"/>
        <v>3061.7016544640296</v>
      </c>
    </row>
    <row r="148" spans="1:6" ht="26.25" thickBot="1" x14ac:dyDescent="0.3">
      <c r="A148" s="28">
        <v>141</v>
      </c>
      <c r="B148" s="15" t="s">
        <v>147</v>
      </c>
      <c r="C148" s="29">
        <v>2392</v>
      </c>
      <c r="D148" s="6"/>
      <c r="E148" s="144"/>
      <c r="F148" s="16">
        <f t="shared" si="2"/>
        <v>1530.8508272320148</v>
      </c>
    </row>
    <row r="149" spans="1:6" ht="30.75" thickBot="1" x14ac:dyDescent="0.3">
      <c r="A149" s="28">
        <v>142</v>
      </c>
      <c r="B149" s="17" t="s">
        <v>148</v>
      </c>
      <c r="C149" s="29">
        <v>3588</v>
      </c>
      <c r="D149" s="10"/>
      <c r="E149" s="31"/>
      <c r="F149" s="16">
        <f t="shared" si="2"/>
        <v>2296.2762408480221</v>
      </c>
    </row>
    <row r="150" spans="1:6" ht="30.75" thickBot="1" x14ac:dyDescent="0.3">
      <c r="A150" s="28">
        <v>143</v>
      </c>
      <c r="B150" s="17" t="s">
        <v>149</v>
      </c>
      <c r="C150" s="29">
        <v>17940</v>
      </c>
      <c r="D150" s="6"/>
      <c r="E150" s="144"/>
      <c r="F150" s="16">
        <f t="shared" si="2"/>
        <v>11481.381204240111</v>
      </c>
    </row>
    <row r="151" spans="1:6" ht="26.25" thickBot="1" x14ac:dyDescent="0.3">
      <c r="A151" s="28">
        <v>144</v>
      </c>
      <c r="B151" s="15" t="s">
        <v>150</v>
      </c>
      <c r="C151" s="29">
        <v>5980</v>
      </c>
      <c r="D151" s="10"/>
      <c r="E151" s="31"/>
      <c r="F151" s="16">
        <f t="shared" si="2"/>
        <v>3827.1270680800371</v>
      </c>
    </row>
    <row r="152" spans="1:6" ht="15.75" thickBot="1" x14ac:dyDescent="0.3">
      <c r="A152" s="161" t="s">
        <v>151</v>
      </c>
      <c r="B152" s="162"/>
      <c r="C152" s="148"/>
      <c r="D152" s="6"/>
      <c r="E152" s="144"/>
      <c r="F152" s="16">
        <v>0</v>
      </c>
    </row>
    <row r="153" spans="1:6" ht="26.25" thickBot="1" x14ac:dyDescent="0.3">
      <c r="A153" s="28">
        <v>145</v>
      </c>
      <c r="B153" s="15" t="s">
        <v>152</v>
      </c>
      <c r="C153" s="29">
        <v>11960</v>
      </c>
      <c r="D153" s="10"/>
      <c r="E153" s="31"/>
      <c r="F153" s="16">
        <f t="shared" si="2"/>
        <v>7654.2541361600743</v>
      </c>
    </row>
    <row r="154" spans="1:6" ht="30.75" thickBot="1" x14ac:dyDescent="0.3">
      <c r="A154" s="28">
        <v>146</v>
      </c>
      <c r="B154" s="17" t="s">
        <v>153</v>
      </c>
      <c r="C154" s="29">
        <v>11960</v>
      </c>
      <c r="D154" s="6"/>
      <c r="E154" s="144"/>
      <c r="F154" s="16">
        <f t="shared" si="2"/>
        <v>7654.2541361600743</v>
      </c>
    </row>
    <row r="155" spans="1:6" ht="26.25" thickBot="1" x14ac:dyDescent="0.3">
      <c r="A155" s="28">
        <v>147</v>
      </c>
      <c r="B155" s="15" t="s">
        <v>154</v>
      </c>
      <c r="C155" s="29">
        <v>11960</v>
      </c>
      <c r="D155" s="10"/>
      <c r="E155" s="31"/>
      <c r="F155" s="16">
        <f t="shared" si="2"/>
        <v>7654.2541361600743</v>
      </c>
    </row>
    <row r="156" spans="1:6" ht="26.25" thickBot="1" x14ac:dyDescent="0.3">
      <c r="A156" s="28">
        <v>148</v>
      </c>
      <c r="B156" s="15" t="s">
        <v>155</v>
      </c>
      <c r="C156" s="29">
        <v>5980</v>
      </c>
      <c r="D156" s="6"/>
      <c r="E156" s="144"/>
      <c r="F156" s="16">
        <f t="shared" si="2"/>
        <v>3827.1270680800371</v>
      </c>
    </row>
    <row r="157" spans="1:6" ht="26.25" thickBot="1" x14ac:dyDescent="0.3">
      <c r="A157" s="28">
        <v>149</v>
      </c>
      <c r="B157" s="15" t="s">
        <v>156</v>
      </c>
      <c r="C157" s="29">
        <v>3588</v>
      </c>
      <c r="D157" s="6"/>
      <c r="E157" s="144"/>
      <c r="F157" s="16">
        <f t="shared" si="2"/>
        <v>2296.2762408480221</v>
      </c>
    </row>
    <row r="158" spans="1:6" ht="26.25" thickBot="1" x14ac:dyDescent="0.3">
      <c r="A158" s="28">
        <v>150</v>
      </c>
      <c r="B158" s="15" t="s">
        <v>157</v>
      </c>
      <c r="C158" s="29">
        <v>2392</v>
      </c>
      <c r="D158" s="6"/>
      <c r="E158" s="144"/>
      <c r="F158" s="16">
        <f t="shared" si="2"/>
        <v>1530.8508272320148</v>
      </c>
    </row>
    <row r="159" spans="1:6" ht="45.75" thickBot="1" x14ac:dyDescent="0.3">
      <c r="A159" s="28">
        <v>151</v>
      </c>
      <c r="B159" s="17" t="s">
        <v>158</v>
      </c>
      <c r="C159" s="29">
        <v>95680</v>
      </c>
      <c r="D159" s="19"/>
      <c r="E159" s="146"/>
      <c r="F159" s="16">
        <f t="shared" si="2"/>
        <v>61234.033089280594</v>
      </c>
    </row>
    <row r="160" spans="1:6" ht="30.75" thickBot="1" x14ac:dyDescent="0.3">
      <c r="A160" s="28">
        <v>152</v>
      </c>
      <c r="B160" s="17" t="s">
        <v>159</v>
      </c>
      <c r="C160" s="29">
        <v>35880</v>
      </c>
      <c r="D160" s="10"/>
      <c r="E160" s="31"/>
      <c r="F160" s="16">
        <f t="shared" si="2"/>
        <v>22962.762408480223</v>
      </c>
    </row>
    <row r="161" spans="1:6" ht="15.75" thickBot="1" x14ac:dyDescent="0.3">
      <c r="A161" s="28">
        <v>153</v>
      </c>
      <c r="B161" s="17" t="s">
        <v>160</v>
      </c>
      <c r="C161" s="29">
        <v>9568</v>
      </c>
      <c r="D161" s="6"/>
      <c r="E161" s="144"/>
      <c r="F161" s="16">
        <f t="shared" si="2"/>
        <v>6123.4033089280592</v>
      </c>
    </row>
    <row r="162" spans="1:6" ht="15.75" thickBot="1" x14ac:dyDescent="0.3">
      <c r="A162" s="28">
        <v>154</v>
      </c>
      <c r="B162" s="17" t="s">
        <v>161</v>
      </c>
      <c r="C162" s="29">
        <v>9568</v>
      </c>
      <c r="D162" s="10"/>
      <c r="E162" s="31"/>
      <c r="F162" s="16">
        <f t="shared" si="2"/>
        <v>6123.4033089280592</v>
      </c>
    </row>
    <row r="163" spans="1:6" ht="30.75" thickBot="1" x14ac:dyDescent="0.3">
      <c r="A163" s="28">
        <v>155</v>
      </c>
      <c r="B163" s="17" t="s">
        <v>162</v>
      </c>
      <c r="C163" s="29">
        <v>35880</v>
      </c>
      <c r="D163" s="6"/>
      <c r="E163" s="144"/>
      <c r="F163" s="16">
        <f t="shared" si="2"/>
        <v>22962.762408480223</v>
      </c>
    </row>
    <row r="164" spans="1:6" ht="30.75" thickBot="1" x14ac:dyDescent="0.3">
      <c r="A164" s="28">
        <v>156</v>
      </c>
      <c r="B164" s="17" t="s">
        <v>163</v>
      </c>
      <c r="C164" s="29">
        <v>83720</v>
      </c>
      <c r="D164" s="10"/>
      <c r="E164" s="31"/>
      <c r="F164" s="16">
        <f t="shared" si="2"/>
        <v>53579.77895312052</v>
      </c>
    </row>
    <row r="165" spans="1:6" ht="15.75" thickBot="1" x14ac:dyDescent="0.3">
      <c r="A165" s="28">
        <v>157</v>
      </c>
      <c r="B165" s="17" t="s">
        <v>164</v>
      </c>
      <c r="C165" s="29">
        <v>11960</v>
      </c>
      <c r="D165" s="6"/>
      <c r="E165" s="144"/>
      <c r="F165" s="16">
        <f t="shared" si="2"/>
        <v>7654.2541361600743</v>
      </c>
    </row>
    <row r="166" spans="1:6" ht="30.75" thickBot="1" x14ac:dyDescent="0.3">
      <c r="A166" s="28">
        <v>158</v>
      </c>
      <c r="B166" s="17" t="s">
        <v>165</v>
      </c>
      <c r="C166" s="29">
        <v>3588</v>
      </c>
      <c r="D166" s="10"/>
      <c r="E166" s="31"/>
      <c r="F166" s="16">
        <f t="shared" si="2"/>
        <v>2296.2762408480221</v>
      </c>
    </row>
    <row r="167" spans="1:6" ht="30.75" thickBot="1" x14ac:dyDescent="0.3">
      <c r="A167" s="28">
        <v>159</v>
      </c>
      <c r="B167" s="17" t="s">
        <v>166</v>
      </c>
      <c r="C167" s="29">
        <v>11040</v>
      </c>
      <c r="D167" s="6"/>
      <c r="E167" s="144"/>
      <c r="F167" s="16">
        <f t="shared" si="2"/>
        <v>7065.4653564554528</v>
      </c>
    </row>
    <row r="168" spans="1:6" ht="30.75" thickBot="1" x14ac:dyDescent="0.3">
      <c r="A168" s="28">
        <v>160</v>
      </c>
      <c r="B168" s="17" t="s">
        <v>167</v>
      </c>
      <c r="C168" s="29">
        <v>3588</v>
      </c>
      <c r="D168" s="10"/>
      <c r="E168" s="31"/>
      <c r="F168" s="16">
        <f t="shared" si="2"/>
        <v>2296.2762408480221</v>
      </c>
    </row>
    <row r="169" spans="1:6" ht="30.75" thickBot="1" x14ac:dyDescent="0.3">
      <c r="A169" s="28">
        <v>161</v>
      </c>
      <c r="B169" s="17" t="s">
        <v>168</v>
      </c>
      <c r="C169" s="29">
        <v>10764</v>
      </c>
      <c r="D169" s="6"/>
      <c r="E169" s="144"/>
      <c r="F169" s="16">
        <f t="shared" si="2"/>
        <v>6888.8287225440663</v>
      </c>
    </row>
    <row r="170" spans="1:6" ht="45.75" thickBot="1" x14ac:dyDescent="0.3">
      <c r="A170" s="28">
        <v>162</v>
      </c>
      <c r="B170" s="17" t="s">
        <v>169</v>
      </c>
      <c r="C170" s="29">
        <v>4784</v>
      </c>
      <c r="D170" s="10"/>
      <c r="E170" s="31"/>
      <c r="F170" s="16">
        <f t="shared" si="2"/>
        <v>3061.7016544640296</v>
      </c>
    </row>
    <row r="171" spans="1:6" ht="30.75" thickBot="1" x14ac:dyDescent="0.3">
      <c r="A171" s="28">
        <v>163</v>
      </c>
      <c r="B171" s="17" t="s">
        <v>170</v>
      </c>
      <c r="C171" s="29">
        <v>9568</v>
      </c>
      <c r="D171" s="6"/>
      <c r="E171" s="144"/>
      <c r="F171" s="16">
        <f t="shared" si="2"/>
        <v>6123.4033089280592</v>
      </c>
    </row>
    <row r="172" spans="1:6" ht="30.75" thickBot="1" x14ac:dyDescent="0.3">
      <c r="A172" s="28">
        <v>164</v>
      </c>
      <c r="B172" s="17" t="s">
        <v>171</v>
      </c>
      <c r="C172" s="29">
        <v>5980</v>
      </c>
      <c r="D172" s="10"/>
      <c r="E172" s="31"/>
      <c r="F172" s="16">
        <f t="shared" si="2"/>
        <v>3827.1270680800371</v>
      </c>
    </row>
    <row r="173" spans="1:6" ht="15.75" thickBot="1" x14ac:dyDescent="0.3">
      <c r="A173" s="28">
        <v>165</v>
      </c>
      <c r="B173" s="17" t="s">
        <v>172</v>
      </c>
      <c r="C173" s="29">
        <v>11960</v>
      </c>
      <c r="D173" s="6"/>
      <c r="E173" s="144"/>
      <c r="F173" s="16">
        <f t="shared" si="2"/>
        <v>7654.2541361600743</v>
      </c>
    </row>
    <row r="174" spans="1:6" ht="30.75" thickBot="1" x14ac:dyDescent="0.3">
      <c r="A174" s="28">
        <v>166</v>
      </c>
      <c r="B174" s="17" t="s">
        <v>173</v>
      </c>
      <c r="C174" s="29">
        <v>17940</v>
      </c>
      <c r="D174" s="10"/>
      <c r="E174" s="31"/>
      <c r="F174" s="16">
        <f t="shared" si="2"/>
        <v>11481.381204240111</v>
      </c>
    </row>
    <row r="175" spans="1:6" ht="30.75" thickBot="1" x14ac:dyDescent="0.3">
      <c r="A175" s="28">
        <v>167</v>
      </c>
      <c r="B175" s="17" t="s">
        <v>174</v>
      </c>
      <c r="C175" s="29">
        <v>5980</v>
      </c>
      <c r="D175" s="20"/>
      <c r="E175" s="147"/>
      <c r="F175" s="16">
        <f t="shared" si="2"/>
        <v>3827.1270680800371</v>
      </c>
    </row>
    <row r="176" spans="1:6" ht="15.75" thickBot="1" x14ac:dyDescent="0.3">
      <c r="A176" s="28">
        <v>168</v>
      </c>
      <c r="B176" s="17" t="s">
        <v>175</v>
      </c>
      <c r="C176" s="29">
        <v>9568</v>
      </c>
      <c r="D176" s="6"/>
      <c r="E176" s="144"/>
      <c r="F176" s="16">
        <f t="shared" si="2"/>
        <v>6123.4033089280592</v>
      </c>
    </row>
    <row r="177" spans="1:6" ht="30.75" thickBot="1" x14ac:dyDescent="0.3">
      <c r="A177" s="28">
        <v>169</v>
      </c>
      <c r="B177" s="17" t="s">
        <v>176</v>
      </c>
      <c r="C177" s="32">
        <v>6000</v>
      </c>
      <c r="D177" s="6"/>
      <c r="E177" s="144"/>
      <c r="F177" s="16">
        <f t="shared" si="2"/>
        <v>3839.9268241605723</v>
      </c>
    </row>
    <row r="178" spans="1:6" ht="15.75" thickBot="1" x14ac:dyDescent="0.3">
      <c r="A178" s="28">
        <v>170</v>
      </c>
      <c r="B178" s="38" t="s">
        <v>177</v>
      </c>
      <c r="C178" s="29">
        <v>5980</v>
      </c>
      <c r="D178" s="10"/>
      <c r="E178" s="31"/>
      <c r="F178" s="16">
        <f t="shared" si="2"/>
        <v>3827.1270680800371</v>
      </c>
    </row>
    <row r="179" spans="1:6" ht="45.75" thickBot="1" x14ac:dyDescent="0.3">
      <c r="A179" s="28">
        <v>171</v>
      </c>
      <c r="B179" s="17" t="s">
        <v>178</v>
      </c>
      <c r="C179" s="29">
        <v>59800</v>
      </c>
      <c r="D179" s="6"/>
      <c r="E179" s="144"/>
      <c r="F179" s="16">
        <f t="shared" si="2"/>
        <v>38271.270680800371</v>
      </c>
    </row>
    <row r="180" spans="1:6" ht="30.75" thickBot="1" x14ac:dyDescent="0.3">
      <c r="A180" s="28">
        <v>172</v>
      </c>
      <c r="B180" s="17" t="s">
        <v>179</v>
      </c>
      <c r="C180" s="29">
        <v>11960</v>
      </c>
      <c r="D180" s="10"/>
      <c r="E180" s="31"/>
      <c r="F180" s="16">
        <f t="shared" si="2"/>
        <v>7654.2541361600743</v>
      </c>
    </row>
    <row r="181" spans="1:6" ht="30.75" thickBot="1" x14ac:dyDescent="0.3">
      <c r="A181" s="28">
        <v>173</v>
      </c>
      <c r="B181" s="17" t="s">
        <v>180</v>
      </c>
      <c r="C181" s="29">
        <v>11960</v>
      </c>
      <c r="D181" s="20"/>
      <c r="E181" s="147"/>
      <c r="F181" s="16">
        <f t="shared" si="2"/>
        <v>7654.2541361600743</v>
      </c>
    </row>
    <row r="182" spans="1:6" ht="30.75" thickBot="1" x14ac:dyDescent="0.3">
      <c r="A182" s="28">
        <v>174</v>
      </c>
      <c r="B182" s="17" t="s">
        <v>181</v>
      </c>
      <c r="C182" s="29">
        <v>11960</v>
      </c>
      <c r="D182" s="6"/>
      <c r="E182" s="144"/>
      <c r="F182" s="16">
        <f t="shared" si="2"/>
        <v>7654.2541361600743</v>
      </c>
    </row>
    <row r="183" spans="1:6" ht="30.75" thickBot="1" x14ac:dyDescent="0.3">
      <c r="A183" s="28">
        <v>175</v>
      </c>
      <c r="B183" s="17" t="s">
        <v>182</v>
      </c>
      <c r="C183" s="29">
        <v>29900</v>
      </c>
      <c r="D183" s="10"/>
      <c r="E183" s="31"/>
      <c r="F183" s="16">
        <f t="shared" si="2"/>
        <v>19135.635340400186</v>
      </c>
    </row>
    <row r="184" spans="1:6" ht="30.75" thickBot="1" x14ac:dyDescent="0.3">
      <c r="A184" s="28">
        <v>176</v>
      </c>
      <c r="B184" s="17" t="s">
        <v>183</v>
      </c>
      <c r="C184" s="29">
        <v>23920</v>
      </c>
      <c r="D184" s="6"/>
      <c r="E184" s="144"/>
      <c r="F184" s="16">
        <f t="shared" si="2"/>
        <v>15308.508272320149</v>
      </c>
    </row>
    <row r="185" spans="1:6" ht="30.75" thickBot="1" x14ac:dyDescent="0.3">
      <c r="A185" s="28">
        <v>177</v>
      </c>
      <c r="B185" s="17" t="s">
        <v>184</v>
      </c>
      <c r="C185" s="29">
        <v>11960</v>
      </c>
      <c r="D185" s="10"/>
      <c r="E185" s="31"/>
      <c r="F185" s="16">
        <f t="shared" si="2"/>
        <v>7654.2541361600743</v>
      </c>
    </row>
    <row r="186" spans="1:6" ht="30.75" thickBot="1" x14ac:dyDescent="0.3">
      <c r="A186" s="28">
        <v>178</v>
      </c>
      <c r="B186" s="17" t="s">
        <v>185</v>
      </c>
      <c r="C186" s="29">
        <v>35880</v>
      </c>
      <c r="D186" s="6"/>
      <c r="E186" s="144"/>
      <c r="F186" s="16">
        <f t="shared" si="2"/>
        <v>22962.762408480223</v>
      </c>
    </row>
    <row r="187" spans="1:6" ht="45.75" thickBot="1" x14ac:dyDescent="0.3">
      <c r="A187" s="28">
        <v>179</v>
      </c>
      <c r="B187" s="17" t="s">
        <v>186</v>
      </c>
      <c r="C187" s="29">
        <v>5980</v>
      </c>
      <c r="D187" s="6"/>
      <c r="E187" s="144"/>
      <c r="F187" s="16">
        <f t="shared" si="2"/>
        <v>3827.1270680800371</v>
      </c>
    </row>
    <row r="188" spans="1:6" ht="30.75" thickBot="1" x14ac:dyDescent="0.3">
      <c r="A188" s="28">
        <v>180</v>
      </c>
      <c r="B188" s="17" t="s">
        <v>187</v>
      </c>
      <c r="C188" s="29">
        <v>17940</v>
      </c>
      <c r="D188" s="19"/>
      <c r="E188" s="146"/>
      <c r="F188" s="16">
        <f t="shared" si="2"/>
        <v>11481.381204240111</v>
      </c>
    </row>
    <row r="189" spans="1:6" ht="45.75" thickBot="1" x14ac:dyDescent="0.3">
      <c r="A189" s="28">
        <v>181</v>
      </c>
      <c r="B189" s="17" t="s">
        <v>188</v>
      </c>
      <c r="C189" s="29">
        <v>11960</v>
      </c>
      <c r="D189" s="6"/>
      <c r="E189" s="144"/>
      <c r="F189" s="16">
        <f t="shared" si="2"/>
        <v>7654.2541361600743</v>
      </c>
    </row>
    <row r="190" spans="1:6" ht="26.25" thickBot="1" x14ac:dyDescent="0.3">
      <c r="A190" s="28">
        <v>182</v>
      </c>
      <c r="B190" s="15" t="s">
        <v>189</v>
      </c>
      <c r="C190" s="29">
        <v>5980</v>
      </c>
      <c r="D190" s="19"/>
      <c r="E190" s="146"/>
      <c r="F190" s="16">
        <f t="shared" si="2"/>
        <v>3827.1270680800371</v>
      </c>
    </row>
    <row r="191" spans="1:6" ht="30.75" thickBot="1" x14ac:dyDescent="0.3">
      <c r="A191" s="28">
        <v>183</v>
      </c>
      <c r="B191" s="17" t="s">
        <v>190</v>
      </c>
      <c r="C191" s="29">
        <v>5980</v>
      </c>
      <c r="D191" s="10"/>
      <c r="E191" s="31"/>
      <c r="F191" s="16">
        <f t="shared" si="2"/>
        <v>3827.1270680800371</v>
      </c>
    </row>
    <row r="192" spans="1:6" ht="30.75" thickBot="1" x14ac:dyDescent="0.3">
      <c r="A192" s="28">
        <v>184</v>
      </c>
      <c r="B192" s="17" t="s">
        <v>191</v>
      </c>
      <c r="C192" s="29">
        <v>5980</v>
      </c>
      <c r="D192" s="6"/>
      <c r="E192" s="144"/>
      <c r="F192" s="16">
        <f t="shared" si="2"/>
        <v>3827.1270680800371</v>
      </c>
    </row>
    <row r="193" spans="1:6" ht="30.75" thickBot="1" x14ac:dyDescent="0.3">
      <c r="A193" s="28">
        <v>185</v>
      </c>
      <c r="B193" s="17" t="s">
        <v>192</v>
      </c>
      <c r="C193" s="29">
        <v>2392</v>
      </c>
      <c r="D193" s="10"/>
      <c r="E193" s="31"/>
      <c r="F193" s="16">
        <f t="shared" si="2"/>
        <v>1530.8508272320148</v>
      </c>
    </row>
    <row r="194" spans="1:6" ht="26.25" thickBot="1" x14ac:dyDescent="0.3">
      <c r="A194" s="28">
        <v>186</v>
      </c>
      <c r="B194" s="15" t="s">
        <v>193</v>
      </c>
      <c r="C194" s="29">
        <v>5980</v>
      </c>
      <c r="D194" s="6"/>
      <c r="E194" s="144"/>
      <c r="F194" s="16">
        <f t="shared" si="2"/>
        <v>3827.1270680800371</v>
      </c>
    </row>
    <row r="195" spans="1:6" ht="26.25" thickBot="1" x14ac:dyDescent="0.3">
      <c r="A195" s="28">
        <v>187</v>
      </c>
      <c r="B195" s="15" t="s">
        <v>194</v>
      </c>
      <c r="C195" s="29">
        <v>3588</v>
      </c>
      <c r="D195" s="6"/>
      <c r="E195" s="144"/>
      <c r="F195" s="16">
        <f t="shared" si="2"/>
        <v>2296.2762408480221</v>
      </c>
    </row>
    <row r="196" spans="1:6" ht="26.25" thickBot="1" x14ac:dyDescent="0.3">
      <c r="A196" s="28">
        <v>188</v>
      </c>
      <c r="B196" s="15" t="s">
        <v>195</v>
      </c>
      <c r="C196" s="29">
        <v>3588</v>
      </c>
      <c r="D196" s="10"/>
      <c r="E196" s="31"/>
      <c r="F196" s="16">
        <f t="shared" si="2"/>
        <v>2296.2762408480221</v>
      </c>
    </row>
    <row r="197" spans="1:6" ht="26.25" thickBot="1" x14ac:dyDescent="0.3">
      <c r="A197" s="28">
        <v>189</v>
      </c>
      <c r="B197" s="15" t="s">
        <v>196</v>
      </c>
      <c r="C197" s="29">
        <v>3588</v>
      </c>
      <c r="D197" s="6"/>
      <c r="E197" s="144"/>
      <c r="F197" s="16">
        <f t="shared" si="2"/>
        <v>2296.2762408480221</v>
      </c>
    </row>
    <row r="198" spans="1:6" ht="26.25" thickBot="1" x14ac:dyDescent="0.3">
      <c r="A198" s="28">
        <v>190</v>
      </c>
      <c r="B198" s="15" t="s">
        <v>197</v>
      </c>
      <c r="C198" s="29">
        <v>5980</v>
      </c>
      <c r="D198" s="10"/>
      <c r="E198" s="31"/>
      <c r="F198" s="16">
        <f t="shared" si="2"/>
        <v>3827.1270680800371</v>
      </c>
    </row>
    <row r="199" spans="1:6" ht="26.25" thickBot="1" x14ac:dyDescent="0.3">
      <c r="A199" s="28">
        <v>191</v>
      </c>
      <c r="B199" s="15" t="s">
        <v>198</v>
      </c>
      <c r="C199" s="29">
        <v>5980</v>
      </c>
      <c r="D199" s="6"/>
      <c r="E199" s="144"/>
      <c r="F199" s="16">
        <f t="shared" si="2"/>
        <v>3827.1270680800371</v>
      </c>
    </row>
    <row r="200" spans="1:6" ht="26.25" thickBot="1" x14ac:dyDescent="0.3">
      <c r="A200" s="28">
        <v>192</v>
      </c>
      <c r="B200" s="15" t="s">
        <v>199</v>
      </c>
      <c r="C200" s="29">
        <v>5980</v>
      </c>
      <c r="D200" s="10"/>
      <c r="E200" s="31"/>
      <c r="F200" s="16">
        <f t="shared" ref="F200:F263" si="3">17447000/27261457*C200</f>
        <v>3827.1270680800371</v>
      </c>
    </row>
    <row r="201" spans="1:6" ht="30.75" thickBot="1" x14ac:dyDescent="0.3">
      <c r="A201" s="28">
        <v>193</v>
      </c>
      <c r="B201" s="17" t="s">
        <v>200</v>
      </c>
      <c r="C201" s="32">
        <v>8000</v>
      </c>
      <c r="D201" s="6"/>
      <c r="E201" s="144"/>
      <c r="F201" s="16">
        <f t="shared" si="3"/>
        <v>5119.9024322140958</v>
      </c>
    </row>
    <row r="202" spans="1:6" ht="15.75" thickBot="1" x14ac:dyDescent="0.3">
      <c r="A202" s="28">
        <v>194</v>
      </c>
      <c r="B202" s="15" t="s">
        <v>202</v>
      </c>
      <c r="C202" s="148"/>
      <c r="D202" s="10"/>
      <c r="E202" s="31"/>
      <c r="F202" s="16">
        <f t="shared" si="3"/>
        <v>0</v>
      </c>
    </row>
    <row r="203" spans="1:6" ht="15.75" thickBot="1" x14ac:dyDescent="0.3">
      <c r="A203" s="161" t="s">
        <v>203</v>
      </c>
      <c r="B203" s="162"/>
      <c r="C203" s="148"/>
      <c r="D203" s="6"/>
      <c r="E203" s="144"/>
      <c r="F203" s="16">
        <v>0</v>
      </c>
    </row>
    <row r="204" spans="1:6" ht="26.25" thickBot="1" x14ac:dyDescent="0.3">
      <c r="A204" s="13">
        <v>195</v>
      </c>
      <c r="B204" s="15" t="s">
        <v>204</v>
      </c>
      <c r="C204" s="29">
        <v>83720</v>
      </c>
      <c r="D204" s="6"/>
      <c r="E204" s="144"/>
      <c r="F204" s="16">
        <f t="shared" si="3"/>
        <v>53579.77895312052</v>
      </c>
    </row>
    <row r="205" spans="1:6" ht="26.25" thickBot="1" x14ac:dyDescent="0.3">
      <c r="A205" s="13">
        <v>196</v>
      </c>
      <c r="B205" s="15" t="s">
        <v>205</v>
      </c>
      <c r="C205" s="29">
        <v>47840</v>
      </c>
      <c r="D205" s="10"/>
      <c r="E205" s="31"/>
      <c r="F205" s="16">
        <f t="shared" si="3"/>
        <v>30617.016544640297</v>
      </c>
    </row>
    <row r="206" spans="1:6" ht="26.25" thickBot="1" x14ac:dyDescent="0.3">
      <c r="A206" s="13">
        <v>197</v>
      </c>
      <c r="B206" s="15" t="s">
        <v>206</v>
      </c>
      <c r="C206" s="29">
        <v>80000</v>
      </c>
      <c r="D206" s="6"/>
      <c r="E206" s="144"/>
      <c r="F206" s="16">
        <f t="shared" si="3"/>
        <v>51199.024322140962</v>
      </c>
    </row>
    <row r="207" spans="1:6" ht="26.25" thickBot="1" x14ac:dyDescent="0.3">
      <c r="A207" s="13">
        <v>198</v>
      </c>
      <c r="B207" s="15" t="s">
        <v>207</v>
      </c>
      <c r="C207" s="29">
        <v>40000</v>
      </c>
      <c r="D207" s="10"/>
      <c r="E207" s="31"/>
      <c r="F207" s="16">
        <f t="shared" si="3"/>
        <v>25599.512161070481</v>
      </c>
    </row>
    <row r="208" spans="1:6" ht="26.25" thickBot="1" x14ac:dyDescent="0.3">
      <c r="A208" s="13">
        <v>199</v>
      </c>
      <c r="B208" s="15" t="s">
        <v>208</v>
      </c>
      <c r="C208" s="29">
        <v>15000</v>
      </c>
      <c r="D208" s="6"/>
      <c r="E208" s="144"/>
      <c r="F208" s="16">
        <f t="shared" si="3"/>
        <v>9599.8170604014304</v>
      </c>
    </row>
    <row r="209" spans="1:6" ht="26.25" thickBot="1" x14ac:dyDescent="0.3">
      <c r="A209" s="13">
        <v>200</v>
      </c>
      <c r="B209" s="15" t="s">
        <v>209</v>
      </c>
      <c r="C209" s="29">
        <v>15000</v>
      </c>
      <c r="D209" s="10"/>
      <c r="E209" s="31"/>
      <c r="F209" s="16">
        <f t="shared" si="3"/>
        <v>9599.8170604014304</v>
      </c>
    </row>
    <row r="210" spans="1:6" ht="26.25" thickBot="1" x14ac:dyDescent="0.3">
      <c r="A210" s="13">
        <v>201</v>
      </c>
      <c r="B210" s="15" t="s">
        <v>210</v>
      </c>
      <c r="C210" s="29">
        <v>5000</v>
      </c>
      <c r="D210" s="6"/>
      <c r="E210" s="144"/>
      <c r="F210" s="16">
        <f t="shared" si="3"/>
        <v>3199.9390201338101</v>
      </c>
    </row>
    <row r="211" spans="1:6" ht="15.75" thickBot="1" x14ac:dyDescent="0.3">
      <c r="A211" s="13">
        <v>202</v>
      </c>
      <c r="B211" s="15" t="s">
        <v>211</v>
      </c>
      <c r="C211" s="29">
        <v>15000</v>
      </c>
      <c r="D211" s="6"/>
      <c r="E211" s="144"/>
      <c r="F211" s="16">
        <f t="shared" si="3"/>
        <v>9599.8170604014304</v>
      </c>
    </row>
    <row r="212" spans="1:6" ht="26.25" thickBot="1" x14ac:dyDescent="0.3">
      <c r="A212" s="13">
        <v>203</v>
      </c>
      <c r="B212" s="15" t="s">
        <v>212</v>
      </c>
      <c r="C212" s="29">
        <v>5000</v>
      </c>
      <c r="D212" s="6"/>
      <c r="E212" s="144"/>
      <c r="F212" s="16">
        <f t="shared" si="3"/>
        <v>3199.9390201338101</v>
      </c>
    </row>
    <row r="213" spans="1:6" ht="26.25" thickBot="1" x14ac:dyDescent="0.3">
      <c r="A213" s="13">
        <v>204</v>
      </c>
      <c r="B213" s="15" t="s">
        <v>213</v>
      </c>
      <c r="C213" s="29">
        <v>7000</v>
      </c>
      <c r="D213" s="10"/>
      <c r="E213" s="31"/>
      <c r="F213" s="16">
        <f t="shared" si="3"/>
        <v>4479.9146281873345</v>
      </c>
    </row>
    <row r="214" spans="1:6" ht="26.25" thickBot="1" x14ac:dyDescent="0.3">
      <c r="A214" s="13">
        <v>205</v>
      </c>
      <c r="B214" s="15" t="s">
        <v>214</v>
      </c>
      <c r="C214" s="29">
        <v>5000</v>
      </c>
      <c r="D214" s="6"/>
      <c r="E214" s="144"/>
      <c r="F214" s="16">
        <f t="shared" si="3"/>
        <v>3199.9390201338101</v>
      </c>
    </row>
    <row r="215" spans="1:6" ht="15.75" thickBot="1" x14ac:dyDescent="0.3">
      <c r="A215" s="13">
        <v>206</v>
      </c>
      <c r="B215" s="15" t="s">
        <v>215</v>
      </c>
      <c r="C215" s="29">
        <v>5000</v>
      </c>
      <c r="D215" s="10"/>
      <c r="E215" s="31"/>
      <c r="F215" s="16">
        <f t="shared" si="3"/>
        <v>3199.9390201338101</v>
      </c>
    </row>
    <row r="216" spans="1:6" ht="26.25" thickBot="1" x14ac:dyDescent="0.3">
      <c r="A216" s="13">
        <v>207</v>
      </c>
      <c r="B216" s="15" t="s">
        <v>216</v>
      </c>
      <c r="C216" s="29">
        <v>5000</v>
      </c>
      <c r="D216" s="6"/>
      <c r="E216" s="144"/>
      <c r="F216" s="16">
        <f t="shared" si="3"/>
        <v>3199.9390201338101</v>
      </c>
    </row>
    <row r="217" spans="1:6" ht="26.25" thickBot="1" x14ac:dyDescent="0.3">
      <c r="A217" s="13">
        <v>208</v>
      </c>
      <c r="B217" s="15" t="s">
        <v>217</v>
      </c>
      <c r="C217" s="29">
        <v>5000</v>
      </c>
      <c r="D217" s="10"/>
      <c r="E217" s="31"/>
      <c r="F217" s="16">
        <f t="shared" si="3"/>
        <v>3199.9390201338101</v>
      </c>
    </row>
    <row r="218" spans="1:6" ht="15.75" thickBot="1" x14ac:dyDescent="0.3">
      <c r="A218" s="13">
        <v>209</v>
      </c>
      <c r="B218" s="15" t="s">
        <v>218</v>
      </c>
      <c r="C218" s="29">
        <v>5000</v>
      </c>
      <c r="D218" s="6"/>
      <c r="E218" s="144"/>
      <c r="F218" s="16">
        <f t="shared" si="3"/>
        <v>3199.9390201338101</v>
      </c>
    </row>
    <row r="219" spans="1:6" ht="26.25" thickBot="1" x14ac:dyDescent="0.3">
      <c r="A219" s="13">
        <v>210</v>
      </c>
      <c r="B219" s="15" t="s">
        <v>219</v>
      </c>
      <c r="C219" s="29">
        <v>5000</v>
      </c>
      <c r="D219" s="10"/>
      <c r="E219" s="31"/>
      <c r="F219" s="16">
        <f t="shared" si="3"/>
        <v>3199.9390201338101</v>
      </c>
    </row>
    <row r="220" spans="1:6" ht="26.25" thickBot="1" x14ac:dyDescent="0.3">
      <c r="A220" s="13">
        <v>211</v>
      </c>
      <c r="B220" s="15" t="s">
        <v>220</v>
      </c>
      <c r="C220" s="29">
        <v>5000</v>
      </c>
      <c r="D220" s="6"/>
      <c r="E220" s="144"/>
      <c r="F220" s="16">
        <f t="shared" si="3"/>
        <v>3199.9390201338101</v>
      </c>
    </row>
    <row r="221" spans="1:6" ht="26.25" thickBot="1" x14ac:dyDescent="0.3">
      <c r="A221" s="39">
        <v>212</v>
      </c>
      <c r="B221" s="15" t="s">
        <v>221</v>
      </c>
      <c r="C221" s="29">
        <v>5000</v>
      </c>
      <c r="D221" s="10"/>
      <c r="E221" s="31"/>
      <c r="F221" s="16">
        <f t="shared" si="3"/>
        <v>3199.9390201338101</v>
      </c>
    </row>
    <row r="222" spans="1:6" ht="26.25" thickBot="1" x14ac:dyDescent="0.3">
      <c r="A222" s="39">
        <v>213</v>
      </c>
      <c r="B222" s="15" t="s">
        <v>222</v>
      </c>
      <c r="C222" s="29">
        <v>5000</v>
      </c>
      <c r="D222" s="6"/>
      <c r="E222" s="144"/>
      <c r="F222" s="16">
        <f t="shared" si="3"/>
        <v>3199.9390201338101</v>
      </c>
    </row>
    <row r="223" spans="1:6" ht="28.5" thickBot="1" x14ac:dyDescent="0.3">
      <c r="A223" s="39">
        <v>214</v>
      </c>
      <c r="B223" s="15" t="s">
        <v>223</v>
      </c>
      <c r="C223" s="29">
        <v>5000</v>
      </c>
      <c r="D223" s="10"/>
      <c r="E223" s="31"/>
      <c r="F223" s="16">
        <f t="shared" si="3"/>
        <v>3199.9390201338101</v>
      </c>
    </row>
    <row r="224" spans="1:6" ht="26.25" thickBot="1" x14ac:dyDescent="0.3">
      <c r="A224" s="39">
        <v>215</v>
      </c>
      <c r="B224" s="15" t="s">
        <v>224</v>
      </c>
      <c r="C224" s="29">
        <v>5000</v>
      </c>
      <c r="D224" s="6"/>
      <c r="E224" s="144"/>
      <c r="F224" s="16">
        <f t="shared" si="3"/>
        <v>3199.9390201338101</v>
      </c>
    </row>
    <row r="225" spans="1:6" ht="26.25" thickBot="1" x14ac:dyDescent="0.3">
      <c r="A225" s="39">
        <v>216</v>
      </c>
      <c r="B225" s="15" t="s">
        <v>225</v>
      </c>
      <c r="C225" s="29">
        <v>5000</v>
      </c>
      <c r="D225" s="10"/>
      <c r="E225" s="31"/>
      <c r="F225" s="16">
        <f t="shared" si="3"/>
        <v>3199.9390201338101</v>
      </c>
    </row>
    <row r="226" spans="1:6" ht="26.25" thickBot="1" x14ac:dyDescent="0.3">
      <c r="A226" s="39">
        <v>217</v>
      </c>
      <c r="B226" s="15" t="s">
        <v>226</v>
      </c>
      <c r="C226" s="29">
        <v>5000</v>
      </c>
      <c r="D226" s="6"/>
      <c r="E226" s="144"/>
      <c r="F226" s="16">
        <f t="shared" si="3"/>
        <v>3199.9390201338101</v>
      </c>
    </row>
    <row r="227" spans="1:6" ht="26.25" thickBot="1" x14ac:dyDescent="0.3">
      <c r="A227" s="39">
        <v>218</v>
      </c>
      <c r="B227" s="15" t="s">
        <v>227</v>
      </c>
      <c r="C227" s="29">
        <v>5000</v>
      </c>
      <c r="D227" s="10"/>
      <c r="E227" s="31"/>
      <c r="F227" s="16">
        <f t="shared" si="3"/>
        <v>3199.9390201338101</v>
      </c>
    </row>
    <row r="228" spans="1:6" ht="26.25" thickBot="1" x14ac:dyDescent="0.3">
      <c r="A228" s="39">
        <v>219</v>
      </c>
      <c r="B228" s="15" t="s">
        <v>228</v>
      </c>
      <c r="C228" s="29">
        <v>5000</v>
      </c>
      <c r="D228" s="6"/>
      <c r="E228" s="144"/>
      <c r="F228" s="16">
        <f t="shared" si="3"/>
        <v>3199.9390201338101</v>
      </c>
    </row>
    <row r="229" spans="1:6" ht="26.25" thickBot="1" x14ac:dyDescent="0.3">
      <c r="A229" s="39">
        <v>220</v>
      </c>
      <c r="B229" s="15" t="s">
        <v>229</v>
      </c>
      <c r="C229" s="29">
        <v>5000</v>
      </c>
      <c r="D229" s="20"/>
      <c r="E229" s="147"/>
      <c r="F229" s="16">
        <f t="shared" si="3"/>
        <v>3199.9390201338101</v>
      </c>
    </row>
    <row r="230" spans="1:6" ht="26.25" thickBot="1" x14ac:dyDescent="0.3">
      <c r="A230" s="39">
        <v>221</v>
      </c>
      <c r="B230" s="15" t="s">
        <v>230</v>
      </c>
      <c r="C230" s="29">
        <v>5000</v>
      </c>
      <c r="D230" s="6"/>
      <c r="E230" s="144"/>
      <c r="F230" s="16">
        <f t="shared" si="3"/>
        <v>3199.9390201338101</v>
      </c>
    </row>
    <row r="231" spans="1:6" ht="26.25" thickBot="1" x14ac:dyDescent="0.3">
      <c r="A231" s="39">
        <v>222</v>
      </c>
      <c r="B231" s="15" t="s">
        <v>231</v>
      </c>
      <c r="C231" s="29">
        <v>11960</v>
      </c>
      <c r="D231" s="10"/>
      <c r="E231" s="31"/>
      <c r="F231" s="16">
        <f t="shared" si="3"/>
        <v>7654.2541361600743</v>
      </c>
    </row>
    <row r="232" spans="1:6" ht="26.25" thickBot="1" x14ac:dyDescent="0.3">
      <c r="A232" s="39">
        <v>223</v>
      </c>
      <c r="B232" s="15" t="s">
        <v>232</v>
      </c>
      <c r="C232" s="29">
        <v>14352</v>
      </c>
      <c r="D232" s="6"/>
      <c r="E232" s="144"/>
      <c r="F232" s="16">
        <f t="shared" si="3"/>
        <v>9185.1049633920884</v>
      </c>
    </row>
    <row r="233" spans="1:6" ht="30.75" thickBot="1" x14ac:dyDescent="0.3">
      <c r="A233" s="39">
        <v>224</v>
      </c>
      <c r="B233" s="17" t="s">
        <v>233</v>
      </c>
      <c r="C233" s="29">
        <v>11960</v>
      </c>
      <c r="D233" s="10"/>
      <c r="E233" s="31"/>
      <c r="F233" s="16">
        <f t="shared" si="3"/>
        <v>7654.2541361600743</v>
      </c>
    </row>
    <row r="234" spans="1:6" ht="39" thickBot="1" x14ac:dyDescent="0.3">
      <c r="A234" s="39">
        <v>225</v>
      </c>
      <c r="B234" s="15" t="s">
        <v>234</v>
      </c>
      <c r="C234" s="29">
        <v>11960</v>
      </c>
      <c r="D234" s="6"/>
      <c r="E234" s="144"/>
      <c r="F234" s="16">
        <f t="shared" si="3"/>
        <v>7654.2541361600743</v>
      </c>
    </row>
    <row r="235" spans="1:6" ht="26.25" thickBot="1" x14ac:dyDescent="0.3">
      <c r="A235" s="39">
        <v>226</v>
      </c>
      <c r="B235" s="15" t="s">
        <v>235</v>
      </c>
      <c r="C235" s="29">
        <v>11960</v>
      </c>
      <c r="D235" s="6"/>
      <c r="E235" s="144"/>
      <c r="F235" s="16">
        <f t="shared" si="3"/>
        <v>7654.2541361600743</v>
      </c>
    </row>
    <row r="236" spans="1:6" ht="15.75" thickBot="1" x14ac:dyDescent="0.3">
      <c r="A236" s="161" t="s">
        <v>236</v>
      </c>
      <c r="B236" s="165"/>
      <c r="C236" s="32"/>
      <c r="D236" s="10"/>
      <c r="E236" s="31"/>
      <c r="F236" s="16">
        <v>0</v>
      </c>
    </row>
    <row r="237" spans="1:6" ht="26.25" thickBot="1" x14ac:dyDescent="0.3">
      <c r="A237" s="13">
        <v>227</v>
      </c>
      <c r="B237" s="15" t="s">
        <v>237</v>
      </c>
      <c r="C237" s="29">
        <v>35880</v>
      </c>
      <c r="D237" s="10"/>
      <c r="E237" s="31"/>
      <c r="F237" s="16">
        <f t="shared" si="3"/>
        <v>22962.762408480223</v>
      </c>
    </row>
    <row r="238" spans="1:6" ht="39" thickBot="1" x14ac:dyDescent="0.3">
      <c r="A238" s="13">
        <v>228</v>
      </c>
      <c r="B238" s="15" t="s">
        <v>238</v>
      </c>
      <c r="C238" s="29">
        <v>35880</v>
      </c>
      <c r="D238" s="10"/>
      <c r="E238" s="31"/>
      <c r="F238" s="16">
        <f t="shared" si="3"/>
        <v>22962.762408480223</v>
      </c>
    </row>
    <row r="239" spans="1:6" ht="39" thickBot="1" x14ac:dyDescent="0.3">
      <c r="A239" s="39">
        <v>229</v>
      </c>
      <c r="B239" s="15" t="s">
        <v>239</v>
      </c>
      <c r="C239" s="29">
        <v>17940</v>
      </c>
      <c r="D239" s="10"/>
      <c r="E239" s="31"/>
      <c r="F239" s="16">
        <f t="shared" si="3"/>
        <v>11481.381204240111</v>
      </c>
    </row>
    <row r="240" spans="1:6" ht="26.25" thickBot="1" x14ac:dyDescent="0.3">
      <c r="A240" s="39">
        <v>230</v>
      </c>
      <c r="B240" s="15" t="s">
        <v>240</v>
      </c>
      <c r="C240" s="29">
        <v>17940</v>
      </c>
      <c r="D240" s="10"/>
      <c r="E240" s="31"/>
      <c r="F240" s="16">
        <f t="shared" si="3"/>
        <v>11481.381204240111</v>
      </c>
    </row>
    <row r="241" spans="1:6" ht="26.25" thickBot="1" x14ac:dyDescent="0.3">
      <c r="A241" s="39">
        <v>231</v>
      </c>
      <c r="B241" s="15" t="s">
        <v>241</v>
      </c>
      <c r="C241" s="29">
        <v>11960</v>
      </c>
      <c r="D241" s="10"/>
      <c r="E241" s="31"/>
      <c r="F241" s="16">
        <f t="shared" si="3"/>
        <v>7654.2541361600743</v>
      </c>
    </row>
    <row r="242" spans="1:6" ht="26.25" thickBot="1" x14ac:dyDescent="0.3">
      <c r="A242" s="39">
        <v>232</v>
      </c>
      <c r="B242" s="15" t="s">
        <v>242</v>
      </c>
      <c r="C242" s="29">
        <v>9568</v>
      </c>
      <c r="D242" s="10"/>
      <c r="E242" s="31"/>
      <c r="F242" s="16">
        <f t="shared" si="3"/>
        <v>6123.4033089280592</v>
      </c>
    </row>
    <row r="243" spans="1:6" ht="39" thickBot="1" x14ac:dyDescent="0.3">
      <c r="A243" s="39">
        <v>233</v>
      </c>
      <c r="B243" s="15" t="s">
        <v>243</v>
      </c>
      <c r="C243" s="29">
        <v>11960</v>
      </c>
      <c r="D243" s="10"/>
      <c r="E243" s="31"/>
      <c r="F243" s="16">
        <f t="shared" si="3"/>
        <v>7654.2541361600743</v>
      </c>
    </row>
    <row r="244" spans="1:6" ht="30.75" thickBot="1" x14ac:dyDescent="0.3">
      <c r="A244" s="39">
        <v>234</v>
      </c>
      <c r="B244" s="17" t="s">
        <v>244</v>
      </c>
      <c r="C244" s="29">
        <v>11960</v>
      </c>
      <c r="D244" s="10"/>
      <c r="E244" s="31"/>
      <c r="F244" s="16">
        <f t="shared" si="3"/>
        <v>7654.2541361600743</v>
      </c>
    </row>
    <row r="245" spans="1:6" ht="30.75" thickBot="1" x14ac:dyDescent="0.3">
      <c r="A245" s="39">
        <v>235</v>
      </c>
      <c r="B245" s="17" t="s">
        <v>245</v>
      </c>
      <c r="C245" s="29">
        <v>11960</v>
      </c>
      <c r="D245" s="10"/>
      <c r="E245" s="31"/>
      <c r="F245" s="16">
        <f t="shared" si="3"/>
        <v>7654.2541361600743</v>
      </c>
    </row>
    <row r="246" spans="1:6" ht="45.75" thickBot="1" x14ac:dyDescent="0.3">
      <c r="A246" s="39">
        <v>236</v>
      </c>
      <c r="B246" s="17" t="s">
        <v>246</v>
      </c>
      <c r="C246" s="29">
        <v>11960</v>
      </c>
      <c r="D246" s="10"/>
      <c r="E246" s="31"/>
      <c r="F246" s="16">
        <f t="shared" si="3"/>
        <v>7654.2541361600743</v>
      </c>
    </row>
    <row r="247" spans="1:6" ht="30.75" thickBot="1" x14ac:dyDescent="0.3">
      <c r="A247" s="39">
        <v>237</v>
      </c>
      <c r="B247" s="17" t="s">
        <v>247</v>
      </c>
      <c r="C247" s="29">
        <v>11960</v>
      </c>
      <c r="D247" s="10"/>
      <c r="E247" s="31"/>
      <c r="F247" s="16">
        <f t="shared" si="3"/>
        <v>7654.2541361600743</v>
      </c>
    </row>
    <row r="248" spans="1:6" ht="26.25" thickBot="1" x14ac:dyDescent="0.3">
      <c r="A248" s="39">
        <v>238</v>
      </c>
      <c r="B248" s="15" t="s">
        <v>248</v>
      </c>
      <c r="C248" s="29">
        <v>11960</v>
      </c>
      <c r="D248" s="10"/>
      <c r="E248" s="31"/>
      <c r="F248" s="16">
        <f t="shared" si="3"/>
        <v>7654.2541361600743</v>
      </c>
    </row>
    <row r="249" spans="1:6" ht="26.25" thickBot="1" x14ac:dyDescent="0.3">
      <c r="A249" s="39">
        <v>239</v>
      </c>
      <c r="B249" s="15" t="s">
        <v>249</v>
      </c>
      <c r="C249" s="29">
        <v>29900</v>
      </c>
      <c r="D249" s="10"/>
      <c r="E249" s="31"/>
      <c r="F249" s="16">
        <f t="shared" si="3"/>
        <v>19135.635340400186</v>
      </c>
    </row>
    <row r="250" spans="1:6" ht="26.25" thickBot="1" x14ac:dyDescent="0.3">
      <c r="A250" s="40">
        <v>240</v>
      </c>
      <c r="B250" s="41" t="s">
        <v>250</v>
      </c>
      <c r="C250" s="29">
        <v>27900</v>
      </c>
      <c r="D250" s="10"/>
      <c r="E250" s="31"/>
      <c r="F250" s="16">
        <f t="shared" si="3"/>
        <v>17855.659732346659</v>
      </c>
    </row>
    <row r="251" spans="1:6" ht="39" thickBot="1" x14ac:dyDescent="0.3">
      <c r="A251" s="40">
        <v>241</v>
      </c>
      <c r="B251" s="41" t="s">
        <v>251</v>
      </c>
      <c r="C251" s="29">
        <v>17940</v>
      </c>
      <c r="D251" s="10"/>
      <c r="E251" s="31"/>
      <c r="F251" s="16">
        <f t="shared" si="3"/>
        <v>11481.381204240111</v>
      </c>
    </row>
    <row r="252" spans="1:6" ht="26.25" thickBot="1" x14ac:dyDescent="0.3">
      <c r="A252" s="40">
        <v>242</v>
      </c>
      <c r="B252" s="41" t="s">
        <v>252</v>
      </c>
      <c r="C252" s="29">
        <v>23920</v>
      </c>
      <c r="D252" s="10"/>
      <c r="E252" s="31"/>
      <c r="F252" s="16">
        <f t="shared" si="3"/>
        <v>15308.508272320149</v>
      </c>
    </row>
    <row r="253" spans="1:6" ht="26.25" thickBot="1" x14ac:dyDescent="0.3">
      <c r="A253" s="40">
        <v>243</v>
      </c>
      <c r="B253" s="41" t="s">
        <v>253</v>
      </c>
      <c r="C253" s="29">
        <v>23920</v>
      </c>
      <c r="D253" s="10"/>
      <c r="E253" s="31"/>
      <c r="F253" s="16">
        <f t="shared" si="3"/>
        <v>15308.508272320149</v>
      </c>
    </row>
    <row r="254" spans="1:6" ht="39" thickBot="1" x14ac:dyDescent="0.3">
      <c r="A254" s="40">
        <v>244</v>
      </c>
      <c r="B254" s="41" t="s">
        <v>254</v>
      </c>
      <c r="C254" s="29">
        <v>11960</v>
      </c>
      <c r="D254" s="10"/>
      <c r="E254" s="31"/>
      <c r="F254" s="16">
        <f t="shared" si="3"/>
        <v>7654.2541361600743</v>
      </c>
    </row>
    <row r="255" spans="1:6" ht="26.25" thickBot="1" x14ac:dyDescent="0.3">
      <c r="A255" s="40">
        <v>245</v>
      </c>
      <c r="B255" s="41" t="s">
        <v>255</v>
      </c>
      <c r="C255" s="29">
        <v>11960</v>
      </c>
      <c r="D255" s="10"/>
      <c r="E255" s="31"/>
      <c r="F255" s="16">
        <f t="shared" si="3"/>
        <v>7654.2541361600743</v>
      </c>
    </row>
    <row r="256" spans="1:6" ht="26.25" thickBot="1" x14ac:dyDescent="0.3">
      <c r="A256" s="40">
        <v>246</v>
      </c>
      <c r="B256" s="41" t="s">
        <v>256</v>
      </c>
      <c r="C256" s="29">
        <v>11960</v>
      </c>
      <c r="D256" s="10"/>
      <c r="E256" s="31"/>
      <c r="F256" s="16">
        <f t="shared" si="3"/>
        <v>7654.2541361600743</v>
      </c>
    </row>
    <row r="257" spans="1:6" ht="26.25" thickBot="1" x14ac:dyDescent="0.3">
      <c r="A257" s="40">
        <v>247</v>
      </c>
      <c r="B257" s="41" t="s">
        <v>257</v>
      </c>
      <c r="C257" s="29">
        <v>11960</v>
      </c>
      <c r="D257" s="10"/>
      <c r="E257" s="31"/>
      <c r="F257" s="16">
        <f t="shared" si="3"/>
        <v>7654.2541361600743</v>
      </c>
    </row>
    <row r="258" spans="1:6" ht="26.25" thickBot="1" x14ac:dyDescent="0.3">
      <c r="A258" s="40">
        <v>248</v>
      </c>
      <c r="B258" s="41" t="s">
        <v>258</v>
      </c>
      <c r="C258" s="29">
        <v>11960</v>
      </c>
      <c r="D258" s="10"/>
      <c r="E258" s="31"/>
      <c r="F258" s="16">
        <f t="shared" si="3"/>
        <v>7654.2541361600743</v>
      </c>
    </row>
    <row r="259" spans="1:6" ht="26.25" thickBot="1" x14ac:dyDescent="0.3">
      <c r="A259" s="40">
        <v>249</v>
      </c>
      <c r="B259" s="41" t="s">
        <v>259</v>
      </c>
      <c r="C259" s="29">
        <v>11960</v>
      </c>
      <c r="D259" s="10"/>
      <c r="E259" s="31"/>
      <c r="F259" s="16">
        <f t="shared" si="3"/>
        <v>7654.2541361600743</v>
      </c>
    </row>
    <row r="260" spans="1:6" ht="26.25" thickBot="1" x14ac:dyDescent="0.3">
      <c r="A260" s="40">
        <v>250</v>
      </c>
      <c r="B260" s="41" t="s">
        <v>260</v>
      </c>
      <c r="C260" s="29">
        <v>11960</v>
      </c>
      <c r="D260" s="10"/>
      <c r="E260" s="31"/>
      <c r="F260" s="16">
        <f t="shared" si="3"/>
        <v>7654.2541361600743</v>
      </c>
    </row>
    <row r="261" spans="1:6" ht="26.25" thickBot="1" x14ac:dyDescent="0.3">
      <c r="A261" s="40">
        <v>251</v>
      </c>
      <c r="B261" s="41" t="s">
        <v>261</v>
      </c>
      <c r="C261" s="29">
        <v>11960</v>
      </c>
      <c r="D261" s="10"/>
      <c r="E261" s="31"/>
      <c r="F261" s="16">
        <f t="shared" si="3"/>
        <v>7654.2541361600743</v>
      </c>
    </row>
    <row r="262" spans="1:6" ht="15.75" thickBot="1" x14ac:dyDescent="0.3">
      <c r="A262" s="161" t="s">
        <v>262</v>
      </c>
      <c r="B262" s="162"/>
      <c r="C262" s="29"/>
      <c r="D262" s="10"/>
      <c r="E262" s="31"/>
      <c r="F262" s="16"/>
    </row>
    <row r="263" spans="1:6" ht="26.25" thickBot="1" x14ac:dyDescent="0.3">
      <c r="A263" s="39">
        <v>252</v>
      </c>
      <c r="B263" s="15" t="s">
        <v>263</v>
      </c>
      <c r="C263" s="29">
        <v>41860</v>
      </c>
      <c r="D263" s="10"/>
      <c r="E263" s="31"/>
      <c r="F263" s="16">
        <f t="shared" si="3"/>
        <v>26789.88947656026</v>
      </c>
    </row>
    <row r="264" spans="1:6" ht="30.75" thickBot="1" x14ac:dyDescent="0.3">
      <c r="A264" s="39">
        <v>253</v>
      </c>
      <c r="B264" s="17" t="s">
        <v>264</v>
      </c>
      <c r="C264" s="29">
        <v>7176</v>
      </c>
      <c r="D264" s="10"/>
      <c r="E264" s="31"/>
      <c r="F264" s="16">
        <f t="shared" ref="F264:F327" si="4">17447000/27261457*C264</f>
        <v>4592.5524816960442</v>
      </c>
    </row>
    <row r="265" spans="1:6" ht="26.25" thickBot="1" x14ac:dyDescent="0.3">
      <c r="A265" s="39">
        <v>254</v>
      </c>
      <c r="B265" s="15" t="s">
        <v>265</v>
      </c>
      <c r="C265" s="29">
        <v>14352</v>
      </c>
      <c r="D265" s="10"/>
      <c r="E265" s="31"/>
      <c r="F265" s="16">
        <f t="shared" si="4"/>
        <v>9185.1049633920884</v>
      </c>
    </row>
    <row r="266" spans="1:6" ht="26.25" thickBot="1" x14ac:dyDescent="0.3">
      <c r="A266" s="39">
        <v>255</v>
      </c>
      <c r="B266" s="15" t="s">
        <v>266</v>
      </c>
      <c r="C266" s="29">
        <v>17940</v>
      </c>
      <c r="D266" s="10"/>
      <c r="E266" s="31"/>
      <c r="F266" s="16">
        <f t="shared" si="4"/>
        <v>11481.381204240111</v>
      </c>
    </row>
    <row r="267" spans="1:6" ht="26.25" thickBot="1" x14ac:dyDescent="0.3">
      <c r="A267" s="39">
        <v>256</v>
      </c>
      <c r="B267" s="15" t="s">
        <v>267</v>
      </c>
      <c r="C267" s="29">
        <v>14352</v>
      </c>
      <c r="D267" s="6"/>
      <c r="E267" s="144"/>
      <c r="F267" s="16">
        <f t="shared" si="4"/>
        <v>9185.1049633920884</v>
      </c>
    </row>
    <row r="268" spans="1:6" ht="26.25" thickBot="1" x14ac:dyDescent="0.3">
      <c r="A268" s="39">
        <v>257</v>
      </c>
      <c r="B268" s="15" t="s">
        <v>268</v>
      </c>
      <c r="C268" s="29">
        <v>14352</v>
      </c>
      <c r="D268" s="10"/>
      <c r="E268" s="31"/>
      <c r="F268" s="16">
        <f t="shared" si="4"/>
        <v>9185.1049633920884</v>
      </c>
    </row>
    <row r="269" spans="1:6" ht="26.25" thickBot="1" x14ac:dyDescent="0.3">
      <c r="A269" s="39">
        <v>258</v>
      </c>
      <c r="B269" s="15" t="s">
        <v>269</v>
      </c>
      <c r="C269" s="29">
        <v>5980</v>
      </c>
      <c r="D269" s="6"/>
      <c r="E269" s="144"/>
      <c r="F269" s="16">
        <f t="shared" si="4"/>
        <v>3827.1270680800371</v>
      </c>
    </row>
    <row r="270" spans="1:6" ht="26.25" thickBot="1" x14ac:dyDescent="0.3">
      <c r="A270" s="39">
        <v>259</v>
      </c>
      <c r="B270" s="15" t="s">
        <v>270</v>
      </c>
      <c r="C270" s="29">
        <v>5980</v>
      </c>
      <c r="D270" s="10"/>
      <c r="E270" s="31"/>
      <c r="F270" s="16">
        <f t="shared" si="4"/>
        <v>3827.1270680800371</v>
      </c>
    </row>
    <row r="271" spans="1:6" ht="26.25" thickBot="1" x14ac:dyDescent="0.3">
      <c r="A271" s="39">
        <v>260</v>
      </c>
      <c r="B271" s="15" t="s">
        <v>271</v>
      </c>
      <c r="C271" s="29">
        <v>5980</v>
      </c>
      <c r="D271" s="6"/>
      <c r="E271" s="144"/>
      <c r="F271" s="16">
        <f t="shared" si="4"/>
        <v>3827.1270680800371</v>
      </c>
    </row>
    <row r="272" spans="1:6" ht="26.25" thickBot="1" x14ac:dyDescent="0.3">
      <c r="A272" s="39">
        <v>261</v>
      </c>
      <c r="B272" s="15" t="s">
        <v>272</v>
      </c>
      <c r="C272" s="29">
        <v>11960</v>
      </c>
      <c r="D272" s="10"/>
      <c r="E272" s="31"/>
      <c r="F272" s="16">
        <f t="shared" si="4"/>
        <v>7654.2541361600743</v>
      </c>
    </row>
    <row r="273" spans="1:6" ht="30.75" thickBot="1" x14ac:dyDescent="0.3">
      <c r="A273" s="39">
        <v>262</v>
      </c>
      <c r="B273" s="17" t="s">
        <v>273</v>
      </c>
      <c r="C273" s="29">
        <v>9568</v>
      </c>
      <c r="D273" s="6"/>
      <c r="E273" s="144"/>
      <c r="F273" s="16">
        <f t="shared" si="4"/>
        <v>6123.4033089280592</v>
      </c>
    </row>
    <row r="274" spans="1:6" ht="30.75" thickBot="1" x14ac:dyDescent="0.3">
      <c r="A274" s="39">
        <v>263</v>
      </c>
      <c r="B274" s="17" t="s">
        <v>274</v>
      </c>
      <c r="C274" s="42">
        <v>3855</v>
      </c>
      <c r="D274" s="10"/>
      <c r="E274" s="31"/>
      <c r="F274" s="16">
        <f t="shared" si="4"/>
        <v>2467.1529845231676</v>
      </c>
    </row>
    <row r="275" spans="1:6" ht="26.25" thickBot="1" x14ac:dyDescent="0.3">
      <c r="A275" s="39">
        <v>264</v>
      </c>
      <c r="B275" s="15" t="s">
        <v>275</v>
      </c>
      <c r="C275" s="29">
        <v>11960</v>
      </c>
      <c r="D275" s="6"/>
      <c r="E275" s="152"/>
      <c r="F275" s="16">
        <f t="shared" si="4"/>
        <v>7654.2541361600743</v>
      </c>
    </row>
    <row r="276" spans="1:6" ht="26.25" thickBot="1" x14ac:dyDescent="0.3">
      <c r="A276" s="39">
        <v>265</v>
      </c>
      <c r="B276" s="15" t="s">
        <v>276</v>
      </c>
      <c r="C276" s="29">
        <v>11960</v>
      </c>
      <c r="D276" s="6"/>
      <c r="E276" s="144"/>
      <c r="F276" s="16">
        <f t="shared" si="4"/>
        <v>7654.2541361600743</v>
      </c>
    </row>
    <row r="277" spans="1:6" ht="30.75" thickBot="1" x14ac:dyDescent="0.3">
      <c r="A277" s="39">
        <v>266</v>
      </c>
      <c r="B277" s="17" t="s">
        <v>277</v>
      </c>
      <c r="C277" s="29">
        <v>17940</v>
      </c>
      <c r="D277" s="19"/>
      <c r="E277" s="146"/>
      <c r="F277" s="16">
        <f t="shared" si="4"/>
        <v>11481.381204240111</v>
      </c>
    </row>
    <row r="278" spans="1:6" ht="26.25" thickBot="1" x14ac:dyDescent="0.3">
      <c r="A278" s="39">
        <v>267</v>
      </c>
      <c r="B278" s="15" t="s">
        <v>278</v>
      </c>
      <c r="C278" s="29">
        <v>17940</v>
      </c>
      <c r="D278" s="6"/>
      <c r="E278" s="144"/>
      <c r="F278" s="16">
        <f t="shared" si="4"/>
        <v>11481.381204240111</v>
      </c>
    </row>
    <row r="279" spans="1:6" ht="26.25" thickBot="1" x14ac:dyDescent="0.3">
      <c r="A279" s="39">
        <v>268</v>
      </c>
      <c r="B279" s="15" t="s">
        <v>279</v>
      </c>
      <c r="C279" s="29">
        <v>17940</v>
      </c>
      <c r="D279" s="10"/>
      <c r="E279" s="31"/>
      <c r="F279" s="16">
        <f t="shared" si="4"/>
        <v>11481.381204240111</v>
      </c>
    </row>
    <row r="280" spans="1:6" ht="30.75" thickBot="1" x14ac:dyDescent="0.3">
      <c r="A280" s="39">
        <v>269</v>
      </c>
      <c r="B280" s="17" t="s">
        <v>280</v>
      </c>
      <c r="C280" s="29">
        <v>3588</v>
      </c>
      <c r="D280" s="10"/>
      <c r="E280" s="31"/>
      <c r="F280" s="16">
        <f t="shared" si="4"/>
        <v>2296.2762408480221</v>
      </c>
    </row>
    <row r="281" spans="1:6" ht="26.25" thickBot="1" x14ac:dyDescent="0.3">
      <c r="A281" s="39">
        <v>270</v>
      </c>
      <c r="B281" s="15" t="s">
        <v>281</v>
      </c>
      <c r="C281" s="29">
        <v>11960</v>
      </c>
      <c r="D281" s="10"/>
      <c r="E281" s="31"/>
      <c r="F281" s="16">
        <f t="shared" si="4"/>
        <v>7654.2541361600743</v>
      </c>
    </row>
    <row r="282" spans="1:6" ht="26.25" thickBot="1" x14ac:dyDescent="0.3">
      <c r="A282" s="39">
        <v>271</v>
      </c>
      <c r="B282" s="15" t="s">
        <v>282</v>
      </c>
      <c r="C282" s="29">
        <v>11960</v>
      </c>
      <c r="D282" s="10"/>
      <c r="E282" s="31"/>
      <c r="F282" s="16">
        <f t="shared" si="4"/>
        <v>7654.2541361600743</v>
      </c>
    </row>
    <row r="283" spans="1:6" ht="26.25" thickBot="1" x14ac:dyDescent="0.3">
      <c r="A283" s="39">
        <v>272</v>
      </c>
      <c r="B283" s="15" t="s">
        <v>283</v>
      </c>
      <c r="C283" s="29">
        <v>11960</v>
      </c>
      <c r="D283" s="10"/>
      <c r="E283" s="31"/>
      <c r="F283" s="16">
        <f t="shared" si="4"/>
        <v>7654.2541361600743</v>
      </c>
    </row>
    <row r="284" spans="1:6" ht="28.5" thickBot="1" x14ac:dyDescent="0.3">
      <c r="A284" s="39">
        <v>273</v>
      </c>
      <c r="B284" s="15" t="s">
        <v>284</v>
      </c>
      <c r="C284" s="29">
        <v>3588</v>
      </c>
      <c r="D284" s="10"/>
      <c r="E284" s="31"/>
      <c r="F284" s="16">
        <f t="shared" si="4"/>
        <v>2296.2762408480221</v>
      </c>
    </row>
    <row r="285" spans="1:6" ht="26.25" thickBot="1" x14ac:dyDescent="0.3">
      <c r="A285" s="39">
        <v>274</v>
      </c>
      <c r="B285" s="15" t="s">
        <v>285</v>
      </c>
      <c r="C285" s="42">
        <v>3588</v>
      </c>
      <c r="D285" s="19"/>
      <c r="E285" s="31"/>
      <c r="F285" s="16">
        <f t="shared" si="4"/>
        <v>2296.2762408480221</v>
      </c>
    </row>
    <row r="286" spans="1:6" ht="30.75" thickBot="1" x14ac:dyDescent="0.3">
      <c r="A286" s="39">
        <v>275</v>
      </c>
      <c r="B286" s="17" t="s">
        <v>286</v>
      </c>
      <c r="C286" s="29">
        <v>1794</v>
      </c>
      <c r="D286" s="10"/>
      <c r="E286" s="153"/>
      <c r="F286" s="16">
        <f t="shared" si="4"/>
        <v>1148.138120424011</v>
      </c>
    </row>
    <row r="287" spans="1:6" ht="26.25" thickBot="1" x14ac:dyDescent="0.3">
      <c r="A287" s="39">
        <v>276</v>
      </c>
      <c r="B287" s="15" t="s">
        <v>287</v>
      </c>
      <c r="C287" s="29">
        <v>5980</v>
      </c>
      <c r="D287" s="6"/>
      <c r="E287" s="144"/>
      <c r="F287" s="16">
        <f t="shared" si="4"/>
        <v>3827.1270680800371</v>
      </c>
    </row>
    <row r="288" spans="1:6" ht="28.5" thickBot="1" x14ac:dyDescent="0.3">
      <c r="A288" s="39">
        <v>277</v>
      </c>
      <c r="B288" s="15" t="s">
        <v>288</v>
      </c>
      <c r="C288" s="29">
        <v>8372</v>
      </c>
      <c r="D288" s="10"/>
      <c r="E288" s="31"/>
      <c r="F288" s="16">
        <f t="shared" si="4"/>
        <v>5357.9778953120522</v>
      </c>
    </row>
    <row r="289" spans="1:6" ht="26.25" thickBot="1" x14ac:dyDescent="0.3">
      <c r="A289" s="39">
        <v>278</v>
      </c>
      <c r="B289" s="15" t="s">
        <v>289</v>
      </c>
      <c r="C289" s="29">
        <v>4784</v>
      </c>
      <c r="D289" s="6"/>
      <c r="E289" s="144"/>
      <c r="F289" s="16">
        <f t="shared" si="4"/>
        <v>3061.7016544640296</v>
      </c>
    </row>
    <row r="290" spans="1:6" ht="26.25" thickBot="1" x14ac:dyDescent="0.3">
      <c r="A290" s="39">
        <v>279</v>
      </c>
      <c r="B290" s="15" t="s">
        <v>290</v>
      </c>
      <c r="C290" s="29">
        <v>4784</v>
      </c>
      <c r="D290" s="10"/>
      <c r="E290" s="31"/>
      <c r="F290" s="16">
        <f t="shared" si="4"/>
        <v>3061.7016544640296</v>
      </c>
    </row>
    <row r="291" spans="1:6" ht="26.25" thickBot="1" x14ac:dyDescent="0.3">
      <c r="A291" s="39">
        <v>280</v>
      </c>
      <c r="B291" s="15" t="s">
        <v>291</v>
      </c>
      <c r="C291" s="29">
        <v>4784</v>
      </c>
      <c r="D291" s="6"/>
      <c r="E291" s="144"/>
      <c r="F291" s="16">
        <f t="shared" si="4"/>
        <v>3061.7016544640296</v>
      </c>
    </row>
    <row r="292" spans="1:6" ht="45.75" thickBot="1" x14ac:dyDescent="0.3">
      <c r="A292" s="39">
        <v>281</v>
      </c>
      <c r="B292" s="17" t="s">
        <v>292</v>
      </c>
      <c r="C292" s="29">
        <v>4784</v>
      </c>
      <c r="D292" s="6"/>
      <c r="E292" s="144"/>
      <c r="F292" s="16">
        <f t="shared" si="4"/>
        <v>3061.7016544640296</v>
      </c>
    </row>
    <row r="293" spans="1:6" ht="30.75" thickBot="1" x14ac:dyDescent="0.3">
      <c r="A293" s="39">
        <v>282</v>
      </c>
      <c r="B293" s="17" t="s">
        <v>293</v>
      </c>
      <c r="C293" s="29">
        <v>4784</v>
      </c>
      <c r="D293" s="10"/>
      <c r="E293" s="31"/>
      <c r="F293" s="16">
        <f t="shared" si="4"/>
        <v>3061.7016544640296</v>
      </c>
    </row>
    <row r="294" spans="1:6" ht="26.25" thickBot="1" x14ac:dyDescent="0.3">
      <c r="A294" s="39">
        <v>283</v>
      </c>
      <c r="B294" s="15" t="s">
        <v>294</v>
      </c>
      <c r="C294" s="29">
        <v>3588</v>
      </c>
      <c r="D294" s="6"/>
      <c r="E294" s="144"/>
      <c r="F294" s="16">
        <f t="shared" si="4"/>
        <v>2296.2762408480221</v>
      </c>
    </row>
    <row r="295" spans="1:6" ht="26.25" thickBot="1" x14ac:dyDescent="0.3">
      <c r="A295" s="39">
        <v>284</v>
      </c>
      <c r="B295" s="15" t="s">
        <v>295</v>
      </c>
      <c r="C295" s="29">
        <v>2392</v>
      </c>
      <c r="D295" s="6"/>
      <c r="E295" s="144"/>
      <c r="F295" s="16">
        <f t="shared" si="4"/>
        <v>1530.8508272320148</v>
      </c>
    </row>
    <row r="296" spans="1:6" ht="26.25" thickBot="1" x14ac:dyDescent="0.3">
      <c r="A296" s="39">
        <v>285</v>
      </c>
      <c r="B296" s="15" t="s">
        <v>296</v>
      </c>
      <c r="C296" s="29">
        <v>5980</v>
      </c>
      <c r="D296" s="6"/>
      <c r="E296" s="144"/>
      <c r="F296" s="16">
        <f t="shared" si="4"/>
        <v>3827.1270680800371</v>
      </c>
    </row>
    <row r="297" spans="1:6" ht="26.25" thickBot="1" x14ac:dyDescent="0.3">
      <c r="A297" s="39">
        <v>286</v>
      </c>
      <c r="B297" s="15" t="s">
        <v>297</v>
      </c>
      <c r="C297" s="29">
        <v>5980</v>
      </c>
      <c r="D297" s="10"/>
      <c r="E297" s="31"/>
      <c r="F297" s="16">
        <f t="shared" si="4"/>
        <v>3827.1270680800371</v>
      </c>
    </row>
    <row r="298" spans="1:6" ht="39" thickBot="1" x14ac:dyDescent="0.3">
      <c r="A298" s="39">
        <v>287</v>
      </c>
      <c r="B298" s="15" t="s">
        <v>298</v>
      </c>
      <c r="C298" s="29">
        <v>5980</v>
      </c>
      <c r="D298" s="6"/>
      <c r="E298" s="144"/>
      <c r="F298" s="16">
        <f t="shared" si="4"/>
        <v>3827.1270680800371</v>
      </c>
    </row>
    <row r="299" spans="1:6" ht="26.25" thickBot="1" x14ac:dyDescent="0.3">
      <c r="A299" s="39">
        <v>288</v>
      </c>
      <c r="B299" s="15" t="s">
        <v>299</v>
      </c>
      <c r="C299" s="29">
        <v>5980</v>
      </c>
      <c r="D299" s="10"/>
      <c r="E299" s="31"/>
      <c r="F299" s="16">
        <f t="shared" si="4"/>
        <v>3827.1270680800371</v>
      </c>
    </row>
    <row r="300" spans="1:6" ht="28.5" thickBot="1" x14ac:dyDescent="0.3">
      <c r="A300" s="39">
        <v>289</v>
      </c>
      <c r="B300" s="15" t="s">
        <v>300</v>
      </c>
      <c r="C300" s="29">
        <v>2990</v>
      </c>
      <c r="D300" s="6"/>
      <c r="E300" s="144"/>
      <c r="F300" s="16">
        <f t="shared" si="4"/>
        <v>1913.5635340400186</v>
      </c>
    </row>
    <row r="301" spans="1:6" ht="26.25" thickBot="1" x14ac:dyDescent="0.3">
      <c r="A301" s="39">
        <v>290</v>
      </c>
      <c r="B301" s="15" t="s">
        <v>301</v>
      </c>
      <c r="C301" s="29">
        <v>11960</v>
      </c>
      <c r="D301" s="10"/>
      <c r="E301" s="31"/>
      <c r="F301" s="16">
        <f t="shared" si="4"/>
        <v>7654.2541361600743</v>
      </c>
    </row>
    <row r="302" spans="1:6" ht="26.25" thickBot="1" x14ac:dyDescent="0.3">
      <c r="A302" s="39">
        <v>291</v>
      </c>
      <c r="B302" s="15" t="s">
        <v>302</v>
      </c>
      <c r="C302" s="29">
        <v>6578</v>
      </c>
      <c r="D302" s="6"/>
      <c r="E302" s="144"/>
      <c r="F302" s="16">
        <f t="shared" si="4"/>
        <v>4209.8397748880407</v>
      </c>
    </row>
    <row r="303" spans="1:6" ht="26.25" thickBot="1" x14ac:dyDescent="0.3">
      <c r="A303" s="39">
        <v>292</v>
      </c>
      <c r="B303" s="15" t="s">
        <v>303</v>
      </c>
      <c r="C303" s="29">
        <v>3588</v>
      </c>
      <c r="D303" s="10"/>
      <c r="E303" s="31"/>
      <c r="F303" s="16">
        <f t="shared" si="4"/>
        <v>2296.2762408480221</v>
      </c>
    </row>
    <row r="304" spans="1:6" ht="26.25" thickBot="1" x14ac:dyDescent="0.3">
      <c r="A304" s="39">
        <v>293</v>
      </c>
      <c r="B304" s="15" t="s">
        <v>304</v>
      </c>
      <c r="C304" s="29">
        <v>6478</v>
      </c>
      <c r="D304" s="20"/>
      <c r="E304" s="147"/>
      <c r="F304" s="16">
        <f t="shared" si="4"/>
        <v>4145.8409944853647</v>
      </c>
    </row>
    <row r="305" spans="1:6" ht="26.25" thickBot="1" x14ac:dyDescent="0.3">
      <c r="A305" s="39">
        <v>294</v>
      </c>
      <c r="B305" s="15" t="s">
        <v>305</v>
      </c>
      <c r="C305" s="29">
        <v>6578</v>
      </c>
      <c r="D305" s="6"/>
      <c r="E305" s="144"/>
      <c r="F305" s="16">
        <f t="shared" si="4"/>
        <v>4209.8397748880407</v>
      </c>
    </row>
    <row r="306" spans="1:6" ht="28.5" thickBot="1" x14ac:dyDescent="0.3">
      <c r="A306" s="39">
        <v>295</v>
      </c>
      <c r="B306" s="15" t="s">
        <v>306</v>
      </c>
      <c r="C306" s="29">
        <v>6578</v>
      </c>
      <c r="D306" s="6"/>
      <c r="E306" s="144"/>
      <c r="F306" s="16">
        <f t="shared" si="4"/>
        <v>4209.8397748880407</v>
      </c>
    </row>
    <row r="307" spans="1:6" ht="30.75" thickBot="1" x14ac:dyDescent="0.3">
      <c r="A307" s="39">
        <v>296</v>
      </c>
      <c r="B307" s="17" t="s">
        <v>307</v>
      </c>
      <c r="C307" s="29">
        <v>6578</v>
      </c>
      <c r="D307" s="10"/>
      <c r="E307" s="31"/>
      <c r="F307" s="16">
        <f t="shared" si="4"/>
        <v>4209.8397748880407</v>
      </c>
    </row>
    <row r="308" spans="1:6" ht="26.25" thickBot="1" x14ac:dyDescent="0.3">
      <c r="A308" s="39">
        <v>297</v>
      </c>
      <c r="B308" s="15" t="s">
        <v>308</v>
      </c>
      <c r="C308" s="29">
        <v>6578</v>
      </c>
      <c r="D308" s="6"/>
      <c r="E308" s="144"/>
      <c r="F308" s="16">
        <f t="shared" si="4"/>
        <v>4209.8397748880407</v>
      </c>
    </row>
    <row r="309" spans="1:6" ht="26.25" thickBot="1" x14ac:dyDescent="0.3">
      <c r="A309" s="39">
        <v>298</v>
      </c>
      <c r="B309" s="15" t="s">
        <v>309</v>
      </c>
      <c r="C309" s="29">
        <v>6578</v>
      </c>
      <c r="D309" s="10"/>
      <c r="E309" s="31"/>
      <c r="F309" s="16">
        <f t="shared" si="4"/>
        <v>4209.8397748880407</v>
      </c>
    </row>
    <row r="310" spans="1:6" ht="26.25" thickBot="1" x14ac:dyDescent="0.3">
      <c r="A310" s="39">
        <v>299</v>
      </c>
      <c r="B310" s="15" t="s">
        <v>310</v>
      </c>
      <c r="C310" s="29">
        <v>6578</v>
      </c>
      <c r="D310" s="6"/>
      <c r="E310" s="144"/>
      <c r="F310" s="16">
        <f t="shared" si="4"/>
        <v>4209.8397748880407</v>
      </c>
    </row>
    <row r="311" spans="1:6" ht="30.75" thickBot="1" x14ac:dyDescent="0.3">
      <c r="A311" s="39">
        <v>300</v>
      </c>
      <c r="B311" s="17" t="s">
        <v>311</v>
      </c>
      <c r="C311" s="29">
        <v>11960</v>
      </c>
      <c r="D311" s="10"/>
      <c r="E311" s="31"/>
      <c r="F311" s="16">
        <f t="shared" si="4"/>
        <v>7654.2541361600743</v>
      </c>
    </row>
    <row r="312" spans="1:6" ht="28.5" thickBot="1" x14ac:dyDescent="0.3">
      <c r="A312" s="39">
        <v>301</v>
      </c>
      <c r="B312" s="15" t="s">
        <v>312</v>
      </c>
      <c r="C312" s="29">
        <v>6578</v>
      </c>
      <c r="D312" s="20"/>
      <c r="E312" s="147"/>
      <c r="F312" s="16">
        <f t="shared" si="4"/>
        <v>4209.8397748880407</v>
      </c>
    </row>
    <row r="313" spans="1:6" ht="16.5" thickBot="1" x14ac:dyDescent="0.3">
      <c r="A313" s="39">
        <v>302</v>
      </c>
      <c r="B313" s="17" t="s">
        <v>313</v>
      </c>
      <c r="C313" s="29">
        <v>2392</v>
      </c>
      <c r="D313" s="6"/>
      <c r="E313" s="144"/>
      <c r="F313" s="16">
        <f t="shared" si="4"/>
        <v>1530.8508272320148</v>
      </c>
    </row>
    <row r="314" spans="1:6" ht="15.75" thickBot="1" x14ac:dyDescent="0.3">
      <c r="A314" s="161" t="s">
        <v>314</v>
      </c>
      <c r="B314" s="162"/>
      <c r="C314" s="148"/>
      <c r="D314" s="19"/>
      <c r="E314" s="146"/>
      <c r="F314" s="16">
        <f t="shared" si="4"/>
        <v>0</v>
      </c>
    </row>
    <row r="315" spans="1:6" ht="26.25" thickBot="1" x14ac:dyDescent="0.3">
      <c r="A315" s="39">
        <v>303</v>
      </c>
      <c r="B315" s="15" t="s">
        <v>315</v>
      </c>
      <c r="C315" s="29">
        <v>33488</v>
      </c>
      <c r="D315" s="10"/>
      <c r="E315" s="31"/>
      <c r="F315" s="16">
        <f t="shared" si="4"/>
        <v>21431.911581248209</v>
      </c>
    </row>
    <row r="316" spans="1:6" ht="26.25" thickBot="1" x14ac:dyDescent="0.3">
      <c r="A316" s="39">
        <v>304</v>
      </c>
      <c r="B316" s="15" t="s">
        <v>316</v>
      </c>
      <c r="C316" s="29">
        <v>23920</v>
      </c>
      <c r="D316" s="6"/>
      <c r="E316" s="144"/>
      <c r="F316" s="16">
        <f t="shared" si="4"/>
        <v>15308.508272320149</v>
      </c>
    </row>
    <row r="317" spans="1:6" ht="26.25" thickBot="1" x14ac:dyDescent="0.3">
      <c r="A317" s="39">
        <v>305</v>
      </c>
      <c r="B317" s="15" t="s">
        <v>317</v>
      </c>
      <c r="C317" s="29">
        <v>29900</v>
      </c>
      <c r="D317" s="10"/>
      <c r="E317" s="31"/>
      <c r="F317" s="16">
        <f t="shared" si="4"/>
        <v>19135.635340400186</v>
      </c>
    </row>
    <row r="318" spans="1:6" ht="30.75" thickBot="1" x14ac:dyDescent="0.3">
      <c r="A318" s="39">
        <v>306</v>
      </c>
      <c r="B318" s="17" t="s">
        <v>318</v>
      </c>
      <c r="C318" s="29">
        <v>5980</v>
      </c>
      <c r="D318" s="6"/>
      <c r="E318" s="144"/>
      <c r="F318" s="16">
        <f t="shared" si="4"/>
        <v>3827.1270680800371</v>
      </c>
    </row>
    <row r="319" spans="1:6" ht="30.75" thickBot="1" x14ac:dyDescent="0.3">
      <c r="A319" s="39">
        <v>307</v>
      </c>
      <c r="B319" s="17" t="s">
        <v>319</v>
      </c>
      <c r="C319" s="29">
        <v>11960</v>
      </c>
      <c r="D319" s="10"/>
      <c r="E319" s="31"/>
      <c r="F319" s="16">
        <f t="shared" si="4"/>
        <v>7654.2541361600743</v>
      </c>
    </row>
    <row r="320" spans="1:6" ht="30.75" thickBot="1" x14ac:dyDescent="0.3">
      <c r="A320" s="39">
        <v>308</v>
      </c>
      <c r="B320" s="17" t="s">
        <v>320</v>
      </c>
      <c r="C320" s="29">
        <v>17940</v>
      </c>
      <c r="D320" s="6"/>
      <c r="E320" s="144"/>
      <c r="F320" s="16">
        <f t="shared" si="4"/>
        <v>11481.381204240111</v>
      </c>
    </row>
    <row r="321" spans="1:6" ht="26.25" thickBot="1" x14ac:dyDescent="0.3">
      <c r="A321" s="39">
        <v>309</v>
      </c>
      <c r="B321" s="15" t="s">
        <v>321</v>
      </c>
      <c r="C321" s="29">
        <v>3588</v>
      </c>
      <c r="D321" s="10"/>
      <c r="E321" s="31"/>
      <c r="F321" s="16">
        <f t="shared" si="4"/>
        <v>2296.2762408480221</v>
      </c>
    </row>
    <row r="322" spans="1:6" ht="26.25" thickBot="1" x14ac:dyDescent="0.3">
      <c r="A322" s="39">
        <v>310</v>
      </c>
      <c r="B322" s="15" t="s">
        <v>322</v>
      </c>
      <c r="C322" s="29">
        <v>5980</v>
      </c>
      <c r="D322" s="20"/>
      <c r="E322" s="147"/>
      <c r="F322" s="16">
        <f t="shared" si="4"/>
        <v>3827.1270680800371</v>
      </c>
    </row>
    <row r="323" spans="1:6" ht="30.75" thickBot="1" x14ac:dyDescent="0.3">
      <c r="A323" s="39">
        <v>311</v>
      </c>
      <c r="B323" s="17" t="s">
        <v>323</v>
      </c>
      <c r="C323" s="29">
        <v>9568</v>
      </c>
      <c r="D323" s="6"/>
      <c r="E323" s="144"/>
      <c r="F323" s="16">
        <f t="shared" si="4"/>
        <v>6123.4033089280592</v>
      </c>
    </row>
    <row r="324" spans="1:6" ht="30.75" thickBot="1" x14ac:dyDescent="0.3">
      <c r="A324" s="39">
        <v>312</v>
      </c>
      <c r="B324" s="17" t="s">
        <v>324</v>
      </c>
      <c r="C324" s="29">
        <v>9568</v>
      </c>
      <c r="D324" s="10"/>
      <c r="E324" s="31"/>
      <c r="F324" s="16">
        <f t="shared" si="4"/>
        <v>6123.4033089280592</v>
      </c>
    </row>
    <row r="325" spans="1:6" ht="30.75" thickBot="1" x14ac:dyDescent="0.3">
      <c r="A325" s="39">
        <v>313</v>
      </c>
      <c r="B325" s="17" t="s">
        <v>325</v>
      </c>
      <c r="C325" s="29">
        <v>9568</v>
      </c>
      <c r="D325" s="6"/>
      <c r="E325" s="144"/>
      <c r="F325" s="16">
        <f t="shared" si="4"/>
        <v>6123.4033089280592</v>
      </c>
    </row>
    <row r="326" spans="1:6" ht="45.75" thickBot="1" x14ac:dyDescent="0.3">
      <c r="A326" s="39">
        <v>314</v>
      </c>
      <c r="B326" s="17" t="s">
        <v>326</v>
      </c>
      <c r="C326" s="29">
        <v>5980</v>
      </c>
      <c r="D326" s="6"/>
      <c r="E326" s="144"/>
      <c r="F326" s="16">
        <f t="shared" si="4"/>
        <v>3827.1270680800371</v>
      </c>
    </row>
    <row r="327" spans="1:6" ht="26.25" thickBot="1" x14ac:dyDescent="0.3">
      <c r="A327" s="39">
        <v>315</v>
      </c>
      <c r="B327" s="15" t="s">
        <v>327</v>
      </c>
      <c r="C327" s="29">
        <v>35880</v>
      </c>
      <c r="D327" s="19"/>
      <c r="E327" s="146"/>
      <c r="F327" s="16">
        <f t="shared" si="4"/>
        <v>22962.762408480223</v>
      </c>
    </row>
    <row r="328" spans="1:6" ht="30.75" thickBot="1" x14ac:dyDescent="0.3">
      <c r="A328" s="39">
        <v>316</v>
      </c>
      <c r="B328" s="17" t="s">
        <v>328</v>
      </c>
      <c r="C328" s="29">
        <v>9568</v>
      </c>
      <c r="D328" s="10"/>
      <c r="E328" s="31"/>
      <c r="F328" s="16">
        <f t="shared" ref="F328:F391" si="5">17447000/27261457*C328</f>
        <v>6123.4033089280592</v>
      </c>
    </row>
    <row r="329" spans="1:6" ht="16.5" thickBot="1" x14ac:dyDescent="0.3">
      <c r="A329" s="39">
        <v>317</v>
      </c>
      <c r="B329" s="15" t="s">
        <v>329</v>
      </c>
      <c r="C329" s="29">
        <v>3588</v>
      </c>
      <c r="D329" s="10"/>
      <c r="E329" s="31"/>
      <c r="F329" s="16">
        <f t="shared" si="5"/>
        <v>2296.2762408480221</v>
      </c>
    </row>
    <row r="330" spans="1:6" ht="30.75" thickBot="1" x14ac:dyDescent="0.3">
      <c r="A330" s="39">
        <v>318</v>
      </c>
      <c r="B330" s="17" t="s">
        <v>330</v>
      </c>
      <c r="C330" s="29">
        <v>9568</v>
      </c>
      <c r="D330" s="6"/>
      <c r="E330" s="144"/>
      <c r="F330" s="16">
        <f t="shared" si="5"/>
        <v>6123.4033089280592</v>
      </c>
    </row>
    <row r="331" spans="1:6" ht="30.75" thickBot="1" x14ac:dyDescent="0.3">
      <c r="A331" s="39">
        <v>319</v>
      </c>
      <c r="B331" s="17" t="s">
        <v>331</v>
      </c>
      <c r="C331" s="29">
        <v>9568</v>
      </c>
      <c r="D331" s="19"/>
      <c r="E331" s="146"/>
      <c r="F331" s="16">
        <f t="shared" si="5"/>
        <v>6123.4033089280592</v>
      </c>
    </row>
    <row r="332" spans="1:6" ht="30.75" thickBot="1" x14ac:dyDescent="0.3">
      <c r="A332" s="39">
        <v>320</v>
      </c>
      <c r="B332" s="17" t="s">
        <v>332</v>
      </c>
      <c r="C332" s="29">
        <v>9568</v>
      </c>
      <c r="D332" s="6"/>
      <c r="E332" s="144"/>
      <c r="F332" s="16">
        <f t="shared" si="5"/>
        <v>6123.4033089280592</v>
      </c>
    </row>
    <row r="333" spans="1:6" ht="30.75" thickBot="1" x14ac:dyDescent="0.3">
      <c r="A333" s="39">
        <v>321</v>
      </c>
      <c r="B333" s="17" t="s">
        <v>333</v>
      </c>
      <c r="C333" s="29">
        <v>23920</v>
      </c>
      <c r="D333" s="10"/>
      <c r="E333" s="31"/>
      <c r="F333" s="16">
        <f t="shared" si="5"/>
        <v>15308.508272320149</v>
      </c>
    </row>
    <row r="334" spans="1:6" ht="39" thickBot="1" x14ac:dyDescent="0.3">
      <c r="A334" s="39">
        <v>322</v>
      </c>
      <c r="B334" s="15" t="s">
        <v>334</v>
      </c>
      <c r="C334" s="29">
        <v>6578</v>
      </c>
      <c r="D334" s="6"/>
      <c r="E334" s="144"/>
      <c r="F334" s="16">
        <f t="shared" si="5"/>
        <v>4209.8397748880407</v>
      </c>
    </row>
    <row r="335" spans="1:6" ht="26.25" thickBot="1" x14ac:dyDescent="0.3">
      <c r="A335" s="39">
        <v>323</v>
      </c>
      <c r="B335" s="15" t="s">
        <v>335</v>
      </c>
      <c r="C335" s="29">
        <v>5980</v>
      </c>
      <c r="D335" s="10"/>
      <c r="E335" s="31"/>
      <c r="F335" s="16">
        <f t="shared" si="5"/>
        <v>3827.1270680800371</v>
      </c>
    </row>
    <row r="336" spans="1:6" ht="26.25" thickBot="1" x14ac:dyDescent="0.3">
      <c r="A336" s="39">
        <v>324</v>
      </c>
      <c r="B336" s="15" t="s">
        <v>336</v>
      </c>
      <c r="C336" s="29">
        <v>5980</v>
      </c>
      <c r="D336" s="6"/>
      <c r="E336" s="144"/>
      <c r="F336" s="16">
        <f t="shared" si="5"/>
        <v>3827.1270680800371</v>
      </c>
    </row>
    <row r="337" spans="1:6" ht="26.25" thickBot="1" x14ac:dyDescent="0.3">
      <c r="A337" s="39">
        <v>325</v>
      </c>
      <c r="B337" s="15" t="s">
        <v>337</v>
      </c>
      <c r="C337" s="29">
        <v>2990</v>
      </c>
      <c r="D337" s="10"/>
      <c r="E337" s="31"/>
      <c r="F337" s="16">
        <f t="shared" si="5"/>
        <v>1913.5635340400186</v>
      </c>
    </row>
    <row r="338" spans="1:6" ht="30.75" thickBot="1" x14ac:dyDescent="0.3">
      <c r="A338" s="39">
        <v>326</v>
      </c>
      <c r="B338" s="17" t="s">
        <v>338</v>
      </c>
      <c r="C338" s="29">
        <v>5980</v>
      </c>
      <c r="D338" s="6"/>
      <c r="E338" s="144"/>
      <c r="F338" s="16">
        <f t="shared" si="5"/>
        <v>3827.1270680800371</v>
      </c>
    </row>
    <row r="339" spans="1:6" ht="30.75" thickBot="1" x14ac:dyDescent="0.3">
      <c r="A339" s="39">
        <v>327</v>
      </c>
      <c r="B339" s="17" t="s">
        <v>339</v>
      </c>
      <c r="C339" s="29">
        <v>3588</v>
      </c>
      <c r="D339" s="10"/>
      <c r="E339" s="31"/>
      <c r="F339" s="16">
        <f t="shared" si="5"/>
        <v>2296.2762408480221</v>
      </c>
    </row>
    <row r="340" spans="1:6" ht="15.75" thickBot="1" x14ac:dyDescent="0.3">
      <c r="A340" s="166" t="s">
        <v>340</v>
      </c>
      <c r="B340" s="167"/>
      <c r="C340" s="32">
        <f ca="1">+#REF!+C340:C42238:CB311261</f>
        <v>0</v>
      </c>
      <c r="D340" s="6"/>
      <c r="E340" s="144"/>
      <c r="F340" s="16">
        <v>0</v>
      </c>
    </row>
    <row r="341" spans="1:6" ht="26.25" thickBot="1" x14ac:dyDescent="0.3">
      <c r="A341" s="39">
        <v>328</v>
      </c>
      <c r="B341" s="15" t="s">
        <v>341</v>
      </c>
      <c r="C341" s="29">
        <v>23920</v>
      </c>
      <c r="D341" s="10"/>
      <c r="E341" s="31"/>
      <c r="F341" s="16">
        <f t="shared" si="5"/>
        <v>15308.508272320149</v>
      </c>
    </row>
    <row r="342" spans="1:6" ht="26.25" thickBot="1" x14ac:dyDescent="0.3">
      <c r="A342" s="39">
        <v>329</v>
      </c>
      <c r="B342" s="15" t="s">
        <v>342</v>
      </c>
      <c r="C342" s="29">
        <v>4186</v>
      </c>
      <c r="D342" s="6"/>
      <c r="E342" s="144"/>
      <c r="F342" s="16">
        <f t="shared" si="5"/>
        <v>2678.9889476560261</v>
      </c>
    </row>
    <row r="343" spans="1:6" ht="26.25" thickBot="1" x14ac:dyDescent="0.3">
      <c r="A343" s="39">
        <v>330</v>
      </c>
      <c r="B343" s="15" t="s">
        <v>343</v>
      </c>
      <c r="C343" s="29">
        <v>5980</v>
      </c>
      <c r="D343" s="10"/>
      <c r="E343" s="31"/>
      <c r="F343" s="16">
        <f t="shared" si="5"/>
        <v>3827.1270680800371</v>
      </c>
    </row>
    <row r="344" spans="1:6" ht="26.25" thickBot="1" x14ac:dyDescent="0.3">
      <c r="A344" s="39">
        <v>331</v>
      </c>
      <c r="B344" s="15" t="s">
        <v>344</v>
      </c>
      <c r="C344" s="29">
        <v>9568</v>
      </c>
      <c r="D344" s="6"/>
      <c r="E344" s="144"/>
      <c r="F344" s="16">
        <f t="shared" si="5"/>
        <v>6123.4033089280592</v>
      </c>
    </row>
    <row r="345" spans="1:6" ht="26.25" thickBot="1" x14ac:dyDescent="0.3">
      <c r="A345" s="39">
        <v>332</v>
      </c>
      <c r="B345" s="15" t="s">
        <v>345</v>
      </c>
      <c r="C345" s="29">
        <v>11960</v>
      </c>
      <c r="D345" s="10"/>
      <c r="E345" s="31"/>
      <c r="F345" s="16">
        <f t="shared" si="5"/>
        <v>7654.2541361600743</v>
      </c>
    </row>
    <row r="346" spans="1:6" ht="26.25" thickBot="1" x14ac:dyDescent="0.3">
      <c r="A346" s="39">
        <v>333</v>
      </c>
      <c r="B346" s="15" t="s">
        <v>346</v>
      </c>
      <c r="C346" s="29">
        <v>5382</v>
      </c>
      <c r="D346" s="6"/>
      <c r="E346" s="144"/>
      <c r="F346" s="16">
        <f t="shared" si="5"/>
        <v>3444.4143612720331</v>
      </c>
    </row>
    <row r="347" spans="1:6" ht="26.25" thickBot="1" x14ac:dyDescent="0.3">
      <c r="A347" s="39">
        <v>334</v>
      </c>
      <c r="B347" s="15" t="s">
        <v>347</v>
      </c>
      <c r="C347" s="36">
        <v>7176</v>
      </c>
      <c r="D347" s="10"/>
      <c r="E347" s="31"/>
      <c r="F347" s="16">
        <f t="shared" si="5"/>
        <v>4592.5524816960442</v>
      </c>
    </row>
    <row r="348" spans="1:6" ht="26.25" thickBot="1" x14ac:dyDescent="0.3">
      <c r="A348" s="39">
        <v>335</v>
      </c>
      <c r="B348" s="15" t="s">
        <v>348</v>
      </c>
      <c r="C348" s="151">
        <v>11960</v>
      </c>
      <c r="D348" s="6"/>
      <c r="E348" s="144"/>
      <c r="F348" s="16">
        <f t="shared" si="5"/>
        <v>7654.2541361600743</v>
      </c>
    </row>
    <row r="349" spans="1:6" ht="26.25" thickBot="1" x14ac:dyDescent="0.3">
      <c r="A349" s="39">
        <v>336</v>
      </c>
      <c r="B349" s="15" t="s">
        <v>349</v>
      </c>
      <c r="C349" s="29">
        <v>11960</v>
      </c>
      <c r="D349" s="10"/>
      <c r="E349" s="31"/>
      <c r="F349" s="16">
        <f t="shared" si="5"/>
        <v>7654.2541361600743</v>
      </c>
    </row>
    <row r="350" spans="1:6" ht="26.25" thickBot="1" x14ac:dyDescent="0.3">
      <c r="A350" s="39">
        <v>337</v>
      </c>
      <c r="B350" s="15" t="s">
        <v>350</v>
      </c>
      <c r="C350" s="29">
        <v>11960</v>
      </c>
      <c r="D350" s="6"/>
      <c r="E350" s="144"/>
      <c r="F350" s="16">
        <f t="shared" si="5"/>
        <v>7654.2541361600743</v>
      </c>
    </row>
    <row r="351" spans="1:6" ht="26.25" thickBot="1" x14ac:dyDescent="0.3">
      <c r="A351" s="39">
        <v>338</v>
      </c>
      <c r="B351" s="15" t="s">
        <v>351</v>
      </c>
      <c r="C351" s="29">
        <v>11960</v>
      </c>
      <c r="D351" s="10"/>
      <c r="E351" s="31"/>
      <c r="F351" s="16">
        <f t="shared" si="5"/>
        <v>7654.2541361600743</v>
      </c>
    </row>
    <row r="352" spans="1:6" ht="26.25" thickBot="1" x14ac:dyDescent="0.3">
      <c r="A352" s="39">
        <v>339</v>
      </c>
      <c r="B352" s="15" t="s">
        <v>352</v>
      </c>
      <c r="C352" s="29">
        <v>8372</v>
      </c>
      <c r="D352" s="6"/>
      <c r="E352" s="144"/>
      <c r="F352" s="16">
        <f t="shared" si="5"/>
        <v>5357.9778953120522</v>
      </c>
    </row>
    <row r="353" spans="1:6" ht="30.75" thickBot="1" x14ac:dyDescent="0.3">
      <c r="A353" s="39">
        <v>340</v>
      </c>
      <c r="B353" s="17" t="s">
        <v>353</v>
      </c>
      <c r="C353" s="29">
        <v>3588</v>
      </c>
      <c r="D353" s="10"/>
      <c r="E353" s="31"/>
      <c r="F353" s="16">
        <f t="shared" si="5"/>
        <v>2296.2762408480221</v>
      </c>
    </row>
    <row r="354" spans="1:6" ht="26.25" thickBot="1" x14ac:dyDescent="0.3">
      <c r="A354" s="39">
        <v>341</v>
      </c>
      <c r="B354" s="15" t="s">
        <v>354</v>
      </c>
      <c r="C354" s="29">
        <v>3588</v>
      </c>
      <c r="D354" s="6"/>
      <c r="E354" s="144"/>
      <c r="F354" s="16">
        <f t="shared" si="5"/>
        <v>2296.2762408480221</v>
      </c>
    </row>
    <row r="355" spans="1:6" ht="28.5" thickBot="1" x14ac:dyDescent="0.3">
      <c r="A355" s="39">
        <v>342</v>
      </c>
      <c r="B355" s="15" t="s">
        <v>355</v>
      </c>
      <c r="C355" s="29">
        <v>5980</v>
      </c>
      <c r="D355" s="10"/>
      <c r="E355" s="31"/>
      <c r="F355" s="16">
        <f t="shared" si="5"/>
        <v>3827.1270680800371</v>
      </c>
    </row>
    <row r="356" spans="1:6" ht="28.5" thickBot="1" x14ac:dyDescent="0.3">
      <c r="A356" s="39">
        <v>343</v>
      </c>
      <c r="B356" s="15" t="s">
        <v>356</v>
      </c>
      <c r="C356" s="29">
        <v>9568</v>
      </c>
      <c r="D356" s="6"/>
      <c r="E356" s="144"/>
      <c r="F356" s="16">
        <f t="shared" si="5"/>
        <v>6123.4033089280592</v>
      </c>
    </row>
    <row r="357" spans="1:6" ht="26.25" thickBot="1" x14ac:dyDescent="0.3">
      <c r="A357" s="39">
        <v>344</v>
      </c>
      <c r="B357" s="43" t="s">
        <v>357</v>
      </c>
      <c r="C357" s="44">
        <v>9568</v>
      </c>
      <c r="D357" s="6"/>
      <c r="E357" s="144"/>
      <c r="F357" s="16">
        <f t="shared" si="5"/>
        <v>6123.4033089280592</v>
      </c>
    </row>
    <row r="358" spans="1:6" ht="26.25" thickBot="1" x14ac:dyDescent="0.3">
      <c r="A358" s="39">
        <v>345</v>
      </c>
      <c r="B358" s="15" t="s">
        <v>358</v>
      </c>
      <c r="C358" s="29">
        <v>11960</v>
      </c>
      <c r="D358" s="10"/>
      <c r="E358" s="31"/>
      <c r="F358" s="16">
        <f t="shared" si="5"/>
        <v>7654.2541361600743</v>
      </c>
    </row>
    <row r="359" spans="1:6" ht="30.75" thickBot="1" x14ac:dyDescent="0.3">
      <c r="A359" s="39">
        <v>346</v>
      </c>
      <c r="B359" s="45" t="s">
        <v>359</v>
      </c>
      <c r="C359" s="44">
        <v>11960</v>
      </c>
      <c r="D359" s="6"/>
      <c r="E359" s="144"/>
      <c r="F359" s="16">
        <f t="shared" si="5"/>
        <v>7654.2541361600743</v>
      </c>
    </row>
    <row r="360" spans="1:6" ht="26.25" thickBot="1" x14ac:dyDescent="0.3">
      <c r="A360" s="39">
        <v>347</v>
      </c>
      <c r="B360" s="15" t="s">
        <v>360</v>
      </c>
      <c r="C360" s="29">
        <v>9568</v>
      </c>
      <c r="D360" s="10"/>
      <c r="E360" s="31"/>
      <c r="F360" s="16">
        <f t="shared" si="5"/>
        <v>6123.4033089280592</v>
      </c>
    </row>
    <row r="361" spans="1:6" ht="26.25" thickBot="1" x14ac:dyDescent="0.3">
      <c r="A361" s="39">
        <v>348</v>
      </c>
      <c r="B361" s="15" t="s">
        <v>361</v>
      </c>
      <c r="C361" s="29">
        <v>7176</v>
      </c>
      <c r="D361" s="6"/>
      <c r="E361" s="144"/>
      <c r="F361" s="16">
        <f t="shared" si="5"/>
        <v>4592.5524816960442</v>
      </c>
    </row>
    <row r="362" spans="1:6" ht="26.25" thickBot="1" x14ac:dyDescent="0.3">
      <c r="A362" s="39">
        <v>349</v>
      </c>
      <c r="B362" s="15" t="s">
        <v>362</v>
      </c>
      <c r="C362" s="29">
        <v>17940</v>
      </c>
      <c r="D362" s="10"/>
      <c r="E362" s="31"/>
      <c r="F362" s="16">
        <f t="shared" si="5"/>
        <v>11481.381204240111</v>
      </c>
    </row>
    <row r="363" spans="1:6" ht="26.25" thickBot="1" x14ac:dyDescent="0.3">
      <c r="A363" s="39">
        <v>350</v>
      </c>
      <c r="B363" s="15" t="s">
        <v>363</v>
      </c>
      <c r="C363" s="29">
        <v>11960</v>
      </c>
      <c r="D363" s="6"/>
      <c r="E363" s="144"/>
      <c r="F363" s="16">
        <f t="shared" si="5"/>
        <v>7654.2541361600743</v>
      </c>
    </row>
    <row r="364" spans="1:6" ht="26.25" thickBot="1" x14ac:dyDescent="0.3">
      <c r="A364" s="39">
        <v>351</v>
      </c>
      <c r="B364" s="15" t="s">
        <v>364</v>
      </c>
      <c r="C364" s="29">
        <v>11960</v>
      </c>
      <c r="D364" s="10"/>
      <c r="E364" s="31"/>
      <c r="F364" s="16">
        <f t="shared" si="5"/>
        <v>7654.2541361600743</v>
      </c>
    </row>
    <row r="365" spans="1:6" ht="26.25" thickBot="1" x14ac:dyDescent="0.3">
      <c r="A365" s="39">
        <v>352</v>
      </c>
      <c r="B365" s="15" t="s">
        <v>365</v>
      </c>
      <c r="C365" s="32">
        <v>1196</v>
      </c>
      <c r="D365" s="6"/>
      <c r="E365" s="144"/>
      <c r="F365" s="16">
        <f t="shared" si="5"/>
        <v>765.4254136160074</v>
      </c>
    </row>
    <row r="366" spans="1:6" ht="26.25" thickBot="1" x14ac:dyDescent="0.3">
      <c r="A366" s="39">
        <v>353</v>
      </c>
      <c r="B366" s="15" t="s">
        <v>366</v>
      </c>
      <c r="C366" s="29">
        <v>5980</v>
      </c>
      <c r="D366" s="10"/>
      <c r="E366" s="31"/>
      <c r="F366" s="16">
        <f t="shared" si="5"/>
        <v>3827.1270680800371</v>
      </c>
    </row>
    <row r="367" spans="1:6" ht="26.25" thickBot="1" x14ac:dyDescent="0.3">
      <c r="A367" s="39">
        <v>354</v>
      </c>
      <c r="B367" s="15" t="s">
        <v>367</v>
      </c>
      <c r="C367" s="29">
        <v>5980</v>
      </c>
      <c r="D367" s="6"/>
      <c r="E367" s="144"/>
      <c r="F367" s="16">
        <f t="shared" si="5"/>
        <v>3827.1270680800371</v>
      </c>
    </row>
    <row r="368" spans="1:6" ht="26.25" thickBot="1" x14ac:dyDescent="0.3">
      <c r="A368" s="39">
        <v>355</v>
      </c>
      <c r="B368" s="15" t="s">
        <v>368</v>
      </c>
      <c r="C368" s="29">
        <v>5980</v>
      </c>
      <c r="D368" s="10"/>
      <c r="E368" s="31"/>
      <c r="F368" s="16">
        <f t="shared" si="5"/>
        <v>3827.1270680800371</v>
      </c>
    </row>
    <row r="369" spans="1:6" ht="26.25" thickBot="1" x14ac:dyDescent="0.3">
      <c r="A369" s="39">
        <v>356</v>
      </c>
      <c r="B369" s="46" t="s">
        <v>369</v>
      </c>
      <c r="C369" s="29">
        <v>17940</v>
      </c>
      <c r="D369" s="6"/>
      <c r="E369" s="144"/>
      <c r="F369" s="16">
        <f t="shared" si="5"/>
        <v>11481.381204240111</v>
      </c>
    </row>
    <row r="370" spans="1:6" ht="26.25" thickBot="1" x14ac:dyDescent="0.3">
      <c r="A370" s="39">
        <v>357</v>
      </c>
      <c r="B370" s="46" t="s">
        <v>370</v>
      </c>
      <c r="C370" s="29">
        <v>29900</v>
      </c>
      <c r="D370" s="10"/>
      <c r="E370" s="31"/>
      <c r="F370" s="16">
        <f t="shared" si="5"/>
        <v>19135.635340400186</v>
      </c>
    </row>
    <row r="371" spans="1:6" ht="26.25" thickBot="1" x14ac:dyDescent="0.3">
      <c r="A371" s="39">
        <v>358</v>
      </c>
      <c r="B371" s="46" t="s">
        <v>371</v>
      </c>
      <c r="C371" s="29">
        <v>5980</v>
      </c>
      <c r="D371" s="6"/>
      <c r="E371" s="144"/>
      <c r="F371" s="16">
        <f t="shared" si="5"/>
        <v>3827.1270680800371</v>
      </c>
    </row>
    <row r="372" spans="1:6" ht="15.75" thickBot="1" x14ac:dyDescent="0.3">
      <c r="A372" s="161" t="s">
        <v>372</v>
      </c>
      <c r="B372" s="162"/>
      <c r="C372" s="32">
        <f ca="1">C372:E413</f>
        <v>0</v>
      </c>
      <c r="D372" s="10"/>
      <c r="E372" s="31"/>
      <c r="F372" s="16"/>
    </row>
    <row r="373" spans="1:6" ht="26.25" thickBot="1" x14ac:dyDescent="0.3">
      <c r="A373" s="39">
        <v>359</v>
      </c>
      <c r="B373" s="15" t="s">
        <v>373</v>
      </c>
      <c r="C373" s="29">
        <v>17940</v>
      </c>
      <c r="D373" s="6"/>
      <c r="E373" s="144"/>
      <c r="F373" s="16">
        <f t="shared" si="5"/>
        <v>11481.381204240111</v>
      </c>
    </row>
    <row r="374" spans="1:6" ht="26.25" thickBot="1" x14ac:dyDescent="0.3">
      <c r="A374" s="39">
        <v>360</v>
      </c>
      <c r="B374" s="15" t="s">
        <v>374</v>
      </c>
      <c r="C374" s="29">
        <v>11960</v>
      </c>
      <c r="D374" s="6"/>
      <c r="E374" s="144"/>
      <c r="F374" s="16">
        <f t="shared" si="5"/>
        <v>7654.2541361600743</v>
      </c>
    </row>
    <row r="375" spans="1:6" ht="26.25" thickBot="1" x14ac:dyDescent="0.3">
      <c r="A375" s="39">
        <v>361</v>
      </c>
      <c r="B375" s="15" t="s">
        <v>375</v>
      </c>
      <c r="C375" s="29">
        <v>23920</v>
      </c>
      <c r="D375" s="10"/>
      <c r="E375" s="31"/>
      <c r="F375" s="16">
        <f t="shared" si="5"/>
        <v>15308.508272320149</v>
      </c>
    </row>
    <row r="376" spans="1:6" ht="26.25" thickBot="1" x14ac:dyDescent="0.3">
      <c r="A376" s="39">
        <v>362</v>
      </c>
      <c r="B376" s="15" t="s">
        <v>376</v>
      </c>
      <c r="C376" s="29">
        <v>23920</v>
      </c>
      <c r="D376" s="6"/>
      <c r="E376" s="144"/>
      <c r="F376" s="16">
        <f t="shared" si="5"/>
        <v>15308.508272320149</v>
      </c>
    </row>
    <row r="377" spans="1:6" ht="26.25" thickBot="1" x14ac:dyDescent="0.3">
      <c r="A377" s="39">
        <v>363</v>
      </c>
      <c r="B377" s="15" t="s">
        <v>377</v>
      </c>
      <c r="C377" s="29">
        <v>11960</v>
      </c>
      <c r="D377" s="19"/>
      <c r="E377" s="146"/>
      <c r="F377" s="16">
        <f t="shared" si="5"/>
        <v>7654.2541361600743</v>
      </c>
    </row>
    <row r="378" spans="1:6" ht="26.25" thickBot="1" x14ac:dyDescent="0.3">
      <c r="A378" s="39">
        <v>364</v>
      </c>
      <c r="B378" s="15" t="s">
        <v>378</v>
      </c>
      <c r="C378" s="29">
        <v>11960</v>
      </c>
      <c r="D378" s="6"/>
      <c r="E378" s="152"/>
      <c r="F378" s="16">
        <f t="shared" si="5"/>
        <v>7654.2541361600743</v>
      </c>
    </row>
    <row r="379" spans="1:6" ht="26.25" thickBot="1" x14ac:dyDescent="0.3">
      <c r="A379" s="39">
        <v>365</v>
      </c>
      <c r="B379" s="15" t="s">
        <v>379</v>
      </c>
      <c r="C379" s="29">
        <v>23920</v>
      </c>
      <c r="D379" s="19"/>
      <c r="E379" s="146"/>
      <c r="F379" s="16">
        <f t="shared" si="5"/>
        <v>15308.508272320149</v>
      </c>
    </row>
    <row r="380" spans="1:6" ht="26.25" thickBot="1" x14ac:dyDescent="0.3">
      <c r="A380" s="39">
        <v>366</v>
      </c>
      <c r="B380" s="15" t="s">
        <v>380</v>
      </c>
      <c r="C380" s="29">
        <v>11960</v>
      </c>
      <c r="D380" s="10"/>
      <c r="E380" s="31"/>
      <c r="F380" s="16">
        <f t="shared" si="5"/>
        <v>7654.2541361600743</v>
      </c>
    </row>
    <row r="381" spans="1:6" ht="26.25" thickBot="1" x14ac:dyDescent="0.3">
      <c r="A381" s="39">
        <v>367</v>
      </c>
      <c r="B381" s="15" t="s">
        <v>381</v>
      </c>
      <c r="C381" s="29">
        <v>11960</v>
      </c>
      <c r="D381" s="6"/>
      <c r="E381" s="144"/>
      <c r="F381" s="16">
        <f t="shared" si="5"/>
        <v>7654.2541361600743</v>
      </c>
    </row>
    <row r="382" spans="1:6" ht="26.25" thickBot="1" x14ac:dyDescent="0.3">
      <c r="A382" s="39">
        <v>368</v>
      </c>
      <c r="B382" s="15" t="s">
        <v>382</v>
      </c>
      <c r="C382" s="29">
        <v>17940</v>
      </c>
      <c r="D382" s="10"/>
      <c r="E382" s="31"/>
      <c r="F382" s="16">
        <f t="shared" si="5"/>
        <v>11481.381204240111</v>
      </c>
    </row>
    <row r="383" spans="1:6" ht="26.25" thickBot="1" x14ac:dyDescent="0.3">
      <c r="A383" s="39">
        <v>369</v>
      </c>
      <c r="B383" s="15" t="s">
        <v>383</v>
      </c>
      <c r="C383" s="29">
        <v>17940</v>
      </c>
      <c r="D383" s="6"/>
      <c r="E383" s="144"/>
      <c r="F383" s="16">
        <f t="shared" si="5"/>
        <v>11481.381204240111</v>
      </c>
    </row>
    <row r="384" spans="1:6" ht="26.25" thickBot="1" x14ac:dyDescent="0.3">
      <c r="A384" s="39">
        <v>370</v>
      </c>
      <c r="B384" s="15" t="s">
        <v>384</v>
      </c>
      <c r="C384" s="29">
        <v>11960</v>
      </c>
      <c r="D384" s="10"/>
      <c r="E384" s="31"/>
      <c r="F384" s="16">
        <f t="shared" si="5"/>
        <v>7654.2541361600743</v>
      </c>
    </row>
    <row r="385" spans="1:6" ht="26.25" thickBot="1" x14ac:dyDescent="0.3">
      <c r="A385" s="39">
        <v>371</v>
      </c>
      <c r="B385" s="15" t="s">
        <v>385</v>
      </c>
      <c r="C385" s="29">
        <v>11960</v>
      </c>
      <c r="D385" s="6"/>
      <c r="E385" s="144"/>
      <c r="F385" s="16">
        <f t="shared" si="5"/>
        <v>7654.2541361600743</v>
      </c>
    </row>
    <row r="386" spans="1:6" ht="26.25" thickBot="1" x14ac:dyDescent="0.3">
      <c r="A386" s="39">
        <v>372</v>
      </c>
      <c r="B386" s="15" t="s">
        <v>386</v>
      </c>
      <c r="C386" s="29">
        <v>11960</v>
      </c>
      <c r="D386" s="6"/>
      <c r="E386" s="144"/>
      <c r="F386" s="16">
        <f t="shared" si="5"/>
        <v>7654.2541361600743</v>
      </c>
    </row>
    <row r="387" spans="1:6" ht="26.25" thickBot="1" x14ac:dyDescent="0.3">
      <c r="A387" s="39">
        <v>373</v>
      </c>
      <c r="B387" s="15" t="s">
        <v>387</v>
      </c>
      <c r="C387" s="29">
        <v>11960</v>
      </c>
      <c r="D387" s="10"/>
      <c r="E387" s="31"/>
      <c r="F387" s="16">
        <f t="shared" si="5"/>
        <v>7654.2541361600743</v>
      </c>
    </row>
    <row r="388" spans="1:6" ht="26.25" thickBot="1" x14ac:dyDescent="0.3">
      <c r="A388" s="39">
        <v>374</v>
      </c>
      <c r="B388" s="15" t="s">
        <v>388</v>
      </c>
      <c r="C388" s="29">
        <v>9568</v>
      </c>
      <c r="D388" s="6"/>
      <c r="E388" s="144"/>
      <c r="F388" s="16">
        <f t="shared" si="5"/>
        <v>6123.4033089280592</v>
      </c>
    </row>
    <row r="389" spans="1:6" ht="26.25" thickBot="1" x14ac:dyDescent="0.3">
      <c r="A389" s="39">
        <v>375</v>
      </c>
      <c r="B389" s="15" t="s">
        <v>389</v>
      </c>
      <c r="C389" s="29">
        <v>9568</v>
      </c>
      <c r="D389" s="10"/>
      <c r="E389" s="31"/>
      <c r="F389" s="16">
        <f t="shared" si="5"/>
        <v>6123.4033089280592</v>
      </c>
    </row>
    <row r="390" spans="1:6" ht="26.25" thickBot="1" x14ac:dyDescent="0.3">
      <c r="A390" s="39">
        <v>376</v>
      </c>
      <c r="B390" s="15" t="s">
        <v>390</v>
      </c>
      <c r="C390" s="29">
        <v>3588</v>
      </c>
      <c r="D390" s="6"/>
      <c r="E390" s="144"/>
      <c r="F390" s="16">
        <f t="shared" si="5"/>
        <v>2296.2762408480221</v>
      </c>
    </row>
    <row r="391" spans="1:6" ht="30.75" thickBot="1" x14ac:dyDescent="0.3">
      <c r="A391" s="39">
        <v>377</v>
      </c>
      <c r="B391" s="17" t="s">
        <v>391</v>
      </c>
      <c r="C391" s="29">
        <v>3588</v>
      </c>
      <c r="D391" s="6"/>
      <c r="E391" s="144"/>
      <c r="F391" s="16">
        <f t="shared" si="5"/>
        <v>2296.2762408480221</v>
      </c>
    </row>
    <row r="392" spans="1:6" ht="30.75" thickBot="1" x14ac:dyDescent="0.3">
      <c r="A392" s="39">
        <v>378</v>
      </c>
      <c r="B392" s="17" t="s">
        <v>392</v>
      </c>
      <c r="C392" s="29">
        <v>5980</v>
      </c>
      <c r="D392" s="10"/>
      <c r="E392" s="31"/>
      <c r="F392" s="16">
        <f t="shared" ref="F392:F455" si="6">17447000/27261457*C392</f>
        <v>3827.1270680800371</v>
      </c>
    </row>
    <row r="393" spans="1:6" ht="26.25" thickBot="1" x14ac:dyDescent="0.3">
      <c r="A393" s="39">
        <v>379</v>
      </c>
      <c r="B393" s="15" t="s">
        <v>393</v>
      </c>
      <c r="C393" s="29">
        <v>5980</v>
      </c>
      <c r="D393" s="6"/>
      <c r="E393" s="144"/>
      <c r="F393" s="16">
        <f t="shared" si="6"/>
        <v>3827.1270680800371</v>
      </c>
    </row>
    <row r="394" spans="1:6" ht="30.75" thickBot="1" x14ac:dyDescent="0.3">
      <c r="A394" s="39">
        <v>380</v>
      </c>
      <c r="B394" s="17" t="s">
        <v>394</v>
      </c>
      <c r="C394" s="29">
        <v>5980</v>
      </c>
      <c r="D394" s="6"/>
      <c r="E394" s="144"/>
      <c r="F394" s="16">
        <f t="shared" si="6"/>
        <v>3827.1270680800371</v>
      </c>
    </row>
    <row r="395" spans="1:6" ht="26.25" thickBot="1" x14ac:dyDescent="0.3">
      <c r="A395" s="39">
        <v>381</v>
      </c>
      <c r="B395" s="15" t="s">
        <v>395</v>
      </c>
      <c r="C395" s="29">
        <v>7176</v>
      </c>
      <c r="D395" s="19"/>
      <c r="E395" s="146"/>
      <c r="F395" s="16">
        <f t="shared" si="6"/>
        <v>4592.5524816960442</v>
      </c>
    </row>
    <row r="396" spans="1:6" ht="26.25" thickBot="1" x14ac:dyDescent="0.3">
      <c r="A396" s="39">
        <v>382</v>
      </c>
      <c r="B396" s="15" t="s">
        <v>396</v>
      </c>
      <c r="C396" s="29">
        <v>5980</v>
      </c>
      <c r="D396" s="10"/>
      <c r="E396" s="31"/>
      <c r="F396" s="16">
        <f t="shared" si="6"/>
        <v>3827.1270680800371</v>
      </c>
    </row>
    <row r="397" spans="1:6" ht="30.75" thickBot="1" x14ac:dyDescent="0.3">
      <c r="A397" s="39">
        <v>383</v>
      </c>
      <c r="B397" s="17" t="s">
        <v>397</v>
      </c>
      <c r="C397" s="29">
        <v>17940</v>
      </c>
      <c r="D397" s="6"/>
      <c r="E397" s="144"/>
      <c r="F397" s="16">
        <f t="shared" si="6"/>
        <v>11481.381204240111</v>
      </c>
    </row>
    <row r="398" spans="1:6" ht="26.25" thickBot="1" x14ac:dyDescent="0.3">
      <c r="A398" s="39">
        <v>384</v>
      </c>
      <c r="B398" s="15" t="s">
        <v>398</v>
      </c>
      <c r="C398" s="29">
        <v>11960</v>
      </c>
      <c r="D398" s="10"/>
      <c r="E398" s="31"/>
      <c r="F398" s="16">
        <f t="shared" si="6"/>
        <v>7654.2541361600743</v>
      </c>
    </row>
    <row r="399" spans="1:6" ht="26.25" thickBot="1" x14ac:dyDescent="0.3">
      <c r="A399" s="39">
        <v>385</v>
      </c>
      <c r="B399" s="15" t="s">
        <v>399</v>
      </c>
      <c r="C399" s="29">
        <v>5980</v>
      </c>
      <c r="D399" s="6"/>
      <c r="E399" s="144"/>
      <c r="F399" s="16">
        <f t="shared" si="6"/>
        <v>3827.1270680800371</v>
      </c>
    </row>
    <row r="400" spans="1:6" ht="26.25" thickBot="1" x14ac:dyDescent="0.3">
      <c r="A400" s="39">
        <v>386</v>
      </c>
      <c r="B400" s="15" t="s">
        <v>400</v>
      </c>
      <c r="C400" s="29">
        <v>5980</v>
      </c>
      <c r="D400" s="6"/>
      <c r="E400" s="144"/>
      <c r="F400" s="16">
        <f t="shared" si="6"/>
        <v>3827.1270680800371</v>
      </c>
    </row>
    <row r="401" spans="1:6" ht="26.25" thickBot="1" x14ac:dyDescent="0.3">
      <c r="A401" s="39">
        <v>387</v>
      </c>
      <c r="B401" s="15" t="s">
        <v>401</v>
      </c>
      <c r="C401" s="29">
        <v>9568</v>
      </c>
      <c r="D401" s="10"/>
      <c r="E401" s="31"/>
      <c r="F401" s="16">
        <f t="shared" si="6"/>
        <v>6123.4033089280592</v>
      </c>
    </row>
    <row r="402" spans="1:6" ht="26.25" thickBot="1" x14ac:dyDescent="0.3">
      <c r="A402" s="39">
        <v>388</v>
      </c>
      <c r="B402" s="15" t="s">
        <v>402</v>
      </c>
      <c r="C402" s="29">
        <v>3588</v>
      </c>
      <c r="D402" s="6"/>
      <c r="E402" s="144"/>
      <c r="F402" s="16">
        <f t="shared" si="6"/>
        <v>2296.2762408480221</v>
      </c>
    </row>
    <row r="403" spans="1:6" ht="26.25" thickBot="1" x14ac:dyDescent="0.3">
      <c r="A403" s="39">
        <v>389</v>
      </c>
      <c r="B403" s="15" t="s">
        <v>403</v>
      </c>
      <c r="C403" s="29">
        <v>3588</v>
      </c>
      <c r="D403" s="10"/>
      <c r="E403" s="31"/>
      <c r="F403" s="16">
        <f t="shared" si="6"/>
        <v>2296.2762408480221</v>
      </c>
    </row>
    <row r="404" spans="1:6" ht="30.75" thickBot="1" x14ac:dyDescent="0.3">
      <c r="A404" s="39">
        <v>390</v>
      </c>
      <c r="B404" s="17" t="s">
        <v>404</v>
      </c>
      <c r="C404" s="29">
        <v>2392</v>
      </c>
      <c r="D404" s="6"/>
      <c r="E404" s="144"/>
      <c r="F404" s="16">
        <f t="shared" si="6"/>
        <v>1530.8508272320148</v>
      </c>
    </row>
    <row r="405" spans="1:6" ht="26.25" thickBot="1" x14ac:dyDescent="0.3">
      <c r="A405" s="39">
        <v>391</v>
      </c>
      <c r="B405" s="15" t="s">
        <v>405</v>
      </c>
      <c r="C405" s="29">
        <v>8372</v>
      </c>
      <c r="D405" s="10"/>
      <c r="E405" s="31"/>
      <c r="F405" s="16">
        <f t="shared" si="6"/>
        <v>5357.9778953120522</v>
      </c>
    </row>
    <row r="406" spans="1:6" ht="26.25" thickBot="1" x14ac:dyDescent="0.3">
      <c r="A406" s="39">
        <v>392</v>
      </c>
      <c r="B406" s="15" t="s">
        <v>406</v>
      </c>
      <c r="C406" s="47">
        <v>1196</v>
      </c>
      <c r="D406" s="6"/>
      <c r="E406" s="144"/>
      <c r="F406" s="16">
        <f t="shared" si="6"/>
        <v>765.4254136160074</v>
      </c>
    </row>
    <row r="407" spans="1:6" ht="26.25" thickBot="1" x14ac:dyDescent="0.3">
      <c r="A407" s="39">
        <v>393</v>
      </c>
      <c r="B407" s="15" t="s">
        <v>407</v>
      </c>
      <c r="C407" s="29">
        <v>11960</v>
      </c>
      <c r="D407" s="19"/>
      <c r="E407" s="146"/>
      <c r="F407" s="16">
        <f t="shared" si="6"/>
        <v>7654.2541361600743</v>
      </c>
    </row>
    <row r="408" spans="1:6" ht="30.75" thickBot="1" x14ac:dyDescent="0.3">
      <c r="A408" s="39">
        <v>394</v>
      </c>
      <c r="B408" s="17" t="s">
        <v>408</v>
      </c>
      <c r="C408" s="29">
        <v>11960</v>
      </c>
      <c r="D408" s="10"/>
      <c r="E408" s="31"/>
      <c r="F408" s="16">
        <f t="shared" si="6"/>
        <v>7654.2541361600743</v>
      </c>
    </row>
    <row r="409" spans="1:6" ht="30.75" thickBot="1" x14ac:dyDescent="0.3">
      <c r="A409" s="39">
        <v>395</v>
      </c>
      <c r="B409" s="17" t="s">
        <v>409</v>
      </c>
      <c r="C409" s="29">
        <v>5980</v>
      </c>
      <c r="D409" s="10"/>
      <c r="E409" s="31"/>
      <c r="F409" s="16">
        <f t="shared" si="6"/>
        <v>3827.1270680800371</v>
      </c>
    </row>
    <row r="410" spans="1:6" ht="30.75" thickBot="1" x14ac:dyDescent="0.3">
      <c r="A410" s="39">
        <v>396</v>
      </c>
      <c r="B410" s="17" t="s">
        <v>410</v>
      </c>
      <c r="C410" s="29">
        <v>5980</v>
      </c>
      <c r="D410" s="10"/>
      <c r="E410" s="31"/>
      <c r="F410" s="16">
        <f t="shared" si="6"/>
        <v>3827.1270680800371</v>
      </c>
    </row>
    <row r="411" spans="1:6" ht="26.25" thickBot="1" x14ac:dyDescent="0.3">
      <c r="A411" s="39">
        <v>397</v>
      </c>
      <c r="B411" s="15" t="s">
        <v>411</v>
      </c>
      <c r="C411" s="29">
        <v>8372</v>
      </c>
      <c r="D411" s="10"/>
      <c r="E411" s="31"/>
      <c r="F411" s="16">
        <f t="shared" si="6"/>
        <v>5357.9778953120522</v>
      </c>
    </row>
    <row r="412" spans="1:6" ht="26.25" thickBot="1" x14ac:dyDescent="0.3">
      <c r="A412" s="39">
        <v>398</v>
      </c>
      <c r="B412" s="15" t="s">
        <v>412</v>
      </c>
      <c r="C412" s="29">
        <v>17940</v>
      </c>
      <c r="D412" s="10"/>
      <c r="E412" s="31"/>
      <c r="F412" s="16">
        <f t="shared" si="6"/>
        <v>11481.381204240111</v>
      </c>
    </row>
    <row r="413" spans="1:6" ht="26.25" thickBot="1" x14ac:dyDescent="0.3">
      <c r="A413" s="39">
        <v>399</v>
      </c>
      <c r="B413" s="15" t="s">
        <v>413</v>
      </c>
      <c r="C413" s="36">
        <v>17940</v>
      </c>
      <c r="D413" s="10"/>
      <c r="E413" s="31"/>
      <c r="F413" s="16">
        <f t="shared" si="6"/>
        <v>11481.381204240111</v>
      </c>
    </row>
    <row r="414" spans="1:6" ht="30.75" thickBot="1" x14ac:dyDescent="0.3">
      <c r="A414" s="39">
        <v>400</v>
      </c>
      <c r="B414" s="17" t="s">
        <v>414</v>
      </c>
      <c r="C414" s="151">
        <v>11960</v>
      </c>
      <c r="D414" s="6"/>
      <c r="E414" s="144"/>
      <c r="F414" s="16">
        <f t="shared" si="6"/>
        <v>7654.2541361600743</v>
      </c>
    </row>
    <row r="415" spans="1:6" ht="26.25" thickBot="1" x14ac:dyDescent="0.3">
      <c r="A415" s="39">
        <v>401</v>
      </c>
      <c r="B415" s="15" t="s">
        <v>415</v>
      </c>
      <c r="C415" s="29">
        <v>8372</v>
      </c>
      <c r="D415" s="10"/>
      <c r="E415" s="31"/>
      <c r="F415" s="16">
        <f t="shared" si="6"/>
        <v>5357.9778953120522</v>
      </c>
    </row>
    <row r="416" spans="1:6" ht="26.25" thickBot="1" x14ac:dyDescent="0.3">
      <c r="A416" s="39">
        <v>402</v>
      </c>
      <c r="B416" s="15" t="s">
        <v>416</v>
      </c>
      <c r="C416" s="29">
        <v>2392</v>
      </c>
      <c r="D416" s="6"/>
      <c r="E416" s="144"/>
      <c r="F416" s="16">
        <f t="shared" si="6"/>
        <v>1530.8508272320148</v>
      </c>
    </row>
    <row r="417" spans="1:7" ht="26.25" thickBot="1" x14ac:dyDescent="0.3">
      <c r="A417" s="39">
        <v>403</v>
      </c>
      <c r="B417" s="15" t="s">
        <v>417</v>
      </c>
      <c r="C417" s="29">
        <v>3588</v>
      </c>
      <c r="D417" s="10"/>
      <c r="E417" s="31"/>
      <c r="F417" s="16">
        <f t="shared" si="6"/>
        <v>2296.2762408480221</v>
      </c>
    </row>
    <row r="418" spans="1:7" ht="30.75" thickBot="1" x14ac:dyDescent="0.3">
      <c r="A418" s="39">
        <v>404</v>
      </c>
      <c r="B418" s="17" t="s">
        <v>418</v>
      </c>
      <c r="C418" s="29">
        <v>4784</v>
      </c>
      <c r="D418" s="6"/>
      <c r="E418" s="144"/>
      <c r="F418" s="16">
        <f t="shared" si="6"/>
        <v>3061.7016544640296</v>
      </c>
    </row>
    <row r="419" spans="1:7" ht="30.75" thickBot="1" x14ac:dyDescent="0.3">
      <c r="A419" s="39">
        <v>405</v>
      </c>
      <c r="B419" s="17" t="s">
        <v>419</v>
      </c>
      <c r="C419" s="29">
        <v>3588</v>
      </c>
      <c r="D419" s="19"/>
      <c r="E419" s="146"/>
      <c r="F419" s="16">
        <f t="shared" si="6"/>
        <v>2296.2762408480221</v>
      </c>
    </row>
    <row r="420" spans="1:7" ht="30.75" thickBot="1" x14ac:dyDescent="0.3">
      <c r="A420" s="39">
        <v>406</v>
      </c>
      <c r="B420" s="17" t="s">
        <v>420</v>
      </c>
      <c r="C420" s="29">
        <v>17940</v>
      </c>
      <c r="D420" s="10"/>
      <c r="E420" s="31"/>
      <c r="F420" s="16">
        <f t="shared" si="6"/>
        <v>11481.381204240111</v>
      </c>
    </row>
    <row r="421" spans="1:7" ht="30.75" thickBot="1" x14ac:dyDescent="0.3">
      <c r="A421" s="39">
        <v>407</v>
      </c>
      <c r="B421" s="17" t="s">
        <v>421</v>
      </c>
      <c r="C421" s="29">
        <v>17940</v>
      </c>
      <c r="D421" s="6"/>
      <c r="E421" s="144"/>
      <c r="F421" s="16">
        <f t="shared" si="6"/>
        <v>11481.381204240111</v>
      </c>
    </row>
    <row r="422" spans="1:7" ht="45.75" thickBot="1" x14ac:dyDescent="0.3">
      <c r="A422" s="39">
        <v>408</v>
      </c>
      <c r="B422" s="17" t="s">
        <v>422</v>
      </c>
      <c r="C422" s="29">
        <v>17940</v>
      </c>
      <c r="D422" s="6"/>
      <c r="E422" s="144"/>
      <c r="F422" s="16">
        <f t="shared" si="6"/>
        <v>11481.381204240111</v>
      </c>
    </row>
    <row r="423" spans="1:7" ht="15.75" thickBot="1" x14ac:dyDescent="0.3">
      <c r="A423" s="161" t="s">
        <v>423</v>
      </c>
      <c r="B423" s="162"/>
      <c r="C423" s="29"/>
      <c r="D423" s="19"/>
      <c r="E423" s="146"/>
      <c r="F423" s="16">
        <f t="shared" si="6"/>
        <v>0</v>
      </c>
    </row>
    <row r="424" spans="1:7" ht="30.75" thickBot="1" x14ac:dyDescent="0.3">
      <c r="A424" s="39">
        <v>409</v>
      </c>
      <c r="B424" s="17" t="s">
        <v>424</v>
      </c>
      <c r="C424" s="29">
        <v>17940</v>
      </c>
      <c r="D424" s="6"/>
      <c r="E424" s="144"/>
      <c r="F424" s="16">
        <f t="shared" si="6"/>
        <v>11481.381204240111</v>
      </c>
    </row>
    <row r="425" spans="1:7" ht="30.75" thickBot="1" x14ac:dyDescent="0.3">
      <c r="A425" s="39">
        <v>410</v>
      </c>
      <c r="B425" s="17" t="s">
        <v>425</v>
      </c>
      <c r="C425" s="36">
        <v>11960</v>
      </c>
      <c r="D425" s="10"/>
      <c r="E425" s="31"/>
      <c r="F425" s="16">
        <f t="shared" si="6"/>
        <v>7654.2541361600743</v>
      </c>
    </row>
    <row r="426" spans="1:7" ht="45.75" thickBot="1" x14ac:dyDescent="0.3">
      <c r="A426" s="39">
        <v>411</v>
      </c>
      <c r="B426" s="17" t="s">
        <v>426</v>
      </c>
      <c r="C426" s="151">
        <v>5980</v>
      </c>
      <c r="D426" s="6"/>
      <c r="E426" s="144"/>
      <c r="F426" s="16">
        <f t="shared" si="6"/>
        <v>3827.1270680800371</v>
      </c>
    </row>
    <row r="427" spans="1:7" ht="30.75" thickBot="1" x14ac:dyDescent="0.3">
      <c r="A427" s="39">
        <v>412</v>
      </c>
      <c r="B427" s="17" t="s">
        <v>427</v>
      </c>
      <c r="C427" s="29">
        <v>2392</v>
      </c>
      <c r="D427" s="10"/>
      <c r="E427" s="31"/>
      <c r="F427" s="16">
        <f t="shared" si="6"/>
        <v>1530.8508272320148</v>
      </c>
      <c r="G427" s="31"/>
    </row>
    <row r="428" spans="1:7" ht="30.75" thickBot="1" x14ac:dyDescent="0.3">
      <c r="A428" s="39">
        <v>413</v>
      </c>
      <c r="B428" s="17" t="s">
        <v>428</v>
      </c>
      <c r="C428" s="29">
        <v>5980</v>
      </c>
      <c r="D428" s="6"/>
      <c r="E428" s="144"/>
      <c r="F428" s="16">
        <f t="shared" si="6"/>
        <v>3827.1270680800371</v>
      </c>
      <c r="G428" s="31"/>
    </row>
    <row r="429" spans="1:7" ht="45.75" thickBot="1" x14ac:dyDescent="0.3">
      <c r="A429" s="39">
        <v>414</v>
      </c>
      <c r="B429" s="17" t="s">
        <v>429</v>
      </c>
      <c r="C429" s="29">
        <v>2990</v>
      </c>
      <c r="D429" s="10"/>
      <c r="E429" s="31"/>
      <c r="F429" s="16">
        <f t="shared" si="6"/>
        <v>1913.5635340400186</v>
      </c>
      <c r="G429" s="31"/>
    </row>
    <row r="430" spans="1:7" ht="45.75" thickBot="1" x14ac:dyDescent="0.3">
      <c r="A430" s="39">
        <v>415</v>
      </c>
      <c r="B430" s="17" t="s">
        <v>430</v>
      </c>
      <c r="C430" s="29">
        <v>5980</v>
      </c>
      <c r="D430" s="10"/>
      <c r="E430" s="31"/>
      <c r="F430" s="16">
        <f t="shared" si="6"/>
        <v>3827.1270680800371</v>
      </c>
    </row>
    <row r="431" spans="1:7" ht="30.75" thickBot="1" x14ac:dyDescent="0.3">
      <c r="A431" s="39">
        <v>416</v>
      </c>
      <c r="B431" s="17" t="s">
        <v>431</v>
      </c>
      <c r="C431" s="29">
        <v>4186</v>
      </c>
      <c r="D431" s="19"/>
      <c r="E431" s="146"/>
      <c r="F431" s="16">
        <f t="shared" si="6"/>
        <v>2678.9889476560261</v>
      </c>
    </row>
    <row r="432" spans="1:7" ht="30.75" thickBot="1" x14ac:dyDescent="0.3">
      <c r="A432" s="39">
        <v>417</v>
      </c>
      <c r="B432" s="17" t="s">
        <v>432</v>
      </c>
      <c r="C432" s="29">
        <v>5980</v>
      </c>
      <c r="D432" s="20"/>
      <c r="E432" s="147"/>
      <c r="F432" s="16">
        <f t="shared" si="6"/>
        <v>3827.1270680800371</v>
      </c>
    </row>
    <row r="433" spans="1:6" ht="26.25" thickBot="1" x14ac:dyDescent="0.3">
      <c r="A433" s="39">
        <v>418</v>
      </c>
      <c r="B433" s="15" t="s">
        <v>433</v>
      </c>
      <c r="C433" s="29">
        <v>4186</v>
      </c>
      <c r="D433" s="10"/>
      <c r="E433" s="31"/>
      <c r="F433" s="16">
        <f t="shared" si="6"/>
        <v>2678.9889476560261</v>
      </c>
    </row>
    <row r="434" spans="1:6" ht="26.25" thickBot="1" x14ac:dyDescent="0.3">
      <c r="A434" s="39">
        <v>419</v>
      </c>
      <c r="B434" s="15" t="s">
        <v>434</v>
      </c>
      <c r="C434" s="29">
        <v>5980</v>
      </c>
      <c r="D434" s="10"/>
      <c r="E434" s="31"/>
      <c r="F434" s="16">
        <f t="shared" si="6"/>
        <v>3827.1270680800371</v>
      </c>
    </row>
    <row r="435" spans="1:6" ht="26.25" thickBot="1" x14ac:dyDescent="0.3">
      <c r="A435" s="39">
        <v>420</v>
      </c>
      <c r="B435" s="15" t="s">
        <v>435</v>
      </c>
      <c r="C435" s="29">
        <v>11960</v>
      </c>
      <c r="D435" s="6"/>
      <c r="E435" s="144"/>
      <c r="F435" s="16">
        <f t="shared" si="6"/>
        <v>7654.2541361600743</v>
      </c>
    </row>
    <row r="436" spans="1:6" ht="26.25" thickBot="1" x14ac:dyDescent="0.3">
      <c r="A436" s="39">
        <v>421</v>
      </c>
      <c r="B436" s="15" t="s">
        <v>436</v>
      </c>
      <c r="C436" s="29">
        <v>5382</v>
      </c>
      <c r="D436" s="10"/>
      <c r="E436" s="31"/>
      <c r="F436" s="16">
        <f t="shared" si="6"/>
        <v>3444.4143612720331</v>
      </c>
    </row>
    <row r="437" spans="1:6" ht="26.25" thickBot="1" x14ac:dyDescent="0.3">
      <c r="A437" s="39">
        <v>422</v>
      </c>
      <c r="B437" s="15" t="s">
        <v>437</v>
      </c>
      <c r="C437" s="29">
        <v>7176</v>
      </c>
      <c r="D437" s="6"/>
      <c r="E437" s="144"/>
      <c r="F437" s="16">
        <f t="shared" si="6"/>
        <v>4592.5524816960442</v>
      </c>
    </row>
    <row r="438" spans="1:6" ht="26.25" thickBot="1" x14ac:dyDescent="0.3">
      <c r="A438" s="39">
        <v>423</v>
      </c>
      <c r="B438" s="15" t="s">
        <v>438</v>
      </c>
      <c r="C438" s="29">
        <v>3588</v>
      </c>
      <c r="D438" s="10"/>
      <c r="E438" s="31"/>
      <c r="F438" s="16">
        <f t="shared" si="6"/>
        <v>2296.2762408480221</v>
      </c>
    </row>
    <row r="439" spans="1:6" ht="26.25" thickBot="1" x14ac:dyDescent="0.3">
      <c r="A439" s="39">
        <v>424</v>
      </c>
      <c r="B439" s="15" t="s">
        <v>439</v>
      </c>
      <c r="C439" s="29">
        <v>9568</v>
      </c>
      <c r="D439" s="6"/>
      <c r="E439" s="144"/>
      <c r="F439" s="16">
        <f t="shared" si="6"/>
        <v>6123.4033089280592</v>
      </c>
    </row>
    <row r="440" spans="1:6" ht="30.75" thickBot="1" x14ac:dyDescent="0.3">
      <c r="A440" s="39">
        <v>425</v>
      </c>
      <c r="B440" s="17" t="s">
        <v>440</v>
      </c>
      <c r="C440" s="29">
        <v>9568</v>
      </c>
      <c r="D440" s="10"/>
      <c r="E440" s="31"/>
      <c r="F440" s="16">
        <f t="shared" si="6"/>
        <v>6123.4033089280592</v>
      </c>
    </row>
    <row r="441" spans="1:6" ht="30.75" thickBot="1" x14ac:dyDescent="0.3">
      <c r="A441" s="39">
        <v>426</v>
      </c>
      <c r="B441" s="17" t="s">
        <v>441</v>
      </c>
      <c r="C441" s="29">
        <v>4186</v>
      </c>
      <c r="D441" s="6"/>
      <c r="E441" s="144"/>
      <c r="F441" s="16">
        <f t="shared" si="6"/>
        <v>2678.9889476560261</v>
      </c>
    </row>
    <row r="442" spans="1:6" ht="30.75" thickBot="1" x14ac:dyDescent="0.3">
      <c r="A442" s="39">
        <v>427</v>
      </c>
      <c r="B442" s="17" t="s">
        <v>442</v>
      </c>
      <c r="C442" s="29">
        <v>2392</v>
      </c>
      <c r="D442" s="10"/>
      <c r="E442" s="31"/>
      <c r="F442" s="16">
        <f t="shared" si="6"/>
        <v>1530.8508272320148</v>
      </c>
    </row>
    <row r="443" spans="1:6" ht="30.75" thickBot="1" x14ac:dyDescent="0.3">
      <c r="A443" s="39">
        <v>428</v>
      </c>
      <c r="B443" s="17" t="s">
        <v>443</v>
      </c>
      <c r="C443" s="29">
        <v>7176</v>
      </c>
      <c r="D443" s="6"/>
      <c r="E443" s="144"/>
      <c r="F443" s="16">
        <f t="shared" si="6"/>
        <v>4592.5524816960442</v>
      </c>
    </row>
    <row r="444" spans="1:6" ht="30.75" thickBot="1" x14ac:dyDescent="0.3">
      <c r="A444" s="39">
        <v>429</v>
      </c>
      <c r="B444" s="17" t="s">
        <v>444</v>
      </c>
      <c r="C444" s="29">
        <v>5980</v>
      </c>
      <c r="D444" s="10"/>
      <c r="E444" s="31"/>
      <c r="F444" s="16">
        <f t="shared" si="6"/>
        <v>3827.1270680800371</v>
      </c>
    </row>
    <row r="445" spans="1:6" ht="45.75" thickBot="1" x14ac:dyDescent="0.3">
      <c r="A445" s="39">
        <v>430</v>
      </c>
      <c r="B445" s="17" t="s">
        <v>445</v>
      </c>
      <c r="C445" s="29">
        <v>71760</v>
      </c>
      <c r="D445" s="6"/>
      <c r="E445" s="144"/>
      <c r="F445" s="16">
        <f t="shared" si="6"/>
        <v>45925.524816960446</v>
      </c>
    </row>
    <row r="446" spans="1:6" ht="45.75" thickBot="1" x14ac:dyDescent="0.3">
      <c r="A446" s="39">
        <v>431</v>
      </c>
      <c r="B446" s="17" t="s">
        <v>446</v>
      </c>
      <c r="C446" s="42">
        <v>71760</v>
      </c>
      <c r="D446" s="10"/>
      <c r="E446" s="31"/>
      <c r="F446" s="16">
        <f t="shared" si="6"/>
        <v>45925.524816960446</v>
      </c>
    </row>
    <row r="447" spans="1:6" ht="30.75" thickBot="1" x14ac:dyDescent="0.3">
      <c r="A447" s="39">
        <v>432</v>
      </c>
      <c r="B447" s="17" t="s">
        <v>447</v>
      </c>
      <c r="C447" s="29">
        <v>71760</v>
      </c>
      <c r="D447" s="6"/>
      <c r="E447" s="144"/>
      <c r="F447" s="16">
        <f t="shared" si="6"/>
        <v>45925.524816960446</v>
      </c>
    </row>
    <row r="448" spans="1:6" ht="30.75" thickBot="1" x14ac:dyDescent="0.3">
      <c r="A448" s="39">
        <v>433</v>
      </c>
      <c r="B448" s="17" t="s">
        <v>448</v>
      </c>
      <c r="C448" s="29">
        <v>47840</v>
      </c>
      <c r="D448" s="10"/>
      <c r="E448" s="31"/>
      <c r="F448" s="16">
        <f t="shared" si="6"/>
        <v>30617.016544640297</v>
      </c>
    </row>
    <row r="449" spans="1:7" ht="30.75" thickBot="1" x14ac:dyDescent="0.3">
      <c r="A449" s="39">
        <v>434</v>
      </c>
      <c r="B449" s="17" t="s">
        <v>449</v>
      </c>
      <c r="C449" s="29">
        <v>23920</v>
      </c>
      <c r="D449" s="6"/>
      <c r="E449" s="144"/>
      <c r="F449" s="16">
        <f t="shared" si="6"/>
        <v>15308.508272320149</v>
      </c>
    </row>
    <row r="450" spans="1:7" ht="30.75" thickBot="1" x14ac:dyDescent="0.3">
      <c r="A450" s="39">
        <v>435</v>
      </c>
      <c r="B450" s="17" t="s">
        <v>450</v>
      </c>
      <c r="C450" s="29">
        <v>5980</v>
      </c>
      <c r="D450" s="6"/>
      <c r="E450" s="144"/>
      <c r="F450" s="16">
        <f t="shared" si="6"/>
        <v>3827.1270680800371</v>
      </c>
    </row>
    <row r="451" spans="1:7" ht="30.75" thickBot="1" x14ac:dyDescent="0.3">
      <c r="A451" s="39">
        <v>436</v>
      </c>
      <c r="B451" s="17" t="s">
        <v>451</v>
      </c>
      <c r="C451" s="29">
        <v>5980</v>
      </c>
      <c r="D451" s="10"/>
      <c r="E451" s="31"/>
      <c r="F451" s="16">
        <f t="shared" si="6"/>
        <v>3827.1270680800371</v>
      </c>
    </row>
    <row r="452" spans="1:7" ht="30.75" thickBot="1" x14ac:dyDescent="0.3">
      <c r="A452" s="39">
        <v>437</v>
      </c>
      <c r="B452" s="17" t="s">
        <v>452</v>
      </c>
      <c r="C452" s="29">
        <v>5980</v>
      </c>
      <c r="D452" s="6"/>
      <c r="E452" s="144"/>
      <c r="F452" s="16">
        <f t="shared" si="6"/>
        <v>3827.1270680800371</v>
      </c>
    </row>
    <row r="453" spans="1:7" ht="30.75" thickBot="1" x14ac:dyDescent="0.3">
      <c r="A453" s="39">
        <v>438</v>
      </c>
      <c r="B453" s="17" t="s">
        <v>453</v>
      </c>
      <c r="C453" s="29">
        <v>5980</v>
      </c>
      <c r="D453" s="10"/>
      <c r="E453" s="31"/>
      <c r="F453" s="16">
        <f t="shared" si="6"/>
        <v>3827.1270680800371</v>
      </c>
    </row>
    <row r="454" spans="1:7" ht="30.75" thickBot="1" x14ac:dyDescent="0.3">
      <c r="A454" s="39">
        <v>439</v>
      </c>
      <c r="B454" s="17" t="s">
        <v>454</v>
      </c>
      <c r="C454" s="29">
        <v>29900</v>
      </c>
      <c r="D454" s="6"/>
      <c r="E454" s="144"/>
      <c r="F454" s="16">
        <f t="shared" si="6"/>
        <v>19135.635340400186</v>
      </c>
    </row>
    <row r="455" spans="1:7" ht="30.75" thickBot="1" x14ac:dyDescent="0.3">
      <c r="A455" s="39">
        <v>440</v>
      </c>
      <c r="B455" s="17" t="s">
        <v>455</v>
      </c>
      <c r="C455" s="29">
        <v>5980</v>
      </c>
      <c r="D455" s="10"/>
      <c r="E455" s="31"/>
      <c r="F455" s="16">
        <f t="shared" si="6"/>
        <v>3827.1270680800371</v>
      </c>
    </row>
    <row r="456" spans="1:7" ht="16.5" thickBot="1" x14ac:dyDescent="0.3">
      <c r="A456" s="39">
        <v>441</v>
      </c>
      <c r="B456" s="17" t="s">
        <v>456</v>
      </c>
      <c r="C456" s="29">
        <v>5980</v>
      </c>
      <c r="D456" s="20"/>
      <c r="E456" s="147"/>
      <c r="F456" s="16">
        <f t="shared" ref="F456:F519" si="7">17447000/27261457*C456</f>
        <v>3827.1270680800371</v>
      </c>
    </row>
    <row r="457" spans="1:7" ht="30.75" thickBot="1" x14ac:dyDescent="0.3">
      <c r="A457" s="39">
        <v>442</v>
      </c>
      <c r="B457" s="17" t="s">
        <v>457</v>
      </c>
      <c r="C457" s="29">
        <v>3588</v>
      </c>
      <c r="D457" s="6"/>
      <c r="E457" s="144"/>
      <c r="F457" s="16">
        <f t="shared" si="7"/>
        <v>2296.2762408480221</v>
      </c>
    </row>
    <row r="458" spans="1:7" ht="30.75" thickBot="1" x14ac:dyDescent="0.3">
      <c r="A458" s="39">
        <v>443</v>
      </c>
      <c r="B458" s="17" t="s">
        <v>458</v>
      </c>
      <c r="C458" s="29">
        <v>5980</v>
      </c>
      <c r="D458" s="10"/>
      <c r="E458" s="31"/>
      <c r="F458" s="16">
        <f t="shared" si="7"/>
        <v>3827.1270680800371</v>
      </c>
    </row>
    <row r="459" spans="1:7" ht="16.5" thickBot="1" x14ac:dyDescent="0.3">
      <c r="A459" s="39">
        <v>444</v>
      </c>
      <c r="B459" s="17" t="s">
        <v>459</v>
      </c>
      <c r="C459" s="29">
        <v>4600</v>
      </c>
      <c r="D459" s="6"/>
      <c r="E459" s="144"/>
      <c r="F459" s="16">
        <f t="shared" si="7"/>
        <v>2943.9438985231054</v>
      </c>
    </row>
    <row r="460" spans="1:7" ht="15.75" thickBot="1" x14ac:dyDescent="0.3">
      <c r="A460" s="161" t="s">
        <v>460</v>
      </c>
      <c r="B460" s="162"/>
      <c r="C460" s="32" t="s">
        <v>201</v>
      </c>
      <c r="D460" s="6"/>
      <c r="E460" s="144"/>
      <c r="F460" s="16"/>
    </row>
    <row r="461" spans="1:7" ht="28.5" thickBot="1" x14ac:dyDescent="0.3">
      <c r="A461" s="39">
        <v>445</v>
      </c>
      <c r="B461" s="15" t="s">
        <v>461</v>
      </c>
      <c r="C461" s="29">
        <v>47840</v>
      </c>
      <c r="D461" s="10"/>
      <c r="E461" s="31"/>
      <c r="F461" s="16">
        <f t="shared" si="7"/>
        <v>30617.016544640297</v>
      </c>
      <c r="G461" s="31"/>
    </row>
    <row r="462" spans="1:7" ht="28.5" thickBot="1" x14ac:dyDescent="0.3">
      <c r="A462" s="39">
        <v>446</v>
      </c>
      <c r="B462" s="15" t="s">
        <v>462</v>
      </c>
      <c r="C462" s="29">
        <v>8372</v>
      </c>
      <c r="D462" s="6"/>
      <c r="E462" s="144"/>
      <c r="F462" s="16">
        <f t="shared" si="7"/>
        <v>5357.9778953120522</v>
      </c>
      <c r="G462" s="31"/>
    </row>
    <row r="463" spans="1:7" ht="16.5" thickBot="1" x14ac:dyDescent="0.3">
      <c r="A463" s="39">
        <v>447</v>
      </c>
      <c r="B463" s="15" t="s">
        <v>463</v>
      </c>
      <c r="C463" s="29">
        <v>3588</v>
      </c>
      <c r="D463" s="10"/>
      <c r="E463" s="31"/>
      <c r="F463" s="16">
        <f t="shared" si="7"/>
        <v>2296.2762408480221</v>
      </c>
    </row>
    <row r="464" spans="1:7" ht="16.5" thickBot="1" x14ac:dyDescent="0.3">
      <c r="A464" s="39">
        <v>448</v>
      </c>
      <c r="B464" s="15" t="s">
        <v>464</v>
      </c>
      <c r="C464" s="29">
        <v>3588</v>
      </c>
      <c r="D464" s="6"/>
      <c r="E464" s="144"/>
      <c r="F464" s="16">
        <f t="shared" si="7"/>
        <v>2296.2762408480221</v>
      </c>
    </row>
    <row r="465" spans="1:8" ht="28.5" thickBot="1" x14ac:dyDescent="0.3">
      <c r="A465" s="39">
        <v>449</v>
      </c>
      <c r="B465" s="15" t="s">
        <v>465</v>
      </c>
      <c r="C465" s="29">
        <v>4784</v>
      </c>
      <c r="D465" s="10"/>
      <c r="E465" s="31"/>
      <c r="F465" s="16">
        <f t="shared" si="7"/>
        <v>3061.7016544640296</v>
      </c>
    </row>
    <row r="466" spans="1:8" ht="26.25" thickBot="1" x14ac:dyDescent="0.3">
      <c r="A466" s="39">
        <v>450</v>
      </c>
      <c r="B466" s="15" t="s">
        <v>466</v>
      </c>
      <c r="C466" s="29">
        <v>3588</v>
      </c>
      <c r="D466" s="6"/>
      <c r="E466" s="144"/>
      <c r="F466" s="16">
        <f t="shared" si="7"/>
        <v>2296.2762408480221</v>
      </c>
    </row>
    <row r="467" spans="1:8" ht="26.25" thickBot="1" x14ac:dyDescent="0.3">
      <c r="A467" s="39">
        <v>451</v>
      </c>
      <c r="B467" s="15" t="s">
        <v>467</v>
      </c>
      <c r="C467" s="29">
        <v>11960</v>
      </c>
      <c r="D467" s="19"/>
      <c r="E467" s="146"/>
      <c r="F467" s="16">
        <f t="shared" si="7"/>
        <v>7654.2541361600743</v>
      </c>
    </row>
    <row r="468" spans="1:8" ht="26.25" thickBot="1" x14ac:dyDescent="0.3">
      <c r="A468" s="39">
        <v>452</v>
      </c>
      <c r="B468" s="15" t="s">
        <v>468</v>
      </c>
      <c r="C468" s="36">
        <v>5980</v>
      </c>
      <c r="D468" s="10"/>
      <c r="E468" s="31"/>
      <c r="F468" s="16">
        <f t="shared" si="7"/>
        <v>3827.1270680800371</v>
      </c>
    </row>
    <row r="469" spans="1:8" ht="26.25" thickBot="1" x14ac:dyDescent="0.3">
      <c r="A469" s="39">
        <v>453</v>
      </c>
      <c r="B469" s="15" t="s">
        <v>469</v>
      </c>
      <c r="C469" s="151">
        <v>1794</v>
      </c>
      <c r="D469" s="6"/>
      <c r="E469" s="144"/>
      <c r="F469" s="16">
        <f t="shared" si="7"/>
        <v>1148.138120424011</v>
      </c>
    </row>
    <row r="470" spans="1:8" ht="26.25" thickBot="1" x14ac:dyDescent="0.3">
      <c r="A470" s="39">
        <v>454</v>
      </c>
      <c r="B470" s="15" t="s">
        <v>470</v>
      </c>
      <c r="C470" s="32">
        <v>1196</v>
      </c>
      <c r="D470" s="10"/>
      <c r="E470" s="31"/>
      <c r="F470" s="16">
        <f t="shared" si="7"/>
        <v>765.4254136160074</v>
      </c>
    </row>
    <row r="471" spans="1:8" ht="26.25" thickBot="1" x14ac:dyDescent="0.3">
      <c r="A471" s="48">
        <v>455</v>
      </c>
      <c r="B471" s="49" t="s">
        <v>471</v>
      </c>
      <c r="C471" s="50">
        <v>1196</v>
      </c>
      <c r="D471" s="6"/>
      <c r="E471" s="144"/>
      <c r="F471" s="16">
        <f t="shared" si="7"/>
        <v>765.4254136160074</v>
      </c>
    </row>
    <row r="472" spans="1:8" ht="30.75" thickBot="1" x14ac:dyDescent="0.3">
      <c r="A472" s="39">
        <v>456</v>
      </c>
      <c r="B472" s="17" t="s">
        <v>472</v>
      </c>
      <c r="C472" s="29">
        <v>1794</v>
      </c>
      <c r="D472" s="10"/>
      <c r="E472" s="31"/>
      <c r="F472" s="16">
        <f t="shared" si="7"/>
        <v>1148.138120424011</v>
      </c>
      <c r="G472" s="31"/>
      <c r="H472" s="31"/>
    </row>
    <row r="473" spans="1:8" ht="26.25" thickBot="1" x14ac:dyDescent="0.3">
      <c r="A473" s="39">
        <v>457</v>
      </c>
      <c r="B473" s="15" t="s">
        <v>473</v>
      </c>
      <c r="C473" s="29">
        <v>23920</v>
      </c>
      <c r="D473" s="6"/>
      <c r="E473" s="144"/>
      <c r="F473" s="16">
        <f t="shared" si="7"/>
        <v>15308.508272320149</v>
      </c>
    </row>
    <row r="474" spans="1:8" ht="16.5" thickBot="1" x14ac:dyDescent="0.3">
      <c r="A474" s="39">
        <v>458</v>
      </c>
      <c r="B474" s="15" t="s">
        <v>474</v>
      </c>
      <c r="C474" s="32">
        <v>351</v>
      </c>
      <c r="D474" s="10"/>
      <c r="E474" s="31"/>
      <c r="F474" s="16">
        <f t="shared" si="7"/>
        <v>224.63571921339349</v>
      </c>
    </row>
    <row r="475" spans="1:8" ht="15.75" thickBot="1" x14ac:dyDescent="0.3">
      <c r="A475" s="161" t="s">
        <v>5</v>
      </c>
      <c r="B475" s="162"/>
      <c r="C475" s="51"/>
      <c r="F475" s="16">
        <f t="shared" si="7"/>
        <v>0</v>
      </c>
    </row>
    <row r="476" spans="1:8" ht="26.25" thickBot="1" x14ac:dyDescent="0.3">
      <c r="A476" s="13">
        <v>1</v>
      </c>
      <c r="B476" s="15" t="s">
        <v>475</v>
      </c>
      <c r="C476" s="52">
        <v>837200</v>
      </c>
      <c r="F476" s="16">
        <f t="shared" si="7"/>
        <v>535797.7895312052</v>
      </c>
    </row>
    <row r="477" spans="1:8" ht="26.25" thickBot="1" x14ac:dyDescent="0.3">
      <c r="A477" s="13">
        <v>2</v>
      </c>
      <c r="B477" s="15" t="s">
        <v>476</v>
      </c>
      <c r="C477" s="52">
        <v>598000</v>
      </c>
      <c r="F477" s="16">
        <f t="shared" si="7"/>
        <v>382712.70680800371</v>
      </c>
    </row>
    <row r="478" spans="1:8" ht="30.75" thickBot="1" x14ac:dyDescent="0.3">
      <c r="A478" s="13">
        <v>3</v>
      </c>
      <c r="B478" s="17" t="s">
        <v>477</v>
      </c>
      <c r="C478" s="52">
        <v>47840</v>
      </c>
      <c r="F478" s="16">
        <f t="shared" si="7"/>
        <v>30617.016544640297</v>
      </c>
    </row>
    <row r="479" spans="1:8" ht="26.25" thickBot="1" x14ac:dyDescent="0.3">
      <c r="A479" s="13">
        <v>4</v>
      </c>
      <c r="B479" s="15" t="s">
        <v>478</v>
      </c>
      <c r="C479" s="52">
        <v>35880</v>
      </c>
      <c r="F479" s="16">
        <f t="shared" si="7"/>
        <v>22962.762408480223</v>
      </c>
    </row>
    <row r="480" spans="1:8" ht="30.75" thickBot="1" x14ac:dyDescent="0.3">
      <c r="A480" s="13">
        <v>5</v>
      </c>
      <c r="B480" s="15" t="s">
        <v>479</v>
      </c>
      <c r="C480" s="52">
        <v>41860</v>
      </c>
      <c r="F480" s="16">
        <f t="shared" si="7"/>
        <v>26789.88947656026</v>
      </c>
    </row>
    <row r="481" spans="1:6" ht="26.25" thickBot="1" x14ac:dyDescent="0.3">
      <c r="A481" s="13">
        <v>6</v>
      </c>
      <c r="B481" s="15" t="s">
        <v>480</v>
      </c>
      <c r="C481" s="52">
        <v>17940</v>
      </c>
      <c r="F481" s="16">
        <f t="shared" si="7"/>
        <v>11481.381204240111</v>
      </c>
    </row>
    <row r="482" spans="1:6" ht="26.25" thickBot="1" x14ac:dyDescent="0.3">
      <c r="A482" s="13">
        <v>7</v>
      </c>
      <c r="B482" s="15" t="s">
        <v>481</v>
      </c>
      <c r="C482" s="52">
        <v>17342</v>
      </c>
      <c r="F482" s="16">
        <f t="shared" si="7"/>
        <v>11098.668497432107</v>
      </c>
    </row>
    <row r="483" spans="1:6" ht="30.75" thickBot="1" x14ac:dyDescent="0.3">
      <c r="A483" s="13">
        <v>8</v>
      </c>
      <c r="B483" s="15" t="s">
        <v>482</v>
      </c>
      <c r="C483" s="52">
        <v>17940</v>
      </c>
      <c r="F483" s="16">
        <f t="shared" si="7"/>
        <v>11481.381204240111</v>
      </c>
    </row>
    <row r="484" spans="1:6" ht="26.25" thickBot="1" x14ac:dyDescent="0.3">
      <c r="A484" s="13">
        <v>9</v>
      </c>
      <c r="B484" s="15" t="s">
        <v>483</v>
      </c>
      <c r="C484" s="52">
        <v>3588</v>
      </c>
      <c r="F484" s="16">
        <f t="shared" si="7"/>
        <v>2296.2762408480221</v>
      </c>
    </row>
    <row r="485" spans="1:6" ht="26.25" thickBot="1" x14ac:dyDescent="0.3">
      <c r="A485" s="13">
        <v>10</v>
      </c>
      <c r="B485" s="15" t="s">
        <v>484</v>
      </c>
      <c r="C485" s="52">
        <v>598000</v>
      </c>
      <c r="F485" s="16">
        <f t="shared" si="7"/>
        <v>382712.70680800371</v>
      </c>
    </row>
    <row r="486" spans="1:6" ht="26.25" thickBot="1" x14ac:dyDescent="0.3">
      <c r="A486" s="13">
        <v>11</v>
      </c>
      <c r="B486" s="15" t="s">
        <v>485</v>
      </c>
      <c r="C486" s="52">
        <v>11960</v>
      </c>
      <c r="F486" s="16">
        <f t="shared" si="7"/>
        <v>7654.2541361600743</v>
      </c>
    </row>
    <row r="487" spans="1:6" ht="26.25" thickBot="1" x14ac:dyDescent="0.3">
      <c r="A487" s="13">
        <v>12</v>
      </c>
      <c r="B487" s="15" t="s">
        <v>486</v>
      </c>
      <c r="C487" s="52">
        <v>14950</v>
      </c>
      <c r="F487" s="16">
        <f t="shared" si="7"/>
        <v>9567.8176702000928</v>
      </c>
    </row>
    <row r="488" spans="1:6" ht="30.75" thickBot="1" x14ac:dyDescent="0.3">
      <c r="A488" s="13">
        <v>13</v>
      </c>
      <c r="B488" s="15" t="s">
        <v>487</v>
      </c>
      <c r="C488" s="52">
        <v>41860</v>
      </c>
      <c r="F488" s="16">
        <f t="shared" si="7"/>
        <v>26789.88947656026</v>
      </c>
    </row>
    <row r="489" spans="1:6" ht="30.75" thickBot="1" x14ac:dyDescent="0.3">
      <c r="A489" s="13">
        <v>14</v>
      </c>
      <c r="B489" s="15" t="s">
        <v>488</v>
      </c>
      <c r="C489" s="52">
        <v>69966</v>
      </c>
      <c r="F489" s="16">
        <f t="shared" si="7"/>
        <v>44777.386696536429</v>
      </c>
    </row>
    <row r="490" spans="1:6" ht="26.25" thickBot="1" x14ac:dyDescent="0.3">
      <c r="A490" s="13">
        <v>15</v>
      </c>
      <c r="B490" s="15" t="s">
        <v>489</v>
      </c>
      <c r="C490" s="52">
        <v>53820</v>
      </c>
      <c r="F490" s="16">
        <f t="shared" si="7"/>
        <v>34444.143612720334</v>
      </c>
    </row>
    <row r="491" spans="1:6" ht="28.5" thickBot="1" x14ac:dyDescent="0.3">
      <c r="A491" s="13">
        <v>16</v>
      </c>
      <c r="B491" s="15" t="s">
        <v>490</v>
      </c>
      <c r="C491" s="52">
        <v>59800</v>
      </c>
      <c r="F491" s="16">
        <f t="shared" si="7"/>
        <v>38271.270680800371</v>
      </c>
    </row>
    <row r="492" spans="1:6" ht="26.25" thickBot="1" x14ac:dyDescent="0.3">
      <c r="A492" s="13">
        <v>17</v>
      </c>
      <c r="B492" s="15" t="s">
        <v>491</v>
      </c>
      <c r="C492" s="52">
        <v>14352</v>
      </c>
      <c r="F492" s="16">
        <f t="shared" si="7"/>
        <v>9185.1049633920884</v>
      </c>
    </row>
    <row r="493" spans="1:6" ht="26.25" thickBot="1" x14ac:dyDescent="0.3">
      <c r="A493" s="13">
        <v>18</v>
      </c>
      <c r="B493" s="15" t="s">
        <v>492</v>
      </c>
      <c r="C493" s="52">
        <v>95680</v>
      </c>
      <c r="F493" s="16">
        <f t="shared" si="7"/>
        <v>61234.033089280594</v>
      </c>
    </row>
    <row r="494" spans="1:6" ht="26.25" thickBot="1" x14ac:dyDescent="0.3">
      <c r="A494" s="13">
        <v>19</v>
      </c>
      <c r="B494" s="15" t="s">
        <v>493</v>
      </c>
      <c r="C494" s="52">
        <v>21528</v>
      </c>
      <c r="F494" s="16">
        <f t="shared" si="7"/>
        <v>13777.657445088133</v>
      </c>
    </row>
    <row r="495" spans="1:6" ht="26.25" thickBot="1" x14ac:dyDescent="0.3">
      <c r="A495" s="13">
        <v>20</v>
      </c>
      <c r="B495" s="15" t="s">
        <v>494</v>
      </c>
      <c r="C495" s="52">
        <v>119600</v>
      </c>
      <c r="F495" s="16">
        <f t="shared" si="7"/>
        <v>76542.541361600743</v>
      </c>
    </row>
    <row r="496" spans="1:6" ht="26.25" thickBot="1" x14ac:dyDescent="0.3">
      <c r="A496" s="13">
        <v>21</v>
      </c>
      <c r="B496" s="15" t="s">
        <v>495</v>
      </c>
      <c r="C496" s="52">
        <v>71760</v>
      </c>
      <c r="F496" s="16">
        <f t="shared" si="7"/>
        <v>45925.524816960446</v>
      </c>
    </row>
    <row r="497" spans="1:6" ht="26.25" thickBot="1" x14ac:dyDescent="0.3">
      <c r="A497" s="13">
        <v>22</v>
      </c>
      <c r="B497" s="15" t="s">
        <v>496</v>
      </c>
      <c r="C497" s="52">
        <v>35880</v>
      </c>
      <c r="F497" s="16">
        <f t="shared" si="7"/>
        <v>22962.762408480223</v>
      </c>
    </row>
    <row r="498" spans="1:6" ht="26.25" thickBot="1" x14ac:dyDescent="0.3">
      <c r="A498" s="13">
        <v>23</v>
      </c>
      <c r="B498" s="15" t="s">
        <v>497</v>
      </c>
      <c r="C498" s="52">
        <v>23920</v>
      </c>
      <c r="F498" s="16">
        <f t="shared" si="7"/>
        <v>15308.508272320149</v>
      </c>
    </row>
    <row r="499" spans="1:6" ht="26.25" thickBot="1" x14ac:dyDescent="0.3">
      <c r="A499" s="13">
        <v>24</v>
      </c>
      <c r="B499" s="15" t="s">
        <v>498</v>
      </c>
      <c r="C499" s="53">
        <v>16744</v>
      </c>
      <c r="F499" s="16">
        <f t="shared" si="7"/>
        <v>10715.955790624104</v>
      </c>
    </row>
    <row r="500" spans="1:6" ht="26.25" thickBot="1" x14ac:dyDescent="0.3">
      <c r="A500" s="13">
        <v>25</v>
      </c>
      <c r="B500" s="15" t="s">
        <v>499</v>
      </c>
      <c r="C500" s="53">
        <v>17940</v>
      </c>
      <c r="F500" s="16">
        <f t="shared" si="7"/>
        <v>11481.381204240111</v>
      </c>
    </row>
    <row r="501" spans="1:6" ht="26.25" thickBot="1" x14ac:dyDescent="0.3">
      <c r="A501" s="13">
        <v>26</v>
      </c>
      <c r="B501" s="15" t="s">
        <v>500</v>
      </c>
      <c r="C501" s="52">
        <v>47840</v>
      </c>
      <c r="F501" s="16">
        <f t="shared" si="7"/>
        <v>30617.016544640297</v>
      </c>
    </row>
    <row r="502" spans="1:6" ht="26.25" thickBot="1" x14ac:dyDescent="0.3">
      <c r="A502" s="13">
        <v>27</v>
      </c>
      <c r="B502" s="15" t="s">
        <v>501</v>
      </c>
      <c r="C502" s="52">
        <v>41860</v>
      </c>
      <c r="F502" s="16">
        <f t="shared" si="7"/>
        <v>26789.88947656026</v>
      </c>
    </row>
    <row r="503" spans="1:6" ht="26.25" thickBot="1" x14ac:dyDescent="0.3">
      <c r="A503" s="13">
        <v>28</v>
      </c>
      <c r="B503" s="15" t="s">
        <v>502</v>
      </c>
      <c r="C503" s="52">
        <v>29900</v>
      </c>
      <c r="F503" s="16">
        <f t="shared" si="7"/>
        <v>19135.635340400186</v>
      </c>
    </row>
    <row r="504" spans="1:6" ht="26.25" thickBot="1" x14ac:dyDescent="0.3">
      <c r="A504" s="13">
        <v>29</v>
      </c>
      <c r="B504" s="15" t="s">
        <v>503</v>
      </c>
      <c r="C504" s="52">
        <v>33488</v>
      </c>
      <c r="F504" s="16">
        <f t="shared" si="7"/>
        <v>21431.911581248209</v>
      </c>
    </row>
    <row r="505" spans="1:6" ht="26.25" thickBot="1" x14ac:dyDescent="0.3">
      <c r="A505" s="13">
        <v>30</v>
      </c>
      <c r="B505" s="15" t="s">
        <v>504</v>
      </c>
      <c r="C505" s="52">
        <v>17940</v>
      </c>
      <c r="F505" s="16">
        <f t="shared" si="7"/>
        <v>11481.381204240111</v>
      </c>
    </row>
    <row r="506" spans="1:6" ht="26.25" thickBot="1" x14ac:dyDescent="0.3">
      <c r="A506" s="13">
        <v>31</v>
      </c>
      <c r="B506" s="15" t="s">
        <v>505</v>
      </c>
      <c r="C506" s="52">
        <v>23920</v>
      </c>
      <c r="F506" s="16">
        <f t="shared" si="7"/>
        <v>15308.508272320149</v>
      </c>
    </row>
    <row r="507" spans="1:6" ht="26.25" thickBot="1" x14ac:dyDescent="0.3">
      <c r="A507" s="13">
        <v>32</v>
      </c>
      <c r="B507" s="15" t="s">
        <v>506</v>
      </c>
      <c r="C507" s="52">
        <v>17940</v>
      </c>
      <c r="F507" s="16">
        <f t="shared" si="7"/>
        <v>11481.381204240111</v>
      </c>
    </row>
    <row r="508" spans="1:6" ht="26.25" thickBot="1" x14ac:dyDescent="0.3">
      <c r="A508" s="13">
        <v>33</v>
      </c>
      <c r="B508" s="15" t="s">
        <v>507</v>
      </c>
      <c r="C508" s="52">
        <v>38272</v>
      </c>
      <c r="F508" s="16">
        <f t="shared" si="7"/>
        <v>24493.613235712237</v>
      </c>
    </row>
    <row r="509" spans="1:6" ht="30.75" thickBot="1" x14ac:dyDescent="0.3">
      <c r="A509" s="13">
        <v>34</v>
      </c>
      <c r="B509" s="17" t="s">
        <v>508</v>
      </c>
      <c r="C509" s="52">
        <v>17940</v>
      </c>
      <c r="F509" s="16">
        <f t="shared" si="7"/>
        <v>11481.381204240111</v>
      </c>
    </row>
    <row r="510" spans="1:6" ht="30.75" thickBot="1" x14ac:dyDescent="0.3">
      <c r="A510" s="13">
        <v>35</v>
      </c>
      <c r="B510" s="17" t="s">
        <v>509</v>
      </c>
      <c r="C510" s="52">
        <v>53820</v>
      </c>
      <c r="F510" s="16">
        <f t="shared" si="7"/>
        <v>34444.143612720334</v>
      </c>
    </row>
    <row r="511" spans="1:6" ht="26.25" thickBot="1" x14ac:dyDescent="0.3">
      <c r="A511" s="13">
        <v>36</v>
      </c>
      <c r="B511" s="15" t="s">
        <v>510</v>
      </c>
      <c r="C511" s="52">
        <v>14352</v>
      </c>
      <c r="F511" s="16">
        <f t="shared" si="7"/>
        <v>9185.1049633920884</v>
      </c>
    </row>
    <row r="512" spans="1:6" ht="26.25" thickBot="1" x14ac:dyDescent="0.3">
      <c r="A512" s="13">
        <v>37</v>
      </c>
      <c r="B512" s="15" t="s">
        <v>511</v>
      </c>
      <c r="C512" s="52">
        <v>9568</v>
      </c>
      <c r="F512" s="16">
        <f t="shared" si="7"/>
        <v>6123.4033089280592</v>
      </c>
    </row>
    <row r="513" spans="1:6" ht="26.25" thickBot="1" x14ac:dyDescent="0.3">
      <c r="A513" s="13">
        <v>38</v>
      </c>
      <c r="B513" s="15" t="s">
        <v>512</v>
      </c>
      <c r="C513" s="52">
        <v>59800</v>
      </c>
      <c r="F513" s="16">
        <f t="shared" si="7"/>
        <v>38271.270680800371</v>
      </c>
    </row>
    <row r="514" spans="1:6" ht="30.75" thickBot="1" x14ac:dyDescent="0.3">
      <c r="A514" s="13">
        <v>39</v>
      </c>
      <c r="B514" s="17" t="s">
        <v>513</v>
      </c>
      <c r="C514" s="52">
        <v>17940</v>
      </c>
      <c r="F514" s="16">
        <f t="shared" si="7"/>
        <v>11481.381204240111</v>
      </c>
    </row>
    <row r="515" spans="1:6" ht="30.75" thickBot="1" x14ac:dyDescent="0.3">
      <c r="A515" s="13">
        <v>40</v>
      </c>
      <c r="B515" s="17" t="s">
        <v>514</v>
      </c>
      <c r="C515" s="52">
        <v>11960</v>
      </c>
      <c r="F515" s="16">
        <f t="shared" si="7"/>
        <v>7654.2541361600743</v>
      </c>
    </row>
    <row r="516" spans="1:6" ht="30.75" thickBot="1" x14ac:dyDescent="0.3">
      <c r="A516" s="13">
        <v>41</v>
      </c>
      <c r="B516" s="17" t="s">
        <v>515</v>
      </c>
      <c r="C516" s="52">
        <v>35880</v>
      </c>
      <c r="F516" s="16">
        <f t="shared" si="7"/>
        <v>22962.762408480223</v>
      </c>
    </row>
    <row r="517" spans="1:6" ht="26.25" thickBot="1" x14ac:dyDescent="0.3">
      <c r="A517" s="13">
        <v>42</v>
      </c>
      <c r="B517" s="15" t="s">
        <v>516</v>
      </c>
      <c r="C517" s="52">
        <v>51428</v>
      </c>
      <c r="F517" s="16">
        <f t="shared" si="7"/>
        <v>32913.292785488316</v>
      </c>
    </row>
    <row r="518" spans="1:6" ht="30.75" thickBot="1" x14ac:dyDescent="0.3">
      <c r="A518" s="13">
        <v>43</v>
      </c>
      <c r="B518" s="17" t="s">
        <v>517</v>
      </c>
      <c r="C518" s="52">
        <v>7774</v>
      </c>
      <c r="F518" s="16">
        <f t="shared" si="7"/>
        <v>4975.2651885040477</v>
      </c>
    </row>
    <row r="519" spans="1:6" ht="26.25" thickBot="1" x14ac:dyDescent="0.3">
      <c r="A519" s="13">
        <v>44</v>
      </c>
      <c r="B519" s="15" t="s">
        <v>518</v>
      </c>
      <c r="C519" s="52">
        <v>14352</v>
      </c>
      <c r="F519" s="16">
        <f t="shared" si="7"/>
        <v>9185.1049633920884</v>
      </c>
    </row>
    <row r="520" spans="1:6" ht="26.25" thickBot="1" x14ac:dyDescent="0.3">
      <c r="A520" s="13">
        <v>45</v>
      </c>
      <c r="B520" s="15" t="s">
        <v>519</v>
      </c>
      <c r="C520" s="52">
        <v>17940</v>
      </c>
      <c r="F520" s="16">
        <f t="shared" ref="F520:F583" si="8">17447000/27261457*C520</f>
        <v>11481.381204240111</v>
      </c>
    </row>
    <row r="521" spans="1:6" ht="26.25" thickBot="1" x14ac:dyDescent="0.3">
      <c r="A521" s="13">
        <v>46</v>
      </c>
      <c r="B521" s="15" t="s">
        <v>520</v>
      </c>
      <c r="C521" s="52">
        <v>65780</v>
      </c>
      <c r="F521" s="16">
        <f t="shared" si="8"/>
        <v>42098.397748880408</v>
      </c>
    </row>
    <row r="522" spans="1:6" ht="30.75" thickBot="1" x14ac:dyDescent="0.3">
      <c r="A522" s="13">
        <v>47</v>
      </c>
      <c r="B522" s="17" t="s">
        <v>521</v>
      </c>
      <c r="C522" s="52">
        <v>53820</v>
      </c>
      <c r="F522" s="16">
        <f t="shared" si="8"/>
        <v>34444.143612720334</v>
      </c>
    </row>
    <row r="523" spans="1:6" ht="30.75" thickBot="1" x14ac:dyDescent="0.3">
      <c r="A523" s="13">
        <v>48</v>
      </c>
      <c r="B523" s="17" t="s">
        <v>522</v>
      </c>
      <c r="C523" s="52">
        <v>14950</v>
      </c>
      <c r="F523" s="16">
        <f t="shared" si="8"/>
        <v>9567.8176702000928</v>
      </c>
    </row>
    <row r="524" spans="1:6" ht="30.75" thickBot="1" x14ac:dyDescent="0.3">
      <c r="A524" s="13">
        <v>49</v>
      </c>
      <c r="B524" s="17" t="s">
        <v>523</v>
      </c>
      <c r="C524" s="52">
        <v>17940</v>
      </c>
      <c r="F524" s="16">
        <f t="shared" si="8"/>
        <v>11481.381204240111</v>
      </c>
    </row>
    <row r="525" spans="1:6" ht="26.25" thickBot="1" x14ac:dyDescent="0.3">
      <c r="A525" s="13">
        <v>50</v>
      </c>
      <c r="B525" s="15" t="s">
        <v>524</v>
      </c>
      <c r="C525" s="52">
        <v>2390</v>
      </c>
      <c r="F525" s="16">
        <f t="shared" si="8"/>
        <v>1529.5708516239613</v>
      </c>
    </row>
    <row r="526" spans="1:6" ht="26.25" thickBot="1" x14ac:dyDescent="0.3">
      <c r="A526" s="13">
        <v>51</v>
      </c>
      <c r="B526" s="15" t="s">
        <v>525</v>
      </c>
      <c r="C526" s="52">
        <v>5980</v>
      </c>
      <c r="F526" s="16">
        <f t="shared" si="8"/>
        <v>3827.1270680800371</v>
      </c>
    </row>
    <row r="527" spans="1:6" ht="26.25" thickBot="1" x14ac:dyDescent="0.3">
      <c r="A527" s="13">
        <v>52</v>
      </c>
      <c r="B527" s="15" t="s">
        <v>526</v>
      </c>
      <c r="C527" s="52">
        <v>9568</v>
      </c>
      <c r="F527" s="16">
        <f t="shared" si="8"/>
        <v>6123.4033089280592</v>
      </c>
    </row>
    <row r="528" spans="1:6" ht="26.25" thickBot="1" x14ac:dyDescent="0.3">
      <c r="A528" s="13">
        <v>53</v>
      </c>
      <c r="B528" s="15" t="s">
        <v>527</v>
      </c>
      <c r="C528" s="52">
        <v>11960</v>
      </c>
      <c r="F528" s="16">
        <f t="shared" si="8"/>
        <v>7654.2541361600743</v>
      </c>
    </row>
    <row r="529" spans="1:6" ht="26.25" thickBot="1" x14ac:dyDescent="0.3">
      <c r="A529" s="13">
        <v>54</v>
      </c>
      <c r="B529" s="15" t="s">
        <v>528</v>
      </c>
      <c r="C529" s="52">
        <v>8372</v>
      </c>
      <c r="F529" s="16">
        <f t="shared" si="8"/>
        <v>5357.9778953120522</v>
      </c>
    </row>
    <row r="530" spans="1:6" ht="26.25" thickBot="1" x14ac:dyDescent="0.3">
      <c r="A530" s="13">
        <v>55</v>
      </c>
      <c r="B530" s="15" t="s">
        <v>529</v>
      </c>
      <c r="C530" s="52">
        <v>8372</v>
      </c>
      <c r="F530" s="16">
        <f t="shared" si="8"/>
        <v>5357.9778953120522</v>
      </c>
    </row>
    <row r="531" spans="1:6" ht="26.25" thickBot="1" x14ac:dyDescent="0.3">
      <c r="A531" s="13">
        <v>56</v>
      </c>
      <c r="B531" s="15" t="s">
        <v>530</v>
      </c>
      <c r="C531" s="52">
        <v>23920</v>
      </c>
      <c r="F531" s="16">
        <f t="shared" si="8"/>
        <v>15308.508272320149</v>
      </c>
    </row>
    <row r="532" spans="1:6" ht="26.25" thickBot="1" x14ac:dyDescent="0.3">
      <c r="A532" s="13">
        <v>57</v>
      </c>
      <c r="B532" s="15" t="s">
        <v>531</v>
      </c>
      <c r="C532" s="52">
        <v>35880</v>
      </c>
      <c r="F532" s="16">
        <f t="shared" si="8"/>
        <v>22962.762408480223</v>
      </c>
    </row>
    <row r="533" spans="1:6" ht="30.75" thickBot="1" x14ac:dyDescent="0.3">
      <c r="A533" s="13">
        <v>58</v>
      </c>
      <c r="B533" s="17" t="s">
        <v>532</v>
      </c>
      <c r="C533" s="52">
        <v>95680</v>
      </c>
      <c r="F533" s="16">
        <f t="shared" si="8"/>
        <v>61234.033089280594</v>
      </c>
    </row>
    <row r="534" spans="1:6" ht="30.75" thickBot="1" x14ac:dyDescent="0.3">
      <c r="A534" s="13">
        <v>59</v>
      </c>
      <c r="B534" s="17" t="s">
        <v>533</v>
      </c>
      <c r="C534" s="52">
        <v>35880</v>
      </c>
      <c r="F534" s="16">
        <f t="shared" si="8"/>
        <v>22962.762408480223</v>
      </c>
    </row>
    <row r="535" spans="1:6" ht="30.75" thickBot="1" x14ac:dyDescent="0.3">
      <c r="A535" s="13">
        <v>61</v>
      </c>
      <c r="B535" s="17" t="s">
        <v>534</v>
      </c>
      <c r="C535" s="52">
        <v>179400</v>
      </c>
      <c r="F535" s="16">
        <f t="shared" si="8"/>
        <v>114813.81204240111</v>
      </c>
    </row>
    <row r="536" spans="1:6" ht="16.5" thickBot="1" x14ac:dyDescent="0.3">
      <c r="A536" s="161" t="s">
        <v>82</v>
      </c>
      <c r="B536" s="162"/>
      <c r="C536" s="54"/>
      <c r="F536" s="16">
        <f t="shared" si="8"/>
        <v>0</v>
      </c>
    </row>
    <row r="537" spans="1:6" ht="15.75" thickBot="1" x14ac:dyDescent="0.3">
      <c r="A537" s="13">
        <v>62</v>
      </c>
      <c r="B537" s="15" t="s">
        <v>535</v>
      </c>
      <c r="C537" s="52">
        <v>4186</v>
      </c>
      <c r="F537" s="16">
        <f t="shared" si="8"/>
        <v>2678.9889476560261</v>
      </c>
    </row>
    <row r="538" spans="1:6" ht="15.75" thickBot="1" x14ac:dyDescent="0.3">
      <c r="A538" s="13">
        <v>63</v>
      </c>
      <c r="B538" s="15" t="s">
        <v>536</v>
      </c>
      <c r="C538" s="52">
        <v>4784</v>
      </c>
      <c r="F538" s="16">
        <f t="shared" si="8"/>
        <v>3061.7016544640296</v>
      </c>
    </row>
    <row r="539" spans="1:6" ht="15.75" thickBot="1" x14ac:dyDescent="0.3">
      <c r="A539" s="13">
        <v>64</v>
      </c>
      <c r="B539" s="15" t="s">
        <v>537</v>
      </c>
      <c r="C539" s="52">
        <v>7774</v>
      </c>
      <c r="F539" s="16">
        <f t="shared" si="8"/>
        <v>4975.2651885040477</v>
      </c>
    </row>
    <row r="540" spans="1:6" ht="26.25" thickBot="1" x14ac:dyDescent="0.3">
      <c r="A540" s="13">
        <v>65</v>
      </c>
      <c r="B540" s="15" t="s">
        <v>538</v>
      </c>
      <c r="C540" s="52">
        <v>9568</v>
      </c>
      <c r="F540" s="16">
        <f t="shared" si="8"/>
        <v>6123.4033089280592</v>
      </c>
    </row>
    <row r="541" spans="1:6" ht="26.25" thickBot="1" x14ac:dyDescent="0.3">
      <c r="A541" s="13">
        <v>66</v>
      </c>
      <c r="B541" s="15" t="s">
        <v>539</v>
      </c>
      <c r="C541" s="52">
        <v>35880</v>
      </c>
      <c r="F541" s="16">
        <f t="shared" si="8"/>
        <v>22962.762408480223</v>
      </c>
    </row>
    <row r="542" spans="1:6" ht="26.25" thickBot="1" x14ac:dyDescent="0.3">
      <c r="A542" s="13">
        <v>67</v>
      </c>
      <c r="B542" s="15" t="s">
        <v>540</v>
      </c>
      <c r="C542" s="52">
        <v>26312</v>
      </c>
      <c r="F542" s="16">
        <f t="shared" si="8"/>
        <v>16839.359099552163</v>
      </c>
    </row>
    <row r="543" spans="1:6" ht="26.25" thickBot="1" x14ac:dyDescent="0.3">
      <c r="A543" s="13">
        <v>68</v>
      </c>
      <c r="B543" s="15" t="s">
        <v>541</v>
      </c>
      <c r="C543" s="52">
        <v>47840</v>
      </c>
      <c r="F543" s="16">
        <f t="shared" si="8"/>
        <v>30617.016544640297</v>
      </c>
    </row>
    <row r="544" spans="1:6" ht="26.25" thickBot="1" x14ac:dyDescent="0.3">
      <c r="A544" s="13">
        <v>69</v>
      </c>
      <c r="B544" s="15" t="s">
        <v>542</v>
      </c>
      <c r="C544" s="52">
        <v>5980</v>
      </c>
      <c r="F544" s="16">
        <f t="shared" si="8"/>
        <v>3827.1270680800371</v>
      </c>
    </row>
    <row r="545" spans="1:6" ht="26.25" thickBot="1" x14ac:dyDescent="0.3">
      <c r="A545" s="13">
        <v>70</v>
      </c>
      <c r="B545" s="15" t="s">
        <v>543</v>
      </c>
      <c r="C545" s="52">
        <v>13156</v>
      </c>
      <c r="F545" s="16">
        <f t="shared" si="8"/>
        <v>8419.6795497760813</v>
      </c>
    </row>
    <row r="546" spans="1:6" ht="30.75" thickBot="1" x14ac:dyDescent="0.3">
      <c r="A546" s="13">
        <v>71</v>
      </c>
      <c r="B546" s="17" t="s">
        <v>544</v>
      </c>
      <c r="C546" s="52">
        <v>35880</v>
      </c>
      <c r="F546" s="16">
        <f t="shared" si="8"/>
        <v>22962.762408480223</v>
      </c>
    </row>
    <row r="547" spans="1:6" ht="30.75" thickBot="1" x14ac:dyDescent="0.3">
      <c r="A547" s="13">
        <v>72</v>
      </c>
      <c r="B547" s="17" t="s">
        <v>545</v>
      </c>
      <c r="C547" s="52">
        <v>47840</v>
      </c>
      <c r="F547" s="16">
        <f t="shared" si="8"/>
        <v>30617.016544640297</v>
      </c>
    </row>
    <row r="548" spans="1:6" ht="26.25" thickBot="1" x14ac:dyDescent="0.3">
      <c r="A548" s="13">
        <v>73</v>
      </c>
      <c r="B548" s="15" t="s">
        <v>546</v>
      </c>
      <c r="C548" s="52">
        <v>23920</v>
      </c>
      <c r="F548" s="16">
        <f t="shared" si="8"/>
        <v>15308.508272320149</v>
      </c>
    </row>
    <row r="549" spans="1:6" ht="26.25" thickBot="1" x14ac:dyDescent="0.3">
      <c r="A549" s="13">
        <v>74</v>
      </c>
      <c r="B549" s="15" t="s">
        <v>547</v>
      </c>
      <c r="C549" s="52">
        <v>11960</v>
      </c>
      <c r="F549" s="16">
        <f t="shared" si="8"/>
        <v>7654.2541361600743</v>
      </c>
    </row>
    <row r="550" spans="1:6" ht="26.25" thickBot="1" x14ac:dyDescent="0.3">
      <c r="A550" s="13">
        <v>75</v>
      </c>
      <c r="B550" s="15" t="s">
        <v>548</v>
      </c>
      <c r="C550" s="52">
        <v>11960</v>
      </c>
      <c r="F550" s="16">
        <f t="shared" si="8"/>
        <v>7654.2541361600743</v>
      </c>
    </row>
    <row r="551" spans="1:6" ht="26.25" thickBot="1" x14ac:dyDescent="0.3">
      <c r="A551" s="13">
        <v>76</v>
      </c>
      <c r="B551" s="15" t="s">
        <v>549</v>
      </c>
      <c r="C551" s="52">
        <v>8372</v>
      </c>
      <c r="F551" s="16">
        <f t="shared" si="8"/>
        <v>5357.9778953120522</v>
      </c>
    </row>
    <row r="552" spans="1:6" ht="26.25" thickBot="1" x14ac:dyDescent="0.3">
      <c r="A552" s="13">
        <v>77</v>
      </c>
      <c r="B552" s="15" t="s">
        <v>550</v>
      </c>
      <c r="C552" s="52">
        <v>71760</v>
      </c>
      <c r="F552" s="16">
        <f t="shared" si="8"/>
        <v>45925.524816960446</v>
      </c>
    </row>
    <row r="553" spans="1:6" ht="26.25" thickBot="1" x14ac:dyDescent="0.3">
      <c r="A553" s="13">
        <v>78</v>
      </c>
      <c r="B553" s="15" t="s">
        <v>551</v>
      </c>
      <c r="C553" s="52">
        <v>17940</v>
      </c>
      <c r="F553" s="16">
        <f t="shared" si="8"/>
        <v>11481.381204240111</v>
      </c>
    </row>
    <row r="554" spans="1:6" ht="30.75" thickBot="1" x14ac:dyDescent="0.3">
      <c r="A554" s="13">
        <v>79</v>
      </c>
      <c r="B554" s="17" t="s">
        <v>552</v>
      </c>
      <c r="C554" s="52">
        <v>17940</v>
      </c>
      <c r="F554" s="16">
        <f t="shared" si="8"/>
        <v>11481.381204240111</v>
      </c>
    </row>
    <row r="555" spans="1:6" ht="26.25" thickBot="1" x14ac:dyDescent="0.3">
      <c r="A555" s="13">
        <v>80</v>
      </c>
      <c r="B555" s="15" t="s">
        <v>553</v>
      </c>
      <c r="C555" s="52">
        <v>17940</v>
      </c>
      <c r="F555" s="16">
        <f t="shared" si="8"/>
        <v>11481.381204240111</v>
      </c>
    </row>
    <row r="556" spans="1:6" ht="26.25" thickBot="1" x14ac:dyDescent="0.3">
      <c r="A556" s="13">
        <v>81</v>
      </c>
      <c r="B556" s="15" t="s">
        <v>554</v>
      </c>
      <c r="C556" s="52">
        <v>17940</v>
      </c>
      <c r="F556" s="16">
        <f t="shared" si="8"/>
        <v>11481.381204240111</v>
      </c>
    </row>
    <row r="557" spans="1:6" ht="26.25" thickBot="1" x14ac:dyDescent="0.3">
      <c r="A557" s="13">
        <v>82</v>
      </c>
      <c r="B557" s="15" t="s">
        <v>555</v>
      </c>
      <c r="C557" s="53">
        <v>17940</v>
      </c>
      <c r="F557" s="16">
        <f t="shared" si="8"/>
        <v>11481.381204240111</v>
      </c>
    </row>
    <row r="558" spans="1:6" ht="26.25" thickBot="1" x14ac:dyDescent="0.3">
      <c r="A558" s="13">
        <v>83</v>
      </c>
      <c r="B558" s="15" t="s">
        <v>556</v>
      </c>
      <c r="C558" s="53">
        <v>17940</v>
      </c>
      <c r="F558" s="16">
        <f t="shared" si="8"/>
        <v>11481.381204240111</v>
      </c>
    </row>
    <row r="559" spans="1:6" ht="26.25" thickBot="1" x14ac:dyDescent="0.3">
      <c r="A559" s="13">
        <v>84</v>
      </c>
      <c r="B559" s="15" t="s">
        <v>557</v>
      </c>
      <c r="C559" s="53">
        <v>17940</v>
      </c>
      <c r="F559" s="16">
        <f t="shared" si="8"/>
        <v>11481.381204240111</v>
      </c>
    </row>
    <row r="560" spans="1:6" ht="26.25" thickBot="1" x14ac:dyDescent="0.3">
      <c r="A560" s="13">
        <v>85</v>
      </c>
      <c r="B560" s="15" t="s">
        <v>558</v>
      </c>
      <c r="C560" s="53">
        <v>17940</v>
      </c>
      <c r="F560" s="16">
        <f t="shared" si="8"/>
        <v>11481.381204240111</v>
      </c>
    </row>
    <row r="561" spans="1:6" ht="26.25" thickBot="1" x14ac:dyDescent="0.3">
      <c r="A561" s="13">
        <v>86</v>
      </c>
      <c r="B561" s="15" t="s">
        <v>559</v>
      </c>
      <c r="C561" s="52">
        <v>23920</v>
      </c>
      <c r="F561" s="16">
        <f t="shared" si="8"/>
        <v>15308.508272320149</v>
      </c>
    </row>
    <row r="562" spans="1:6" ht="26.25" thickBot="1" x14ac:dyDescent="0.3">
      <c r="A562" s="13">
        <v>87</v>
      </c>
      <c r="B562" s="15" t="s">
        <v>560</v>
      </c>
      <c r="C562" s="52">
        <v>13754</v>
      </c>
      <c r="F562" s="16">
        <f t="shared" si="8"/>
        <v>8802.3922565840858</v>
      </c>
    </row>
    <row r="563" spans="1:6" ht="26.25" thickBot="1" x14ac:dyDescent="0.3">
      <c r="A563" s="13">
        <v>88</v>
      </c>
      <c r="B563" s="15" t="s">
        <v>561</v>
      </c>
      <c r="C563" s="52">
        <v>17940</v>
      </c>
      <c r="F563" s="16">
        <f t="shared" si="8"/>
        <v>11481.381204240111</v>
      </c>
    </row>
    <row r="564" spans="1:6" ht="30.75" thickBot="1" x14ac:dyDescent="0.3">
      <c r="A564" s="13">
        <v>89</v>
      </c>
      <c r="B564" s="17" t="s">
        <v>562</v>
      </c>
      <c r="C564" s="52">
        <v>17940</v>
      </c>
      <c r="F564" s="16">
        <f t="shared" si="8"/>
        <v>11481.381204240111</v>
      </c>
    </row>
    <row r="565" spans="1:6" ht="26.25" thickBot="1" x14ac:dyDescent="0.3">
      <c r="A565" s="13">
        <v>90</v>
      </c>
      <c r="B565" s="15" t="s">
        <v>563</v>
      </c>
      <c r="C565" s="53">
        <v>5980</v>
      </c>
      <c r="F565" s="16">
        <f t="shared" si="8"/>
        <v>3827.1270680800371</v>
      </c>
    </row>
    <row r="566" spans="1:6" ht="26.25" thickBot="1" x14ac:dyDescent="0.3">
      <c r="A566" s="13">
        <v>91</v>
      </c>
      <c r="B566" s="15" t="s">
        <v>564</v>
      </c>
      <c r="C566" s="53">
        <v>89700</v>
      </c>
      <c r="F566" s="16">
        <f t="shared" si="8"/>
        <v>57406.906021200557</v>
      </c>
    </row>
    <row r="567" spans="1:6" ht="26.25" thickBot="1" x14ac:dyDescent="0.3">
      <c r="A567" s="13">
        <v>92</v>
      </c>
      <c r="B567" s="15" t="s">
        <v>565</v>
      </c>
      <c r="C567" s="52">
        <v>17940</v>
      </c>
      <c r="F567" s="16">
        <f t="shared" si="8"/>
        <v>11481.381204240111</v>
      </c>
    </row>
    <row r="568" spans="1:6" ht="26.25" thickBot="1" x14ac:dyDescent="0.3">
      <c r="A568" s="13">
        <v>93</v>
      </c>
      <c r="B568" s="15" t="s">
        <v>566</v>
      </c>
      <c r="C568" s="52">
        <v>17940</v>
      </c>
      <c r="F568" s="16">
        <f t="shared" si="8"/>
        <v>11481.381204240111</v>
      </c>
    </row>
    <row r="569" spans="1:6" ht="30.75" thickBot="1" x14ac:dyDescent="0.3">
      <c r="A569" s="13">
        <v>94</v>
      </c>
      <c r="B569" s="17" t="s">
        <v>567</v>
      </c>
      <c r="C569" s="52">
        <v>20930</v>
      </c>
      <c r="F569" s="16">
        <f t="shared" si="8"/>
        <v>13394.94473828013</v>
      </c>
    </row>
    <row r="570" spans="1:6" ht="15.75" thickBot="1" x14ac:dyDescent="0.3">
      <c r="A570" s="161" t="s">
        <v>112</v>
      </c>
      <c r="B570" s="162"/>
      <c r="C570" s="52"/>
      <c r="F570" s="16">
        <f t="shared" si="8"/>
        <v>0</v>
      </c>
    </row>
    <row r="571" spans="1:6" ht="26.25" thickBot="1" x14ac:dyDescent="0.3">
      <c r="A571" s="13">
        <v>95</v>
      </c>
      <c r="B571" s="15" t="s">
        <v>568</v>
      </c>
      <c r="C571" s="52">
        <v>59800</v>
      </c>
      <c r="F571" s="16">
        <f t="shared" si="8"/>
        <v>38271.270680800371</v>
      </c>
    </row>
    <row r="572" spans="1:6" ht="26.25" thickBot="1" x14ac:dyDescent="0.3">
      <c r="A572" s="13">
        <v>96</v>
      </c>
      <c r="B572" s="15" t="s">
        <v>569</v>
      </c>
      <c r="C572" s="52">
        <v>54418</v>
      </c>
      <c r="F572" s="16">
        <f t="shared" si="8"/>
        <v>34826.856319528335</v>
      </c>
    </row>
    <row r="573" spans="1:6" ht="26.25" thickBot="1" x14ac:dyDescent="0.3">
      <c r="A573" s="13">
        <v>97</v>
      </c>
      <c r="B573" s="15" t="s">
        <v>570</v>
      </c>
      <c r="C573" s="52">
        <v>23920</v>
      </c>
      <c r="F573" s="16">
        <f t="shared" si="8"/>
        <v>15308.508272320149</v>
      </c>
    </row>
    <row r="574" spans="1:6" ht="26.25" thickBot="1" x14ac:dyDescent="0.3">
      <c r="A574" s="13">
        <v>98</v>
      </c>
      <c r="B574" s="15" t="s">
        <v>571</v>
      </c>
      <c r="C574" s="52">
        <v>5980</v>
      </c>
      <c r="F574" s="16">
        <f t="shared" si="8"/>
        <v>3827.1270680800371</v>
      </c>
    </row>
    <row r="575" spans="1:6" ht="26.25" thickBot="1" x14ac:dyDescent="0.3">
      <c r="A575" s="13">
        <v>99</v>
      </c>
      <c r="B575" s="15" t="s">
        <v>572</v>
      </c>
      <c r="C575" s="52">
        <v>95680</v>
      </c>
      <c r="F575" s="16">
        <f t="shared" si="8"/>
        <v>61234.033089280594</v>
      </c>
    </row>
    <row r="576" spans="1:6" ht="26.25" thickBot="1" x14ac:dyDescent="0.3">
      <c r="A576" s="13">
        <v>100</v>
      </c>
      <c r="B576" s="15" t="s">
        <v>573</v>
      </c>
      <c r="C576" s="52">
        <v>5980</v>
      </c>
      <c r="F576" s="16">
        <f t="shared" si="8"/>
        <v>3827.1270680800371</v>
      </c>
    </row>
    <row r="577" spans="1:6" ht="26.25" thickBot="1" x14ac:dyDescent="0.3">
      <c r="A577" s="13">
        <v>101</v>
      </c>
      <c r="B577" s="15" t="s">
        <v>574</v>
      </c>
      <c r="C577" s="52">
        <v>11960</v>
      </c>
      <c r="F577" s="16">
        <f t="shared" si="8"/>
        <v>7654.2541361600743</v>
      </c>
    </row>
    <row r="578" spans="1:6" ht="26.25" thickBot="1" x14ac:dyDescent="0.3">
      <c r="A578" s="13">
        <v>102</v>
      </c>
      <c r="B578" s="15" t="s">
        <v>575</v>
      </c>
      <c r="C578" s="52">
        <v>35880</v>
      </c>
      <c r="F578" s="16">
        <f t="shared" si="8"/>
        <v>22962.762408480223</v>
      </c>
    </row>
    <row r="579" spans="1:6" ht="15.75" thickBot="1" x14ac:dyDescent="0.3">
      <c r="A579" s="13">
        <v>103</v>
      </c>
      <c r="B579" s="15" t="s">
        <v>576</v>
      </c>
      <c r="C579" s="52">
        <v>23920</v>
      </c>
      <c r="F579" s="16">
        <f t="shared" si="8"/>
        <v>15308.508272320149</v>
      </c>
    </row>
    <row r="580" spans="1:6" ht="26.25" thickBot="1" x14ac:dyDescent="0.3">
      <c r="A580" s="13">
        <v>104</v>
      </c>
      <c r="B580" s="15" t="s">
        <v>577</v>
      </c>
      <c r="C580" s="52">
        <v>8372</v>
      </c>
      <c r="F580" s="16">
        <f t="shared" si="8"/>
        <v>5357.9778953120522</v>
      </c>
    </row>
    <row r="581" spans="1:6" ht="26.25" thickBot="1" x14ac:dyDescent="0.3">
      <c r="A581" s="13">
        <v>105</v>
      </c>
      <c r="B581" s="15" t="s">
        <v>578</v>
      </c>
      <c r="C581" s="52">
        <v>8372</v>
      </c>
      <c r="F581" s="16">
        <f t="shared" si="8"/>
        <v>5357.9778953120522</v>
      </c>
    </row>
    <row r="582" spans="1:6" ht="26.25" thickBot="1" x14ac:dyDescent="0.3">
      <c r="A582" s="13">
        <v>106</v>
      </c>
      <c r="B582" s="15" t="s">
        <v>579</v>
      </c>
      <c r="C582" s="52">
        <v>17940</v>
      </c>
      <c r="F582" s="16">
        <f t="shared" si="8"/>
        <v>11481.381204240111</v>
      </c>
    </row>
    <row r="583" spans="1:6" ht="30.75" thickBot="1" x14ac:dyDescent="0.3">
      <c r="A583" s="13">
        <v>107</v>
      </c>
      <c r="B583" s="17" t="s">
        <v>580</v>
      </c>
      <c r="C583" s="52">
        <v>41860</v>
      </c>
      <c r="F583" s="16">
        <f t="shared" si="8"/>
        <v>26789.88947656026</v>
      </c>
    </row>
    <row r="584" spans="1:6" ht="30.75" thickBot="1" x14ac:dyDescent="0.3">
      <c r="A584" s="13">
        <v>108</v>
      </c>
      <c r="B584" s="17" t="s">
        <v>581</v>
      </c>
      <c r="C584" s="52">
        <v>11960</v>
      </c>
      <c r="F584" s="16">
        <f t="shared" ref="F584:F647" si="9">17447000/27261457*C584</f>
        <v>7654.2541361600743</v>
      </c>
    </row>
    <row r="585" spans="1:6" ht="30.75" thickBot="1" x14ac:dyDescent="0.3">
      <c r="A585" s="13">
        <v>109</v>
      </c>
      <c r="B585" s="17" t="s">
        <v>582</v>
      </c>
      <c r="C585" s="52">
        <v>69368</v>
      </c>
      <c r="F585" s="16">
        <f t="shared" si="9"/>
        <v>44394.673989728428</v>
      </c>
    </row>
    <row r="586" spans="1:6" ht="15.75" thickBot="1" x14ac:dyDescent="0.3">
      <c r="A586" s="13">
        <v>110</v>
      </c>
      <c r="B586" s="17" t="s">
        <v>583</v>
      </c>
      <c r="C586" s="52">
        <v>17940</v>
      </c>
      <c r="F586" s="16">
        <f t="shared" si="9"/>
        <v>11481.381204240111</v>
      </c>
    </row>
    <row r="587" spans="1:6" ht="15.75" thickBot="1" x14ac:dyDescent="0.3">
      <c r="A587" s="13">
        <v>111</v>
      </c>
      <c r="B587" s="55" t="s">
        <v>584</v>
      </c>
      <c r="C587" s="52">
        <v>83720</v>
      </c>
      <c r="F587" s="16">
        <f t="shared" si="9"/>
        <v>53579.77895312052</v>
      </c>
    </row>
    <row r="588" spans="1:6" ht="30.75" thickBot="1" x14ac:dyDescent="0.3">
      <c r="A588" s="13">
        <v>112</v>
      </c>
      <c r="B588" s="17" t="s">
        <v>585</v>
      </c>
      <c r="C588" s="52">
        <v>41860</v>
      </c>
      <c r="F588" s="16">
        <f t="shared" si="9"/>
        <v>26789.88947656026</v>
      </c>
    </row>
    <row r="589" spans="1:6" ht="30.75" thickBot="1" x14ac:dyDescent="0.3">
      <c r="A589" s="13">
        <v>113</v>
      </c>
      <c r="B589" s="17" t="s">
        <v>586</v>
      </c>
      <c r="C589" s="52">
        <v>179400</v>
      </c>
      <c r="F589" s="16">
        <f t="shared" si="9"/>
        <v>114813.81204240111</v>
      </c>
    </row>
    <row r="590" spans="1:6" ht="30.75" thickBot="1" x14ac:dyDescent="0.3">
      <c r="A590" s="13">
        <v>114</v>
      </c>
      <c r="B590" s="17" t="s">
        <v>587</v>
      </c>
      <c r="C590" s="52">
        <v>29900</v>
      </c>
      <c r="F590" s="16">
        <f t="shared" si="9"/>
        <v>19135.635340400186</v>
      </c>
    </row>
    <row r="591" spans="1:6" ht="30.75" thickBot="1" x14ac:dyDescent="0.3">
      <c r="A591" s="13">
        <v>115</v>
      </c>
      <c r="B591" s="17" t="s">
        <v>588</v>
      </c>
      <c r="C591" s="52">
        <v>17940</v>
      </c>
      <c r="F591" s="16">
        <f t="shared" si="9"/>
        <v>11481.381204240111</v>
      </c>
    </row>
    <row r="592" spans="1:6" ht="30.75" thickBot="1" x14ac:dyDescent="0.3">
      <c r="A592" s="13">
        <v>116</v>
      </c>
      <c r="B592" s="17" t="s">
        <v>589</v>
      </c>
      <c r="C592" s="52">
        <v>14352</v>
      </c>
      <c r="F592" s="16">
        <f t="shared" si="9"/>
        <v>9185.1049633920884</v>
      </c>
    </row>
    <row r="593" spans="1:6" ht="30.75" thickBot="1" x14ac:dyDescent="0.3">
      <c r="A593" s="13">
        <v>117</v>
      </c>
      <c r="B593" s="17" t="s">
        <v>590</v>
      </c>
      <c r="C593" s="52">
        <v>8372</v>
      </c>
      <c r="F593" s="16">
        <f t="shared" si="9"/>
        <v>5357.9778953120522</v>
      </c>
    </row>
    <row r="594" spans="1:6" ht="26.25" thickBot="1" x14ac:dyDescent="0.3">
      <c r="A594" s="13">
        <v>118</v>
      </c>
      <c r="B594" s="15" t="s">
        <v>591</v>
      </c>
      <c r="C594" s="56">
        <v>5980</v>
      </c>
      <c r="F594" s="16">
        <f t="shared" si="9"/>
        <v>3827.1270680800371</v>
      </c>
    </row>
    <row r="595" spans="1:6" ht="26.25" thickBot="1" x14ac:dyDescent="0.3">
      <c r="A595" s="13">
        <v>119</v>
      </c>
      <c r="B595" s="15" t="s">
        <v>592</v>
      </c>
      <c r="C595" s="52">
        <v>71760</v>
      </c>
      <c r="F595" s="16">
        <f t="shared" si="9"/>
        <v>45925.524816960446</v>
      </c>
    </row>
    <row r="596" spans="1:6" ht="15.75" thickBot="1" x14ac:dyDescent="0.3">
      <c r="A596" s="13">
        <v>120</v>
      </c>
      <c r="B596" s="17" t="s">
        <v>593</v>
      </c>
      <c r="C596" s="53">
        <v>2392</v>
      </c>
      <c r="F596" s="16">
        <f t="shared" si="9"/>
        <v>1530.8508272320148</v>
      </c>
    </row>
    <row r="597" spans="1:6" ht="30.75" thickBot="1" x14ac:dyDescent="0.3">
      <c r="A597" s="13">
        <v>121</v>
      </c>
      <c r="B597" s="17" t="s">
        <v>594</v>
      </c>
      <c r="C597" s="53">
        <v>7774</v>
      </c>
      <c r="F597" s="16">
        <f t="shared" si="9"/>
        <v>4975.2651885040477</v>
      </c>
    </row>
    <row r="598" spans="1:6" ht="26.25" thickBot="1" x14ac:dyDescent="0.3">
      <c r="A598" s="13">
        <v>122</v>
      </c>
      <c r="B598" s="15" t="s">
        <v>595</v>
      </c>
      <c r="C598" s="52">
        <v>5980</v>
      </c>
      <c r="F598" s="16">
        <f t="shared" si="9"/>
        <v>3827.1270680800371</v>
      </c>
    </row>
    <row r="599" spans="1:6" ht="30.75" thickBot="1" x14ac:dyDescent="0.3">
      <c r="A599" s="13">
        <v>123</v>
      </c>
      <c r="B599" s="17" t="s">
        <v>596</v>
      </c>
      <c r="C599" s="53">
        <v>3120</v>
      </c>
      <c r="F599" s="16">
        <f t="shared" si="9"/>
        <v>1996.7619485634975</v>
      </c>
    </row>
    <row r="600" spans="1:6" ht="30.75" thickBot="1" x14ac:dyDescent="0.3">
      <c r="A600" s="13">
        <v>124</v>
      </c>
      <c r="B600" s="17" t="s">
        <v>597</v>
      </c>
      <c r="C600" s="52">
        <v>11960</v>
      </c>
      <c r="F600" s="16">
        <f t="shared" si="9"/>
        <v>7654.2541361600743</v>
      </c>
    </row>
    <row r="601" spans="1:6" ht="30.75" thickBot="1" x14ac:dyDescent="0.3">
      <c r="A601" s="13">
        <v>125</v>
      </c>
      <c r="B601" s="17" t="s">
        <v>598</v>
      </c>
      <c r="C601" s="52">
        <v>17940</v>
      </c>
      <c r="F601" s="16">
        <f t="shared" si="9"/>
        <v>11481.381204240111</v>
      </c>
    </row>
    <row r="602" spans="1:6" ht="26.25" thickBot="1" x14ac:dyDescent="0.3">
      <c r="A602" s="13">
        <v>126</v>
      </c>
      <c r="B602" s="15" t="s">
        <v>599</v>
      </c>
      <c r="C602" s="57">
        <v>767</v>
      </c>
      <c r="F602" s="16">
        <f t="shared" si="9"/>
        <v>490.87064568852645</v>
      </c>
    </row>
    <row r="603" spans="1:6" ht="26.25" thickBot="1" x14ac:dyDescent="0.3">
      <c r="A603" s="13">
        <v>127</v>
      </c>
      <c r="B603" s="15" t="s">
        <v>600</v>
      </c>
      <c r="C603" s="53">
        <v>5980</v>
      </c>
      <c r="F603" s="16">
        <f t="shared" si="9"/>
        <v>3827.1270680800371</v>
      </c>
    </row>
    <row r="604" spans="1:6" ht="26.25" thickBot="1" x14ac:dyDescent="0.3">
      <c r="A604" s="13">
        <v>128</v>
      </c>
      <c r="B604" s="15" t="s">
        <v>601</v>
      </c>
      <c r="C604" s="52">
        <v>53820</v>
      </c>
      <c r="F604" s="16">
        <f t="shared" si="9"/>
        <v>34444.143612720334</v>
      </c>
    </row>
    <row r="605" spans="1:6" ht="26.25" thickBot="1" x14ac:dyDescent="0.3">
      <c r="A605" s="13">
        <v>129</v>
      </c>
      <c r="B605" s="15" t="s">
        <v>602</v>
      </c>
      <c r="C605" s="52">
        <v>53820</v>
      </c>
      <c r="F605" s="16">
        <f t="shared" si="9"/>
        <v>34444.143612720334</v>
      </c>
    </row>
    <row r="606" spans="1:6" ht="30.75" thickBot="1" x14ac:dyDescent="0.3">
      <c r="A606" s="13">
        <v>130</v>
      </c>
      <c r="B606" s="17" t="s">
        <v>603</v>
      </c>
      <c r="C606" s="52">
        <v>47840</v>
      </c>
      <c r="F606" s="16">
        <f t="shared" si="9"/>
        <v>30617.016544640297</v>
      </c>
    </row>
    <row r="607" spans="1:6" ht="26.25" thickBot="1" x14ac:dyDescent="0.3">
      <c r="A607" s="13">
        <v>131</v>
      </c>
      <c r="B607" s="15" t="s">
        <v>604</v>
      </c>
      <c r="C607" s="53">
        <v>156</v>
      </c>
      <c r="F607" s="16">
        <f t="shared" si="9"/>
        <v>99.838097428174876</v>
      </c>
    </row>
    <row r="608" spans="1:6" ht="30.75" thickBot="1" x14ac:dyDescent="0.3">
      <c r="A608" s="13">
        <v>132</v>
      </c>
      <c r="B608" s="17" t="s">
        <v>605</v>
      </c>
      <c r="C608" s="52">
        <v>29900</v>
      </c>
      <c r="F608" s="16">
        <f t="shared" si="9"/>
        <v>19135.635340400186</v>
      </c>
    </row>
    <row r="609" spans="1:6" ht="15.75" thickBot="1" x14ac:dyDescent="0.3">
      <c r="A609" s="13">
        <v>133</v>
      </c>
      <c r="B609" s="17" t="s">
        <v>606</v>
      </c>
      <c r="C609" s="52">
        <v>26312</v>
      </c>
      <c r="F609" s="16">
        <f t="shared" si="9"/>
        <v>16839.359099552163</v>
      </c>
    </row>
    <row r="610" spans="1:6" ht="30.75" thickBot="1" x14ac:dyDescent="0.3">
      <c r="A610" s="13"/>
      <c r="B610" s="58" t="s">
        <v>607</v>
      </c>
      <c r="C610" s="57" t="s">
        <v>608</v>
      </c>
      <c r="F610" s="16">
        <v>0</v>
      </c>
    </row>
    <row r="611" spans="1:6" ht="26.25" thickBot="1" x14ac:dyDescent="0.3">
      <c r="A611" s="59">
        <v>134</v>
      </c>
      <c r="B611" s="15" t="s">
        <v>609</v>
      </c>
      <c r="C611" s="52">
        <v>31096</v>
      </c>
      <c r="F611" s="16">
        <f t="shared" si="9"/>
        <v>19901.060754016191</v>
      </c>
    </row>
    <row r="612" spans="1:6" ht="26.25" thickBot="1" x14ac:dyDescent="0.3">
      <c r="A612" s="59">
        <v>135</v>
      </c>
      <c r="B612" s="15" t="s">
        <v>610</v>
      </c>
      <c r="C612" s="52">
        <v>13988</v>
      </c>
      <c r="F612" s="16">
        <f t="shared" si="9"/>
        <v>8952.149402726347</v>
      </c>
    </row>
    <row r="613" spans="1:6" ht="30.75" thickBot="1" x14ac:dyDescent="0.3">
      <c r="A613" s="59">
        <v>136</v>
      </c>
      <c r="B613" s="17" t="s">
        <v>611</v>
      </c>
      <c r="C613" s="56">
        <v>11960</v>
      </c>
      <c r="F613" s="16">
        <f t="shared" si="9"/>
        <v>7654.2541361600743</v>
      </c>
    </row>
    <row r="614" spans="1:6" ht="26.25" thickBot="1" x14ac:dyDescent="0.3">
      <c r="A614" s="59">
        <v>137</v>
      </c>
      <c r="B614" s="15" t="s">
        <v>612</v>
      </c>
      <c r="C614" s="52">
        <v>46644</v>
      </c>
      <c r="F614" s="16">
        <f t="shared" si="9"/>
        <v>29851.591131024288</v>
      </c>
    </row>
    <row r="615" spans="1:6" ht="26.25" thickBot="1" x14ac:dyDescent="0.3">
      <c r="A615" s="59">
        <v>138</v>
      </c>
      <c r="B615" s="15" t="s">
        <v>613</v>
      </c>
      <c r="C615" s="52">
        <v>46644</v>
      </c>
      <c r="F615" s="16">
        <f t="shared" si="9"/>
        <v>29851.591131024288</v>
      </c>
    </row>
    <row r="616" spans="1:6" ht="26.25" thickBot="1" x14ac:dyDescent="0.3">
      <c r="A616" s="59">
        <v>139</v>
      </c>
      <c r="B616" s="15" t="s">
        <v>614</v>
      </c>
      <c r="C616" s="52">
        <v>10881</v>
      </c>
      <c r="F616" s="16">
        <f t="shared" si="9"/>
        <v>6963.7072956151978</v>
      </c>
    </row>
    <row r="617" spans="1:6" ht="26.25" thickBot="1" x14ac:dyDescent="0.3">
      <c r="A617" s="59">
        <v>140</v>
      </c>
      <c r="B617" s="15" t="s">
        <v>615</v>
      </c>
      <c r="C617" s="52">
        <v>1560</v>
      </c>
      <c r="F617" s="16">
        <f t="shared" si="9"/>
        <v>998.38097428174876</v>
      </c>
    </row>
    <row r="618" spans="1:6" ht="26.25" thickBot="1" x14ac:dyDescent="0.3">
      <c r="A618" s="59">
        <v>141</v>
      </c>
      <c r="B618" s="15" t="s">
        <v>616</v>
      </c>
      <c r="C618" s="52">
        <v>11960</v>
      </c>
      <c r="F618" s="16">
        <f t="shared" si="9"/>
        <v>7654.2541361600743</v>
      </c>
    </row>
    <row r="619" spans="1:6" ht="26.25" thickBot="1" x14ac:dyDescent="0.3">
      <c r="A619" s="59">
        <v>142</v>
      </c>
      <c r="B619" s="15" t="s">
        <v>617</v>
      </c>
      <c r="C619" s="52">
        <v>8372</v>
      </c>
      <c r="F619" s="16">
        <f t="shared" si="9"/>
        <v>5357.9778953120522</v>
      </c>
    </row>
    <row r="620" spans="1:6" ht="30.75" thickBot="1" x14ac:dyDescent="0.3">
      <c r="A620" s="59">
        <v>143</v>
      </c>
      <c r="B620" s="17" t="s">
        <v>618</v>
      </c>
      <c r="C620" s="52">
        <v>717600</v>
      </c>
      <c r="F620" s="16">
        <f t="shared" si="9"/>
        <v>459255.24816960446</v>
      </c>
    </row>
    <row r="621" spans="1:6" ht="30.75" thickBot="1" x14ac:dyDescent="0.3">
      <c r="A621" s="59">
        <v>144</v>
      </c>
      <c r="B621" s="17" t="s">
        <v>619</v>
      </c>
      <c r="C621" s="52">
        <v>29900</v>
      </c>
      <c r="F621" s="16">
        <f t="shared" si="9"/>
        <v>19135.635340400186</v>
      </c>
    </row>
    <row r="622" spans="1:6" ht="15.75" thickBot="1" x14ac:dyDescent="0.3">
      <c r="A622" s="59">
        <v>145</v>
      </c>
      <c r="B622" s="17" t="s">
        <v>620</v>
      </c>
      <c r="C622" s="52">
        <v>11960</v>
      </c>
      <c r="F622" s="16">
        <f t="shared" si="9"/>
        <v>7654.2541361600743</v>
      </c>
    </row>
    <row r="623" spans="1:6" ht="30.75" thickBot="1" x14ac:dyDescent="0.3">
      <c r="A623" s="59">
        <v>146</v>
      </c>
      <c r="B623" s="17" t="s">
        <v>621</v>
      </c>
      <c r="C623" s="52">
        <v>2392</v>
      </c>
      <c r="F623" s="16">
        <f t="shared" si="9"/>
        <v>1530.8508272320148</v>
      </c>
    </row>
    <row r="624" spans="1:6" ht="30.75" thickBot="1" x14ac:dyDescent="0.3">
      <c r="A624" s="59">
        <v>147</v>
      </c>
      <c r="B624" s="17" t="s">
        <v>622</v>
      </c>
      <c r="C624" s="52">
        <v>35880</v>
      </c>
      <c r="F624" s="16">
        <f t="shared" si="9"/>
        <v>22962.762408480223</v>
      </c>
    </row>
    <row r="625" spans="1:6" ht="30.75" thickBot="1" x14ac:dyDescent="0.3">
      <c r="A625" s="59">
        <v>148</v>
      </c>
      <c r="B625" s="17" t="s">
        <v>623</v>
      </c>
      <c r="C625" s="52">
        <v>3120</v>
      </c>
      <c r="F625" s="16">
        <f t="shared" si="9"/>
        <v>1996.7619485634975</v>
      </c>
    </row>
    <row r="626" spans="1:6" ht="30.75" thickBot="1" x14ac:dyDescent="0.3">
      <c r="A626" s="59">
        <v>149</v>
      </c>
      <c r="B626" s="17" t="s">
        <v>624</v>
      </c>
      <c r="C626" s="52">
        <v>2120</v>
      </c>
      <c r="F626" s="16">
        <f t="shared" si="9"/>
        <v>1356.7741445367355</v>
      </c>
    </row>
    <row r="627" spans="1:6" ht="30.75" thickBot="1" x14ac:dyDescent="0.3">
      <c r="A627" s="59">
        <v>150</v>
      </c>
      <c r="B627" s="17" t="s">
        <v>625</v>
      </c>
      <c r="C627" s="52">
        <v>12428</v>
      </c>
      <c r="F627" s="16">
        <f t="shared" si="9"/>
        <v>7953.7684284445986</v>
      </c>
    </row>
    <row r="628" spans="1:6" ht="26.25" thickBot="1" x14ac:dyDescent="0.3">
      <c r="A628" s="59">
        <v>151</v>
      </c>
      <c r="B628" s="15" t="s">
        <v>626</v>
      </c>
      <c r="C628" s="52">
        <v>5980</v>
      </c>
      <c r="F628" s="16">
        <f t="shared" si="9"/>
        <v>3827.1270680800371</v>
      </c>
    </row>
    <row r="629" spans="1:6" ht="26.25" thickBot="1" x14ac:dyDescent="0.3">
      <c r="A629" s="59">
        <v>152</v>
      </c>
      <c r="B629" s="60" t="s">
        <v>627</v>
      </c>
      <c r="C629" s="61">
        <v>17940</v>
      </c>
      <c r="F629" s="16">
        <f t="shared" si="9"/>
        <v>11481.381204240111</v>
      </c>
    </row>
    <row r="630" spans="1:6" ht="30.75" thickBot="1" x14ac:dyDescent="0.3">
      <c r="A630" s="59">
        <v>153</v>
      </c>
      <c r="B630" s="17" t="s">
        <v>628</v>
      </c>
      <c r="C630" s="52">
        <v>10881</v>
      </c>
      <c r="F630" s="16">
        <f t="shared" si="9"/>
        <v>6963.7072956151978</v>
      </c>
    </row>
    <row r="631" spans="1:6" ht="30.75" thickBot="1" x14ac:dyDescent="0.3">
      <c r="A631" s="59">
        <v>154</v>
      </c>
      <c r="B631" s="17" t="s">
        <v>629</v>
      </c>
      <c r="C631" s="56">
        <v>59800</v>
      </c>
      <c r="F631" s="16">
        <f t="shared" si="9"/>
        <v>38271.270680800371</v>
      </c>
    </row>
    <row r="632" spans="1:6" ht="30.75" thickBot="1" x14ac:dyDescent="0.3">
      <c r="A632" s="59">
        <v>155</v>
      </c>
      <c r="B632" s="17" t="s">
        <v>630</v>
      </c>
      <c r="C632" s="52">
        <v>24882</v>
      </c>
      <c r="F632" s="16">
        <f t="shared" si="9"/>
        <v>15924.176539793893</v>
      </c>
    </row>
    <row r="633" spans="1:6" ht="30.75" thickBot="1" x14ac:dyDescent="0.3">
      <c r="A633" s="59">
        <v>156</v>
      </c>
      <c r="B633" s="17" t="s">
        <v>631</v>
      </c>
      <c r="C633" s="52">
        <v>31096</v>
      </c>
      <c r="F633" s="16">
        <f t="shared" si="9"/>
        <v>19901.060754016191</v>
      </c>
    </row>
    <row r="634" spans="1:6" ht="30.75" thickBot="1" x14ac:dyDescent="0.3">
      <c r="A634" s="59">
        <v>157</v>
      </c>
      <c r="B634" s="17" t="s">
        <v>632</v>
      </c>
      <c r="C634" s="52">
        <v>38870</v>
      </c>
      <c r="F634" s="16">
        <f t="shared" si="9"/>
        <v>24876.325942520241</v>
      </c>
    </row>
    <row r="635" spans="1:6" ht="30.75" thickBot="1" x14ac:dyDescent="0.3">
      <c r="A635" s="59">
        <v>158</v>
      </c>
      <c r="B635" s="17" t="s">
        <v>633</v>
      </c>
      <c r="C635" s="52">
        <v>31096</v>
      </c>
      <c r="F635" s="16">
        <f t="shared" si="9"/>
        <v>19901.060754016191</v>
      </c>
    </row>
    <row r="636" spans="1:6" ht="30.75" thickBot="1" x14ac:dyDescent="0.3">
      <c r="A636" s="59">
        <v>159</v>
      </c>
      <c r="B636" s="17" t="s">
        <v>634</v>
      </c>
      <c r="C636" s="52">
        <v>23322</v>
      </c>
      <c r="F636" s="16">
        <f t="shared" si="9"/>
        <v>14925.795565512144</v>
      </c>
    </row>
    <row r="637" spans="1:6" ht="26.25" thickBot="1" x14ac:dyDescent="0.3">
      <c r="A637" s="59">
        <v>160</v>
      </c>
      <c r="B637" s="15" t="s">
        <v>635</v>
      </c>
      <c r="C637" s="52">
        <v>9334</v>
      </c>
      <c r="F637" s="16">
        <f t="shared" si="9"/>
        <v>5973.6461627857971</v>
      </c>
    </row>
    <row r="638" spans="1:6" ht="30.75" thickBot="1" x14ac:dyDescent="0.3">
      <c r="A638" s="59">
        <v>161</v>
      </c>
      <c r="B638" s="17" t="s">
        <v>636</v>
      </c>
      <c r="C638" s="52">
        <v>83720</v>
      </c>
      <c r="F638" s="16">
        <f t="shared" si="9"/>
        <v>53579.77895312052</v>
      </c>
    </row>
    <row r="639" spans="1:6" ht="30.75" thickBot="1" x14ac:dyDescent="0.3">
      <c r="A639" s="59">
        <v>162</v>
      </c>
      <c r="B639" s="15" t="s">
        <v>637</v>
      </c>
      <c r="C639" s="52">
        <v>15548</v>
      </c>
      <c r="F639" s="16">
        <f t="shared" si="9"/>
        <v>9950.5303770080955</v>
      </c>
    </row>
    <row r="640" spans="1:6" ht="26.25" thickBot="1" x14ac:dyDescent="0.3">
      <c r="A640" s="59">
        <v>163</v>
      </c>
      <c r="B640" s="60" t="s">
        <v>638</v>
      </c>
      <c r="C640" s="52">
        <v>8554</v>
      </c>
      <c r="F640" s="16">
        <f t="shared" si="9"/>
        <v>5474.4556756449228</v>
      </c>
    </row>
    <row r="641" spans="1:6" ht="26.25" thickBot="1" x14ac:dyDescent="0.3">
      <c r="A641" s="59">
        <v>164</v>
      </c>
      <c r="B641" s="60" t="s">
        <v>639</v>
      </c>
      <c r="C641" s="52">
        <v>21775</v>
      </c>
      <c r="F641" s="16">
        <f t="shared" si="9"/>
        <v>13935.734432682742</v>
      </c>
    </row>
    <row r="642" spans="1:6" ht="26.25" thickBot="1" x14ac:dyDescent="0.3">
      <c r="A642" s="59">
        <v>165</v>
      </c>
      <c r="B642" s="60" t="s">
        <v>640</v>
      </c>
      <c r="C642" s="52">
        <v>1560</v>
      </c>
      <c r="F642" s="16">
        <f t="shared" si="9"/>
        <v>998.38097428174876</v>
      </c>
    </row>
    <row r="643" spans="1:6" ht="26.25" thickBot="1" x14ac:dyDescent="0.3">
      <c r="A643" s="59">
        <v>166</v>
      </c>
      <c r="B643" s="60" t="s">
        <v>641</v>
      </c>
      <c r="C643" s="52">
        <v>6994</v>
      </c>
      <c r="F643" s="16">
        <f t="shared" si="9"/>
        <v>4476.0747013631735</v>
      </c>
    </row>
    <row r="644" spans="1:6" ht="26.25" thickBot="1" x14ac:dyDescent="0.3">
      <c r="A644" s="59">
        <v>167</v>
      </c>
      <c r="B644" s="60" t="s">
        <v>642</v>
      </c>
      <c r="C644" s="52">
        <v>1560</v>
      </c>
      <c r="F644" s="16">
        <f t="shared" si="9"/>
        <v>998.38097428174876</v>
      </c>
    </row>
    <row r="645" spans="1:6" ht="26.25" thickBot="1" x14ac:dyDescent="0.3">
      <c r="A645" s="59">
        <v>168</v>
      </c>
      <c r="B645" s="60" t="s">
        <v>643</v>
      </c>
      <c r="C645" s="52">
        <v>1560</v>
      </c>
      <c r="F645" s="16">
        <f t="shared" si="9"/>
        <v>998.38097428174876</v>
      </c>
    </row>
    <row r="646" spans="1:6" ht="26.25" thickBot="1" x14ac:dyDescent="0.3">
      <c r="A646" s="59">
        <v>169</v>
      </c>
      <c r="B646" s="60" t="s">
        <v>644</v>
      </c>
      <c r="C646" s="52">
        <v>1560</v>
      </c>
      <c r="F646" s="16">
        <f t="shared" si="9"/>
        <v>998.38097428174876</v>
      </c>
    </row>
    <row r="647" spans="1:6" ht="26.25" thickBot="1" x14ac:dyDescent="0.3">
      <c r="A647" s="59">
        <v>170</v>
      </c>
      <c r="B647" s="60" t="s">
        <v>645</v>
      </c>
      <c r="C647" s="52">
        <v>3107</v>
      </c>
      <c r="F647" s="16">
        <f t="shared" si="9"/>
        <v>1988.4421071111497</v>
      </c>
    </row>
    <row r="648" spans="1:6" ht="26.25" thickBot="1" x14ac:dyDescent="0.3">
      <c r="A648" s="59">
        <v>171</v>
      </c>
      <c r="B648" s="60" t="s">
        <v>646</v>
      </c>
      <c r="C648" s="52">
        <v>4667</v>
      </c>
      <c r="F648" s="16">
        <f t="shared" ref="F648:F711" si="10">17447000/27261457*C648</f>
        <v>2986.8230813928985</v>
      </c>
    </row>
    <row r="649" spans="1:6" ht="26.25" thickBot="1" x14ac:dyDescent="0.3">
      <c r="A649" s="59">
        <v>172</v>
      </c>
      <c r="B649" s="60" t="s">
        <v>647</v>
      </c>
      <c r="C649" s="52">
        <v>3120</v>
      </c>
      <c r="F649" s="16">
        <f t="shared" si="10"/>
        <v>1996.7619485634975</v>
      </c>
    </row>
    <row r="650" spans="1:6" ht="30.75" thickBot="1" x14ac:dyDescent="0.3">
      <c r="A650" s="59">
        <v>173</v>
      </c>
      <c r="B650" s="62" t="s">
        <v>648</v>
      </c>
      <c r="C650" s="52">
        <v>23920</v>
      </c>
      <c r="F650" s="16">
        <f t="shared" si="10"/>
        <v>15308.508272320149</v>
      </c>
    </row>
    <row r="651" spans="1:6" ht="30.75" thickBot="1" x14ac:dyDescent="0.3">
      <c r="A651" s="59">
        <v>174</v>
      </c>
      <c r="B651" s="62" t="s">
        <v>649</v>
      </c>
      <c r="C651" s="52">
        <v>59800</v>
      </c>
      <c r="F651" s="16">
        <f t="shared" si="10"/>
        <v>38271.270680800371</v>
      </c>
    </row>
    <row r="652" spans="1:6" ht="30.75" thickBot="1" x14ac:dyDescent="0.3">
      <c r="A652" s="59">
        <v>175</v>
      </c>
      <c r="B652" s="62" t="s">
        <v>650</v>
      </c>
      <c r="C652" s="61">
        <v>239200</v>
      </c>
      <c r="F652" s="16">
        <f t="shared" si="10"/>
        <v>153085.08272320149</v>
      </c>
    </row>
    <row r="653" spans="1:6" ht="30.75" thickBot="1" x14ac:dyDescent="0.3">
      <c r="A653" s="59">
        <v>176</v>
      </c>
      <c r="B653" s="62" t="s">
        <v>651</v>
      </c>
      <c r="C653" s="61">
        <v>203320</v>
      </c>
      <c r="F653" s="16">
        <f t="shared" si="10"/>
        <v>130122.32031472126</v>
      </c>
    </row>
    <row r="654" spans="1:6" ht="30.75" thickBot="1" x14ac:dyDescent="0.3">
      <c r="A654" s="59">
        <v>177</v>
      </c>
      <c r="B654" s="62" t="s">
        <v>652</v>
      </c>
      <c r="C654" s="61">
        <v>53820</v>
      </c>
      <c r="F654" s="16">
        <f t="shared" si="10"/>
        <v>34444.143612720334</v>
      </c>
    </row>
    <row r="655" spans="1:6" ht="30.75" thickBot="1" x14ac:dyDescent="0.3">
      <c r="A655" s="59">
        <v>178</v>
      </c>
      <c r="B655" s="62" t="s">
        <v>653</v>
      </c>
      <c r="C655" s="61">
        <v>239200</v>
      </c>
      <c r="F655" s="16">
        <f t="shared" si="10"/>
        <v>153085.08272320149</v>
      </c>
    </row>
    <row r="656" spans="1:6" ht="30.75" thickBot="1" x14ac:dyDescent="0.3">
      <c r="A656" s="59">
        <v>179</v>
      </c>
      <c r="B656" s="62" t="s">
        <v>654</v>
      </c>
      <c r="C656" s="61">
        <v>203320</v>
      </c>
      <c r="F656" s="16">
        <f t="shared" si="10"/>
        <v>130122.32031472126</v>
      </c>
    </row>
    <row r="657" spans="1:6" ht="30.75" thickBot="1" x14ac:dyDescent="0.3">
      <c r="A657" s="59">
        <v>180</v>
      </c>
      <c r="B657" s="62" t="s">
        <v>655</v>
      </c>
      <c r="C657" s="61">
        <v>53820</v>
      </c>
      <c r="F657" s="16">
        <f t="shared" si="10"/>
        <v>34444.143612720334</v>
      </c>
    </row>
    <row r="658" spans="1:6" ht="30.75" thickBot="1" x14ac:dyDescent="0.3">
      <c r="A658" s="59">
        <v>181</v>
      </c>
      <c r="B658" s="62" t="s">
        <v>656</v>
      </c>
      <c r="C658" s="61">
        <v>119600</v>
      </c>
      <c r="F658" s="16">
        <f t="shared" si="10"/>
        <v>76542.541361600743</v>
      </c>
    </row>
    <row r="659" spans="1:6" ht="30.75" thickBot="1" x14ac:dyDescent="0.3">
      <c r="A659" s="59">
        <v>182</v>
      </c>
      <c r="B659" s="62" t="s">
        <v>657</v>
      </c>
      <c r="C659" s="61">
        <v>23920</v>
      </c>
      <c r="F659" s="16">
        <f t="shared" si="10"/>
        <v>15308.508272320149</v>
      </c>
    </row>
    <row r="660" spans="1:6" ht="30.75" thickBot="1" x14ac:dyDescent="0.3">
      <c r="A660" s="59">
        <v>183</v>
      </c>
      <c r="B660" s="62" t="s">
        <v>658</v>
      </c>
      <c r="C660" s="63" t="s">
        <v>608</v>
      </c>
      <c r="F660" s="16"/>
    </row>
    <row r="661" spans="1:6" ht="30.75" thickBot="1" x14ac:dyDescent="0.3">
      <c r="A661" s="59">
        <v>184</v>
      </c>
      <c r="B661" s="62" t="s">
        <v>659</v>
      </c>
      <c r="C661" s="61">
        <v>23920</v>
      </c>
      <c r="F661" s="16">
        <f t="shared" si="10"/>
        <v>15308.508272320149</v>
      </c>
    </row>
    <row r="662" spans="1:6" ht="30.75" thickBot="1" x14ac:dyDescent="0.3">
      <c r="A662" s="59">
        <v>185</v>
      </c>
      <c r="B662" s="62" t="s">
        <v>660</v>
      </c>
      <c r="C662" s="61">
        <v>14352</v>
      </c>
      <c r="F662" s="16">
        <f t="shared" si="10"/>
        <v>9185.1049633920884</v>
      </c>
    </row>
    <row r="663" spans="1:6" ht="15.75" thickBot="1" x14ac:dyDescent="0.3">
      <c r="A663" s="59"/>
      <c r="B663" s="64" t="s">
        <v>203</v>
      </c>
      <c r="C663" s="63" t="s">
        <v>608</v>
      </c>
      <c r="F663" s="16"/>
    </row>
    <row r="664" spans="1:6" ht="26.25" thickBot="1" x14ac:dyDescent="0.3">
      <c r="A664" s="13">
        <v>186</v>
      </c>
      <c r="B664" s="15" t="s">
        <v>661</v>
      </c>
      <c r="C664" s="52">
        <v>598000</v>
      </c>
      <c r="F664" s="16">
        <f t="shared" si="10"/>
        <v>382712.70680800371</v>
      </c>
    </row>
    <row r="665" spans="1:6" ht="26.25" thickBot="1" x14ac:dyDescent="0.3">
      <c r="A665" s="13">
        <v>187</v>
      </c>
      <c r="B665" s="15" t="s">
        <v>662</v>
      </c>
      <c r="C665" s="56">
        <v>65780</v>
      </c>
      <c r="F665" s="16">
        <f t="shared" si="10"/>
        <v>42098.397748880408</v>
      </c>
    </row>
    <row r="666" spans="1:6" ht="26.25" thickBot="1" x14ac:dyDescent="0.3">
      <c r="A666" s="13">
        <v>188</v>
      </c>
      <c r="B666" s="15" t="s">
        <v>663</v>
      </c>
      <c r="C666" s="52">
        <v>5980</v>
      </c>
      <c r="F666" s="16">
        <f t="shared" si="10"/>
        <v>3827.1270680800371</v>
      </c>
    </row>
    <row r="667" spans="1:6" ht="26.25" thickBot="1" x14ac:dyDescent="0.3">
      <c r="A667" s="13">
        <v>189</v>
      </c>
      <c r="B667" s="15" t="s">
        <v>664</v>
      </c>
      <c r="C667" s="52">
        <v>21775</v>
      </c>
      <c r="F667" s="16">
        <f t="shared" si="10"/>
        <v>13935.734432682742</v>
      </c>
    </row>
    <row r="668" spans="1:6" ht="26.25" thickBot="1" x14ac:dyDescent="0.3">
      <c r="A668" s="13">
        <v>190</v>
      </c>
      <c r="B668" s="15" t="s">
        <v>665</v>
      </c>
      <c r="C668" s="52">
        <v>38870</v>
      </c>
      <c r="F668" s="16">
        <f t="shared" si="10"/>
        <v>24876.325942520241</v>
      </c>
    </row>
    <row r="669" spans="1:6" ht="26.25" thickBot="1" x14ac:dyDescent="0.3">
      <c r="A669" s="13">
        <v>191</v>
      </c>
      <c r="B669" s="15" t="s">
        <v>666</v>
      </c>
      <c r="C669" s="52">
        <v>100464</v>
      </c>
      <c r="F669" s="16">
        <f t="shared" si="10"/>
        <v>64295.734743744622</v>
      </c>
    </row>
    <row r="670" spans="1:6" ht="26.25" thickBot="1" x14ac:dyDescent="0.3">
      <c r="A670" s="13">
        <v>192</v>
      </c>
      <c r="B670" s="15" t="s">
        <v>667</v>
      </c>
      <c r="C670" s="56">
        <v>90896</v>
      </c>
      <c r="F670" s="16">
        <f t="shared" si="10"/>
        <v>58172.331434816559</v>
      </c>
    </row>
    <row r="671" spans="1:6" ht="26.25" thickBot="1" x14ac:dyDescent="0.3">
      <c r="A671" s="13">
        <v>193</v>
      </c>
      <c r="B671" s="15" t="s">
        <v>668</v>
      </c>
      <c r="C671" s="56">
        <v>83720</v>
      </c>
      <c r="F671" s="16">
        <f t="shared" si="10"/>
        <v>53579.77895312052</v>
      </c>
    </row>
    <row r="672" spans="1:6" ht="26.25" thickBot="1" x14ac:dyDescent="0.3">
      <c r="A672" s="13">
        <v>194</v>
      </c>
      <c r="B672" s="15" t="s">
        <v>669</v>
      </c>
      <c r="C672" s="56">
        <v>47840</v>
      </c>
      <c r="F672" s="16">
        <f t="shared" si="10"/>
        <v>30617.016544640297</v>
      </c>
    </row>
    <row r="673" spans="1:6" ht="26.25" thickBot="1" x14ac:dyDescent="0.3">
      <c r="A673" s="13">
        <v>195</v>
      </c>
      <c r="B673" s="15" t="s">
        <v>670</v>
      </c>
      <c r="C673" s="56">
        <v>59800</v>
      </c>
      <c r="F673" s="16">
        <f t="shared" si="10"/>
        <v>38271.270680800371</v>
      </c>
    </row>
    <row r="674" spans="1:6" ht="26.25" thickBot="1" x14ac:dyDescent="0.3">
      <c r="A674" s="13">
        <v>196</v>
      </c>
      <c r="B674" s="15" t="s">
        <v>671</v>
      </c>
      <c r="C674" s="56">
        <v>29900</v>
      </c>
      <c r="F674" s="16">
        <f t="shared" si="10"/>
        <v>19135.635340400186</v>
      </c>
    </row>
    <row r="675" spans="1:6" ht="30.75" thickBot="1" x14ac:dyDescent="0.3">
      <c r="A675" s="13">
        <v>197</v>
      </c>
      <c r="B675" s="15" t="s">
        <v>672</v>
      </c>
      <c r="C675" s="56">
        <v>41860</v>
      </c>
      <c r="F675" s="16">
        <f t="shared" si="10"/>
        <v>26789.88947656026</v>
      </c>
    </row>
    <row r="676" spans="1:6" ht="26.25" thickBot="1" x14ac:dyDescent="0.3">
      <c r="A676" s="13">
        <v>198</v>
      </c>
      <c r="B676" s="15" t="s">
        <v>673</v>
      </c>
      <c r="C676" s="56">
        <v>17940</v>
      </c>
      <c r="F676" s="16">
        <f t="shared" si="10"/>
        <v>11481.381204240111</v>
      </c>
    </row>
    <row r="677" spans="1:6" ht="30.75" thickBot="1" x14ac:dyDescent="0.3">
      <c r="A677" s="13">
        <v>199</v>
      </c>
      <c r="B677" s="15" t="s">
        <v>674</v>
      </c>
      <c r="C677" s="56">
        <v>65780</v>
      </c>
      <c r="F677" s="16">
        <f t="shared" si="10"/>
        <v>42098.397748880408</v>
      </c>
    </row>
    <row r="678" spans="1:6" ht="26.25" thickBot="1" x14ac:dyDescent="0.3">
      <c r="A678" s="13">
        <v>200</v>
      </c>
      <c r="B678" s="15" t="s">
        <v>675</v>
      </c>
      <c r="C678" s="56">
        <v>38272</v>
      </c>
      <c r="F678" s="16">
        <f t="shared" si="10"/>
        <v>24493.613235712237</v>
      </c>
    </row>
    <row r="679" spans="1:6" ht="30.75" thickBot="1" x14ac:dyDescent="0.3">
      <c r="A679" s="13">
        <v>201</v>
      </c>
      <c r="B679" s="15" t="s">
        <v>676</v>
      </c>
      <c r="C679" s="56">
        <v>9568</v>
      </c>
      <c r="F679" s="16">
        <f t="shared" si="10"/>
        <v>6123.4033089280592</v>
      </c>
    </row>
    <row r="680" spans="1:6" ht="26.25" thickBot="1" x14ac:dyDescent="0.3">
      <c r="A680" s="13">
        <v>202</v>
      </c>
      <c r="B680" s="15" t="s">
        <v>677</v>
      </c>
      <c r="C680" s="52">
        <v>98072</v>
      </c>
      <c r="F680" s="16">
        <f t="shared" si="10"/>
        <v>62764.883916512605</v>
      </c>
    </row>
    <row r="681" spans="1:6" ht="26.25" thickBot="1" x14ac:dyDescent="0.3">
      <c r="A681" s="13">
        <v>203</v>
      </c>
      <c r="B681" s="15" t="s">
        <v>678</v>
      </c>
      <c r="C681" s="52">
        <v>9321</v>
      </c>
      <c r="F681" s="16">
        <f t="shared" si="10"/>
        <v>5965.3263213334485</v>
      </c>
    </row>
    <row r="682" spans="1:6" ht="26.25" thickBot="1" x14ac:dyDescent="0.3">
      <c r="A682" s="13">
        <v>204</v>
      </c>
      <c r="B682" s="15" t="s">
        <v>679</v>
      </c>
      <c r="C682" s="52">
        <v>21528</v>
      </c>
      <c r="F682" s="16">
        <f t="shared" si="10"/>
        <v>13777.657445088133</v>
      </c>
    </row>
    <row r="683" spans="1:6" ht="26.25" thickBot="1" x14ac:dyDescent="0.3">
      <c r="A683" s="13">
        <v>205</v>
      </c>
      <c r="B683" s="15" t="s">
        <v>680</v>
      </c>
      <c r="C683" s="52">
        <v>43537</v>
      </c>
      <c r="F683" s="16">
        <f t="shared" si="10"/>
        <v>27863.149023913138</v>
      </c>
    </row>
    <row r="684" spans="1:6" ht="26.25" thickBot="1" x14ac:dyDescent="0.3">
      <c r="A684" s="13">
        <v>206</v>
      </c>
      <c r="B684" s="15" t="s">
        <v>681</v>
      </c>
      <c r="C684" s="52">
        <v>15548</v>
      </c>
      <c r="F684" s="16">
        <f t="shared" si="10"/>
        <v>9950.5303770080955</v>
      </c>
    </row>
    <row r="685" spans="1:6" ht="26.25" thickBot="1" x14ac:dyDescent="0.3">
      <c r="A685" s="13">
        <v>207</v>
      </c>
      <c r="B685" s="15" t="s">
        <v>682</v>
      </c>
      <c r="C685" s="57">
        <v>468</v>
      </c>
      <c r="F685" s="16">
        <f t="shared" si="10"/>
        <v>299.51429228452463</v>
      </c>
    </row>
    <row r="686" spans="1:6" ht="26.25" thickBot="1" x14ac:dyDescent="0.3">
      <c r="A686" s="13">
        <v>208</v>
      </c>
      <c r="B686" s="15" t="s">
        <v>683</v>
      </c>
      <c r="C686" s="57">
        <v>468</v>
      </c>
      <c r="F686" s="16">
        <f t="shared" si="10"/>
        <v>299.51429228452463</v>
      </c>
    </row>
    <row r="687" spans="1:6" ht="26.25" thickBot="1" x14ac:dyDescent="0.3">
      <c r="A687" s="13">
        <v>209</v>
      </c>
      <c r="B687" s="15" t="s">
        <v>684</v>
      </c>
      <c r="C687" s="52">
        <v>11960</v>
      </c>
      <c r="F687" s="16">
        <f t="shared" si="10"/>
        <v>7654.2541361600743</v>
      </c>
    </row>
    <row r="688" spans="1:6" ht="26.25" thickBot="1" x14ac:dyDescent="0.3">
      <c r="A688" s="13">
        <v>210</v>
      </c>
      <c r="B688" s="15" t="s">
        <v>685</v>
      </c>
      <c r="C688" s="53">
        <v>3120</v>
      </c>
      <c r="F688" s="16">
        <f t="shared" si="10"/>
        <v>1996.7619485634975</v>
      </c>
    </row>
    <row r="689" spans="1:6" ht="26.25" thickBot="1" x14ac:dyDescent="0.3">
      <c r="A689" s="13">
        <v>211</v>
      </c>
      <c r="B689" s="15" t="s">
        <v>686</v>
      </c>
      <c r="C689" s="53">
        <v>1560</v>
      </c>
      <c r="F689" s="16">
        <f t="shared" si="10"/>
        <v>998.38097428174876</v>
      </c>
    </row>
    <row r="690" spans="1:6" ht="26.25" thickBot="1" x14ac:dyDescent="0.3">
      <c r="A690" s="13">
        <v>212</v>
      </c>
      <c r="B690" s="15" t="s">
        <v>687</v>
      </c>
      <c r="C690" s="53">
        <v>5980</v>
      </c>
      <c r="F690" s="16">
        <f t="shared" si="10"/>
        <v>3827.1270680800371</v>
      </c>
    </row>
    <row r="691" spans="1:6" ht="28.5" thickBot="1" x14ac:dyDescent="0.3">
      <c r="A691" s="13">
        <v>213</v>
      </c>
      <c r="B691" s="15" t="s">
        <v>688</v>
      </c>
      <c r="C691" s="53">
        <v>8372</v>
      </c>
      <c r="F691" s="16">
        <f t="shared" si="10"/>
        <v>5357.9778953120522</v>
      </c>
    </row>
    <row r="692" spans="1:6" ht="26.25" thickBot="1" x14ac:dyDescent="0.3">
      <c r="A692" s="13">
        <v>214</v>
      </c>
      <c r="B692" s="15" t="s">
        <v>689</v>
      </c>
      <c r="C692" s="53">
        <v>3588</v>
      </c>
      <c r="F692" s="16">
        <f t="shared" si="10"/>
        <v>2296.2762408480221</v>
      </c>
    </row>
    <row r="693" spans="1:6" ht="26.25" thickBot="1" x14ac:dyDescent="0.3">
      <c r="A693" s="13">
        <v>215</v>
      </c>
      <c r="B693" s="15" t="s">
        <v>690</v>
      </c>
      <c r="C693" s="53">
        <v>9568</v>
      </c>
      <c r="F693" s="16">
        <f t="shared" si="10"/>
        <v>6123.4033089280592</v>
      </c>
    </row>
    <row r="694" spans="1:6" ht="39" thickBot="1" x14ac:dyDescent="0.3">
      <c r="A694" s="13">
        <v>216</v>
      </c>
      <c r="B694" s="15" t="s">
        <v>691</v>
      </c>
      <c r="C694" s="65">
        <v>598</v>
      </c>
      <c r="F694" s="16">
        <f t="shared" si="10"/>
        <v>382.7127068080037</v>
      </c>
    </row>
    <row r="695" spans="1:6" ht="26.25" thickBot="1" x14ac:dyDescent="0.3">
      <c r="A695" s="13">
        <v>217</v>
      </c>
      <c r="B695" s="15" t="s">
        <v>692</v>
      </c>
      <c r="C695" s="53">
        <v>8372</v>
      </c>
      <c r="F695" s="16">
        <f t="shared" si="10"/>
        <v>5357.9778953120522</v>
      </c>
    </row>
    <row r="696" spans="1:6" ht="26.25" thickBot="1" x14ac:dyDescent="0.3">
      <c r="A696" s="13">
        <v>218</v>
      </c>
      <c r="B696" s="15" t="s">
        <v>693</v>
      </c>
      <c r="C696" s="53">
        <v>9568</v>
      </c>
      <c r="F696" s="16">
        <f t="shared" si="10"/>
        <v>6123.4033089280592</v>
      </c>
    </row>
    <row r="697" spans="1:6" ht="28.5" thickBot="1" x14ac:dyDescent="0.3">
      <c r="A697" s="13">
        <v>219</v>
      </c>
      <c r="B697" s="15" t="s">
        <v>694</v>
      </c>
      <c r="C697" s="57">
        <v>468</v>
      </c>
      <c r="F697" s="16">
        <f t="shared" si="10"/>
        <v>299.51429228452463</v>
      </c>
    </row>
    <row r="698" spans="1:6" ht="26.25" thickBot="1" x14ac:dyDescent="0.3">
      <c r="A698" s="13">
        <v>220</v>
      </c>
      <c r="B698" s="15" t="s">
        <v>695</v>
      </c>
      <c r="C698" s="52">
        <v>217620</v>
      </c>
      <c r="F698" s="16">
        <f t="shared" si="10"/>
        <v>139274.14591230394</v>
      </c>
    </row>
    <row r="699" spans="1:6" ht="26.25" thickBot="1" x14ac:dyDescent="0.3">
      <c r="A699" s="13">
        <v>221</v>
      </c>
      <c r="B699" s="15" t="s">
        <v>696</v>
      </c>
      <c r="C699" s="52">
        <v>62192</v>
      </c>
      <c r="F699" s="16">
        <f t="shared" si="10"/>
        <v>39802.121508032382</v>
      </c>
    </row>
    <row r="700" spans="1:6" ht="26.25" thickBot="1" x14ac:dyDescent="0.3">
      <c r="A700" s="13">
        <v>222</v>
      </c>
      <c r="B700" s="15" t="s">
        <v>697</v>
      </c>
      <c r="C700" s="52">
        <v>29900</v>
      </c>
      <c r="F700" s="16">
        <f t="shared" si="10"/>
        <v>19135.635340400186</v>
      </c>
    </row>
    <row r="701" spans="1:6" ht="26.25" thickBot="1" x14ac:dyDescent="0.3">
      <c r="A701" s="13">
        <v>223</v>
      </c>
      <c r="B701" s="15" t="s">
        <v>698</v>
      </c>
      <c r="C701" s="52">
        <v>17940</v>
      </c>
      <c r="F701" s="16">
        <f t="shared" si="10"/>
        <v>11481.381204240111</v>
      </c>
    </row>
    <row r="702" spans="1:6" ht="16.5" thickBot="1" x14ac:dyDescent="0.3">
      <c r="A702" s="161" t="s">
        <v>236</v>
      </c>
      <c r="B702" s="162"/>
      <c r="C702" s="54"/>
      <c r="F702" s="16"/>
    </row>
    <row r="703" spans="1:6" ht="26.25" thickBot="1" x14ac:dyDescent="0.3">
      <c r="A703" s="13">
        <v>224</v>
      </c>
      <c r="B703" s="15" t="s">
        <v>700</v>
      </c>
      <c r="C703" s="52">
        <v>478400</v>
      </c>
      <c r="F703" s="16">
        <f t="shared" si="10"/>
        <v>306170.16544640297</v>
      </c>
    </row>
    <row r="704" spans="1:6" ht="30.75" thickBot="1" x14ac:dyDescent="0.3">
      <c r="A704" s="13">
        <v>225</v>
      </c>
      <c r="B704" s="17" t="s">
        <v>701</v>
      </c>
      <c r="C704" s="52">
        <v>257140</v>
      </c>
      <c r="F704" s="16">
        <f t="shared" si="10"/>
        <v>164566.4639274416</v>
      </c>
    </row>
    <row r="705" spans="1:6" ht="26.25" thickBot="1" x14ac:dyDescent="0.3">
      <c r="A705" s="13">
        <v>226</v>
      </c>
      <c r="B705" s="15" t="s">
        <v>702</v>
      </c>
      <c r="C705" s="52">
        <v>143520</v>
      </c>
      <c r="F705" s="16">
        <f t="shared" si="10"/>
        <v>91851.049633920891</v>
      </c>
    </row>
    <row r="706" spans="1:6" ht="26.25" thickBot="1" x14ac:dyDescent="0.3">
      <c r="A706" s="13">
        <v>227</v>
      </c>
      <c r="B706" s="15" t="s">
        <v>703</v>
      </c>
      <c r="C706" s="52">
        <v>143520</v>
      </c>
      <c r="F706" s="16">
        <f t="shared" si="10"/>
        <v>91851.049633920891</v>
      </c>
    </row>
    <row r="707" spans="1:6" ht="26.25" thickBot="1" x14ac:dyDescent="0.3">
      <c r="A707" s="13">
        <v>228</v>
      </c>
      <c r="B707" s="15" t="s">
        <v>704</v>
      </c>
      <c r="C707" s="52">
        <v>62192</v>
      </c>
      <c r="F707" s="16">
        <f t="shared" si="10"/>
        <v>39802.121508032382</v>
      </c>
    </row>
    <row r="708" spans="1:6" ht="28.5" thickBot="1" x14ac:dyDescent="0.3">
      <c r="A708" s="13">
        <v>229</v>
      </c>
      <c r="B708" s="15" t="s">
        <v>705</v>
      </c>
      <c r="C708" s="52">
        <v>65780</v>
      </c>
      <c r="F708" s="16">
        <f t="shared" si="10"/>
        <v>42098.397748880408</v>
      </c>
    </row>
    <row r="709" spans="1:6" ht="26.25" thickBot="1" x14ac:dyDescent="0.3">
      <c r="A709" s="13">
        <v>230</v>
      </c>
      <c r="B709" s="15" t="s">
        <v>706</v>
      </c>
      <c r="C709" s="52">
        <v>3120</v>
      </c>
      <c r="F709" s="16">
        <f t="shared" si="10"/>
        <v>1996.7619485634975</v>
      </c>
    </row>
    <row r="710" spans="1:6" ht="26.25" thickBot="1" x14ac:dyDescent="0.3">
      <c r="A710" s="13">
        <v>231</v>
      </c>
      <c r="B710" s="15" t="s">
        <v>707</v>
      </c>
      <c r="C710" s="52">
        <v>11960</v>
      </c>
      <c r="F710" s="16">
        <f t="shared" si="10"/>
        <v>7654.2541361600743</v>
      </c>
    </row>
    <row r="711" spans="1:6" ht="26.25" thickBot="1" x14ac:dyDescent="0.3">
      <c r="A711" s="13">
        <v>232</v>
      </c>
      <c r="B711" s="15" t="s">
        <v>708</v>
      </c>
      <c r="C711" s="52">
        <v>11960</v>
      </c>
      <c r="F711" s="16">
        <f t="shared" si="10"/>
        <v>7654.2541361600743</v>
      </c>
    </row>
    <row r="712" spans="1:6" ht="26.25" thickBot="1" x14ac:dyDescent="0.3">
      <c r="A712" s="13">
        <v>233</v>
      </c>
      <c r="B712" s="15" t="s">
        <v>709</v>
      </c>
      <c r="C712" s="52">
        <v>5980</v>
      </c>
      <c r="F712" s="16">
        <f t="shared" ref="F712:F775" si="11">17447000/27261457*C712</f>
        <v>3827.1270680800371</v>
      </c>
    </row>
    <row r="713" spans="1:6" ht="26.25" thickBot="1" x14ac:dyDescent="0.3">
      <c r="A713" s="13">
        <v>234</v>
      </c>
      <c r="B713" s="15" t="s">
        <v>710</v>
      </c>
      <c r="C713" s="52">
        <v>65780</v>
      </c>
      <c r="F713" s="16">
        <f t="shared" si="11"/>
        <v>42098.397748880408</v>
      </c>
    </row>
    <row r="714" spans="1:6" ht="26.25" thickBot="1" x14ac:dyDescent="0.3">
      <c r="A714" s="13">
        <v>235</v>
      </c>
      <c r="B714" s="15" t="s">
        <v>711</v>
      </c>
      <c r="C714" s="52">
        <v>11960</v>
      </c>
      <c r="F714" s="16">
        <f t="shared" si="11"/>
        <v>7654.2541361600743</v>
      </c>
    </row>
    <row r="715" spans="1:6" ht="26.25" thickBot="1" x14ac:dyDescent="0.3">
      <c r="A715" s="13">
        <v>236</v>
      </c>
      <c r="B715" s="15" t="s">
        <v>712</v>
      </c>
      <c r="C715" s="52">
        <v>1560</v>
      </c>
      <c r="F715" s="16">
        <f t="shared" si="11"/>
        <v>998.38097428174876</v>
      </c>
    </row>
    <row r="716" spans="1:6" ht="26.25" thickBot="1" x14ac:dyDescent="0.3">
      <c r="A716" s="13">
        <v>237</v>
      </c>
      <c r="B716" s="15" t="s">
        <v>713</v>
      </c>
      <c r="C716" s="57">
        <v>780</v>
      </c>
      <c r="F716" s="16">
        <f t="shared" si="11"/>
        <v>499.19048714087438</v>
      </c>
    </row>
    <row r="717" spans="1:6" ht="26.25" thickBot="1" x14ac:dyDescent="0.3">
      <c r="A717" s="13">
        <v>238</v>
      </c>
      <c r="B717" s="15" t="s">
        <v>714</v>
      </c>
      <c r="C717" s="65">
        <v>715</v>
      </c>
      <c r="F717" s="16">
        <f t="shared" si="11"/>
        <v>457.59127987913485</v>
      </c>
    </row>
    <row r="718" spans="1:6" ht="26.25" thickBot="1" x14ac:dyDescent="0.3">
      <c r="A718" s="13">
        <v>239</v>
      </c>
      <c r="B718" s="15" t="s">
        <v>715</v>
      </c>
      <c r="C718" s="53">
        <v>65780</v>
      </c>
      <c r="F718" s="16">
        <f t="shared" si="11"/>
        <v>42098.397748880408</v>
      </c>
    </row>
    <row r="719" spans="1:6" ht="26.25" thickBot="1" x14ac:dyDescent="0.3">
      <c r="A719" s="13">
        <v>240</v>
      </c>
      <c r="B719" s="15" t="s">
        <v>716</v>
      </c>
      <c r="C719" s="53">
        <v>71760</v>
      </c>
      <c r="F719" s="16">
        <f t="shared" si="11"/>
        <v>45925.524816960446</v>
      </c>
    </row>
    <row r="720" spans="1:6" ht="26.25" thickBot="1" x14ac:dyDescent="0.3">
      <c r="A720" s="13">
        <v>241</v>
      </c>
      <c r="B720" s="15" t="s">
        <v>717</v>
      </c>
      <c r="C720" s="52">
        <v>59800</v>
      </c>
      <c r="F720" s="16">
        <f t="shared" si="11"/>
        <v>38271.270680800371</v>
      </c>
    </row>
    <row r="721" spans="1:6" ht="26.25" thickBot="1" x14ac:dyDescent="0.3">
      <c r="A721" s="13">
        <v>242</v>
      </c>
      <c r="B721" s="15" t="s">
        <v>718</v>
      </c>
      <c r="C721" s="52">
        <v>59800</v>
      </c>
      <c r="F721" s="16">
        <f t="shared" si="11"/>
        <v>38271.270680800371</v>
      </c>
    </row>
    <row r="722" spans="1:6" ht="26.25" thickBot="1" x14ac:dyDescent="0.3">
      <c r="A722" s="13">
        <v>243</v>
      </c>
      <c r="B722" s="15" t="s">
        <v>719</v>
      </c>
      <c r="C722" s="52">
        <v>20202</v>
      </c>
      <c r="F722" s="16">
        <f t="shared" si="11"/>
        <v>12929.033616948647</v>
      </c>
    </row>
    <row r="723" spans="1:6" ht="26.25" thickBot="1" x14ac:dyDescent="0.3">
      <c r="A723" s="13">
        <v>244</v>
      </c>
      <c r="B723" s="15" t="s">
        <v>720</v>
      </c>
      <c r="C723" s="53">
        <v>5980</v>
      </c>
      <c r="F723" s="16">
        <f t="shared" si="11"/>
        <v>3827.1270680800371</v>
      </c>
    </row>
    <row r="724" spans="1:6" ht="26.25" thickBot="1" x14ac:dyDescent="0.3">
      <c r="A724" s="13">
        <v>245</v>
      </c>
      <c r="B724" s="15" t="s">
        <v>721</v>
      </c>
      <c r="C724" s="53">
        <v>2392</v>
      </c>
      <c r="F724" s="16">
        <f t="shared" si="11"/>
        <v>1530.8508272320148</v>
      </c>
    </row>
    <row r="725" spans="1:6" ht="26.25" thickBot="1" x14ac:dyDescent="0.3">
      <c r="A725" s="13">
        <v>246</v>
      </c>
      <c r="B725" s="15" t="s">
        <v>722</v>
      </c>
      <c r="C725" s="56">
        <v>161460</v>
      </c>
      <c r="F725" s="16">
        <f t="shared" si="11"/>
        <v>103332.430838161</v>
      </c>
    </row>
    <row r="726" spans="1:6" ht="30.75" thickBot="1" x14ac:dyDescent="0.3">
      <c r="A726" s="13">
        <v>247</v>
      </c>
      <c r="B726" s="17" t="s">
        <v>723</v>
      </c>
      <c r="C726" s="56">
        <v>161460</v>
      </c>
      <c r="F726" s="16">
        <f t="shared" si="11"/>
        <v>103332.430838161</v>
      </c>
    </row>
    <row r="727" spans="1:6" ht="30.75" thickBot="1" x14ac:dyDescent="0.3">
      <c r="A727" s="13">
        <v>248</v>
      </c>
      <c r="B727" s="17" t="s">
        <v>724</v>
      </c>
      <c r="C727" s="52">
        <v>4667</v>
      </c>
      <c r="F727" s="16">
        <f t="shared" si="11"/>
        <v>2986.8230813928985</v>
      </c>
    </row>
    <row r="728" spans="1:6" ht="26.25" thickBot="1" x14ac:dyDescent="0.3">
      <c r="A728" s="13">
        <v>249</v>
      </c>
      <c r="B728" s="15" t="s">
        <v>725</v>
      </c>
      <c r="C728" s="52">
        <v>4667</v>
      </c>
      <c r="F728" s="16">
        <f t="shared" si="11"/>
        <v>2986.8230813928985</v>
      </c>
    </row>
    <row r="729" spans="1:6" ht="26.25" thickBot="1" x14ac:dyDescent="0.3">
      <c r="A729" s="13">
        <v>250</v>
      </c>
      <c r="B729" s="15" t="s">
        <v>726</v>
      </c>
      <c r="C729" s="52">
        <v>23322</v>
      </c>
      <c r="F729" s="16">
        <f t="shared" si="11"/>
        <v>14925.795565512144</v>
      </c>
    </row>
    <row r="730" spans="1:6" ht="26.25" thickBot="1" x14ac:dyDescent="0.3">
      <c r="A730" s="13">
        <v>251</v>
      </c>
      <c r="B730" s="15" t="s">
        <v>727</v>
      </c>
      <c r="C730" s="52">
        <v>23322</v>
      </c>
      <c r="F730" s="16">
        <f t="shared" si="11"/>
        <v>14925.795565512144</v>
      </c>
    </row>
    <row r="731" spans="1:6" ht="26.25" thickBot="1" x14ac:dyDescent="0.3">
      <c r="A731" s="13">
        <v>252</v>
      </c>
      <c r="B731" s="15" t="s">
        <v>728</v>
      </c>
      <c r="C731" s="52">
        <v>5980</v>
      </c>
      <c r="F731" s="16">
        <f t="shared" si="11"/>
        <v>3827.1270680800371</v>
      </c>
    </row>
    <row r="732" spans="1:6" ht="30.75" thickBot="1" x14ac:dyDescent="0.3">
      <c r="A732" s="13">
        <v>253</v>
      </c>
      <c r="B732" s="17" t="s">
        <v>729</v>
      </c>
      <c r="C732" s="52">
        <v>89700</v>
      </c>
      <c r="F732" s="16">
        <f t="shared" si="11"/>
        <v>57406.906021200557</v>
      </c>
    </row>
    <row r="733" spans="1:6" ht="30.75" thickBot="1" x14ac:dyDescent="0.3">
      <c r="A733" s="13">
        <v>254</v>
      </c>
      <c r="B733" s="17" t="s">
        <v>730</v>
      </c>
      <c r="C733" s="52">
        <v>71760</v>
      </c>
      <c r="F733" s="16">
        <f t="shared" si="11"/>
        <v>45925.524816960446</v>
      </c>
    </row>
    <row r="734" spans="1:6" ht="26.25" thickBot="1" x14ac:dyDescent="0.3">
      <c r="A734" s="13">
        <v>255</v>
      </c>
      <c r="B734" s="15" t="s">
        <v>731</v>
      </c>
      <c r="C734" s="52">
        <v>1560</v>
      </c>
      <c r="F734" s="16">
        <f t="shared" si="11"/>
        <v>998.38097428174876</v>
      </c>
    </row>
    <row r="735" spans="1:6" ht="16.5" thickBot="1" x14ac:dyDescent="0.3">
      <c r="A735" s="161" t="s">
        <v>262</v>
      </c>
      <c r="B735" s="162"/>
      <c r="C735" s="54"/>
      <c r="F735" s="16"/>
    </row>
    <row r="736" spans="1:6" ht="26.25" thickBot="1" x14ac:dyDescent="0.3">
      <c r="A736" s="13">
        <v>256</v>
      </c>
      <c r="B736" s="15" t="s">
        <v>732</v>
      </c>
      <c r="C736" s="52">
        <v>83720</v>
      </c>
      <c r="F736" s="16">
        <f t="shared" si="11"/>
        <v>53579.77895312052</v>
      </c>
    </row>
    <row r="737" spans="1:6" ht="30.75" thickBot="1" x14ac:dyDescent="0.3">
      <c r="A737" s="13">
        <v>257</v>
      </c>
      <c r="B737" s="17" t="s">
        <v>733</v>
      </c>
      <c r="C737" s="56">
        <v>145860</v>
      </c>
      <c r="F737" s="16">
        <f t="shared" si="11"/>
        <v>93348.621095343507</v>
      </c>
    </row>
    <row r="738" spans="1:6" ht="26.25" thickBot="1" x14ac:dyDescent="0.3">
      <c r="A738" s="13">
        <v>258</v>
      </c>
      <c r="B738" s="15" t="s">
        <v>734</v>
      </c>
      <c r="C738" s="52">
        <v>57408</v>
      </c>
      <c r="F738" s="16">
        <f t="shared" si="11"/>
        <v>36740.419853568354</v>
      </c>
    </row>
    <row r="739" spans="1:6" ht="26.25" thickBot="1" x14ac:dyDescent="0.3">
      <c r="A739" s="13">
        <v>259</v>
      </c>
      <c r="B739" s="15" t="s">
        <v>735</v>
      </c>
      <c r="C739" s="52">
        <v>57408</v>
      </c>
      <c r="F739" s="16">
        <f t="shared" si="11"/>
        <v>36740.419853568354</v>
      </c>
    </row>
    <row r="740" spans="1:6" ht="26.25" thickBot="1" x14ac:dyDescent="0.3">
      <c r="A740" s="13">
        <v>260</v>
      </c>
      <c r="B740" s="15" t="s">
        <v>736</v>
      </c>
      <c r="C740" s="52">
        <v>5980</v>
      </c>
      <c r="F740" s="16">
        <f t="shared" si="11"/>
        <v>3827.1270680800371</v>
      </c>
    </row>
    <row r="741" spans="1:6" ht="26.25" thickBot="1" x14ac:dyDescent="0.3">
      <c r="A741" s="13">
        <v>261</v>
      </c>
      <c r="B741" s="15" t="s">
        <v>737</v>
      </c>
      <c r="C741" s="52">
        <v>14352</v>
      </c>
      <c r="F741" s="16">
        <f t="shared" si="11"/>
        <v>9185.1049633920884</v>
      </c>
    </row>
    <row r="742" spans="1:6" ht="26.25" thickBot="1" x14ac:dyDescent="0.3">
      <c r="A742" s="13">
        <v>262</v>
      </c>
      <c r="B742" s="15" t="s">
        <v>738</v>
      </c>
      <c r="C742" s="52">
        <v>14352</v>
      </c>
      <c r="F742" s="16">
        <f t="shared" si="11"/>
        <v>9185.1049633920884</v>
      </c>
    </row>
    <row r="743" spans="1:6" ht="26.25" thickBot="1" x14ac:dyDescent="0.3">
      <c r="A743" s="13">
        <v>263</v>
      </c>
      <c r="B743" s="15" t="s">
        <v>739</v>
      </c>
      <c r="C743" s="53">
        <v>14352</v>
      </c>
      <c r="F743" s="16">
        <f t="shared" si="11"/>
        <v>9185.1049633920884</v>
      </c>
    </row>
    <row r="744" spans="1:6" ht="30.75" thickBot="1" x14ac:dyDescent="0.3">
      <c r="A744" s="13">
        <v>264</v>
      </c>
      <c r="B744" s="17" t="s">
        <v>740</v>
      </c>
      <c r="C744" s="53">
        <v>17940</v>
      </c>
      <c r="F744" s="16">
        <f t="shared" si="11"/>
        <v>11481.381204240111</v>
      </c>
    </row>
    <row r="745" spans="1:6" ht="26.25" thickBot="1" x14ac:dyDescent="0.3">
      <c r="A745" s="13">
        <v>265</v>
      </c>
      <c r="B745" s="15" t="s">
        <v>741</v>
      </c>
      <c r="C745" s="52">
        <v>23322</v>
      </c>
      <c r="F745" s="16">
        <f t="shared" si="11"/>
        <v>14925.795565512144</v>
      </c>
    </row>
    <row r="746" spans="1:6" ht="26.25" thickBot="1" x14ac:dyDescent="0.3">
      <c r="A746" s="13">
        <v>266</v>
      </c>
      <c r="B746" s="15" t="s">
        <v>742</v>
      </c>
      <c r="C746" s="52">
        <v>89700</v>
      </c>
      <c r="F746" s="16">
        <f t="shared" si="11"/>
        <v>57406.906021200557</v>
      </c>
    </row>
    <row r="747" spans="1:6" ht="30.75" thickBot="1" x14ac:dyDescent="0.3">
      <c r="A747" s="13">
        <v>267</v>
      </c>
      <c r="B747" s="17" t="s">
        <v>743</v>
      </c>
      <c r="C747" s="52">
        <v>1560</v>
      </c>
      <c r="F747" s="16">
        <f t="shared" si="11"/>
        <v>998.38097428174876</v>
      </c>
    </row>
    <row r="748" spans="1:6" ht="30.75" thickBot="1" x14ac:dyDescent="0.3">
      <c r="A748" s="13">
        <v>268</v>
      </c>
      <c r="B748" s="17" t="s">
        <v>744</v>
      </c>
      <c r="C748" s="52">
        <v>2392</v>
      </c>
      <c r="F748" s="16">
        <f t="shared" si="11"/>
        <v>1530.8508272320148</v>
      </c>
    </row>
    <row r="749" spans="1:6" ht="26.25" thickBot="1" x14ac:dyDescent="0.3">
      <c r="A749" s="13">
        <v>269</v>
      </c>
      <c r="B749" s="15" t="s">
        <v>745</v>
      </c>
      <c r="C749" s="52">
        <v>46644</v>
      </c>
      <c r="F749" s="16">
        <f t="shared" si="11"/>
        <v>29851.591131024288</v>
      </c>
    </row>
    <row r="750" spans="1:6" ht="26.25" thickBot="1" x14ac:dyDescent="0.3">
      <c r="A750" s="13">
        <v>270</v>
      </c>
      <c r="B750" s="15" t="s">
        <v>746</v>
      </c>
      <c r="C750" s="52">
        <v>4667</v>
      </c>
      <c r="F750" s="16">
        <f t="shared" si="11"/>
        <v>2986.8230813928985</v>
      </c>
    </row>
    <row r="751" spans="1:6" ht="26.25" thickBot="1" x14ac:dyDescent="0.3">
      <c r="A751" s="13">
        <v>271</v>
      </c>
      <c r="B751" s="15" t="s">
        <v>747</v>
      </c>
      <c r="C751" s="52">
        <v>23322</v>
      </c>
      <c r="F751" s="16">
        <f t="shared" si="11"/>
        <v>14925.795565512144</v>
      </c>
    </row>
    <row r="752" spans="1:6" ht="30.75" thickBot="1" x14ac:dyDescent="0.3">
      <c r="A752" s="13">
        <v>272</v>
      </c>
      <c r="B752" s="17" t="s">
        <v>748</v>
      </c>
      <c r="C752" s="53">
        <v>18655</v>
      </c>
      <c r="F752" s="16">
        <f t="shared" si="11"/>
        <v>11938.972484119246</v>
      </c>
    </row>
    <row r="753" spans="1:6" ht="30.75" thickBot="1" x14ac:dyDescent="0.3">
      <c r="A753" s="13">
        <v>273</v>
      </c>
      <c r="B753" s="17" t="s">
        <v>749</v>
      </c>
      <c r="C753" s="53">
        <v>31096</v>
      </c>
      <c r="F753" s="16">
        <f t="shared" si="11"/>
        <v>19901.060754016191</v>
      </c>
    </row>
    <row r="754" spans="1:6" ht="26.25" thickBot="1" x14ac:dyDescent="0.3">
      <c r="A754" s="13">
        <v>274</v>
      </c>
      <c r="B754" s="15" t="s">
        <v>750</v>
      </c>
      <c r="C754" s="52">
        <v>3120</v>
      </c>
      <c r="F754" s="16">
        <f t="shared" si="11"/>
        <v>1996.7619485634975</v>
      </c>
    </row>
    <row r="755" spans="1:6" ht="26.25" thickBot="1" x14ac:dyDescent="0.3">
      <c r="A755" s="13">
        <v>275</v>
      </c>
      <c r="B755" s="15" t="s">
        <v>751</v>
      </c>
      <c r="C755" s="52">
        <v>12350</v>
      </c>
      <c r="F755" s="16">
        <f t="shared" si="11"/>
        <v>7903.8493797305109</v>
      </c>
    </row>
    <row r="756" spans="1:6" ht="26.25" thickBot="1" x14ac:dyDescent="0.3">
      <c r="A756" s="13">
        <v>276</v>
      </c>
      <c r="B756" s="15" t="s">
        <v>752</v>
      </c>
      <c r="C756" s="52">
        <v>23920</v>
      </c>
      <c r="F756" s="16">
        <f t="shared" si="11"/>
        <v>15308.508272320149</v>
      </c>
    </row>
    <row r="757" spans="1:6" ht="26.25" thickBot="1" x14ac:dyDescent="0.3">
      <c r="A757" s="13">
        <v>277</v>
      </c>
      <c r="B757" s="15" t="s">
        <v>753</v>
      </c>
      <c r="C757" s="52">
        <v>9321</v>
      </c>
      <c r="F757" s="16">
        <f t="shared" si="11"/>
        <v>5965.3263213334485</v>
      </c>
    </row>
    <row r="758" spans="1:6" ht="26.25" thickBot="1" x14ac:dyDescent="0.3">
      <c r="A758" s="13">
        <v>278</v>
      </c>
      <c r="B758" s="15" t="s">
        <v>754</v>
      </c>
      <c r="C758" s="52">
        <v>17940</v>
      </c>
      <c r="F758" s="16">
        <f t="shared" si="11"/>
        <v>11481.381204240111</v>
      </c>
    </row>
    <row r="759" spans="1:6" ht="26.25" thickBot="1" x14ac:dyDescent="0.3">
      <c r="A759" s="13">
        <v>279</v>
      </c>
      <c r="B759" s="15" t="s">
        <v>755</v>
      </c>
      <c r="C759" s="52">
        <v>17940</v>
      </c>
      <c r="F759" s="16">
        <f t="shared" si="11"/>
        <v>11481.381204240111</v>
      </c>
    </row>
    <row r="760" spans="1:6" ht="26.25" thickBot="1" x14ac:dyDescent="0.3">
      <c r="A760" s="13">
        <v>280</v>
      </c>
      <c r="B760" s="15" t="s">
        <v>756</v>
      </c>
      <c r="C760" s="52">
        <v>15548</v>
      </c>
      <c r="F760" s="16">
        <f t="shared" si="11"/>
        <v>9950.5303770080955</v>
      </c>
    </row>
    <row r="761" spans="1:6" ht="26.25" thickBot="1" x14ac:dyDescent="0.3">
      <c r="A761" s="13">
        <v>281</v>
      </c>
      <c r="B761" s="15" t="s">
        <v>757</v>
      </c>
      <c r="C761" s="52">
        <v>11960</v>
      </c>
      <c r="F761" s="16">
        <f t="shared" si="11"/>
        <v>7654.2541361600743</v>
      </c>
    </row>
    <row r="762" spans="1:6" ht="26.25" thickBot="1" x14ac:dyDescent="0.3">
      <c r="A762" s="13">
        <v>282</v>
      </c>
      <c r="B762" s="15" t="s">
        <v>758</v>
      </c>
      <c r="C762" s="52">
        <v>71760</v>
      </c>
      <c r="F762" s="16">
        <f t="shared" si="11"/>
        <v>45925.524816960446</v>
      </c>
    </row>
    <row r="763" spans="1:6" ht="26.25" thickBot="1" x14ac:dyDescent="0.3">
      <c r="A763" s="13">
        <v>283</v>
      </c>
      <c r="B763" s="15" t="s">
        <v>759</v>
      </c>
      <c r="C763" s="52">
        <v>23920</v>
      </c>
      <c r="F763" s="16">
        <f t="shared" si="11"/>
        <v>15308.508272320149</v>
      </c>
    </row>
    <row r="764" spans="1:6" ht="26.25" thickBot="1" x14ac:dyDescent="0.3">
      <c r="A764" s="13">
        <v>284</v>
      </c>
      <c r="B764" s="15" t="s">
        <v>760</v>
      </c>
      <c r="C764" s="53">
        <v>5980</v>
      </c>
      <c r="F764" s="16">
        <f t="shared" si="11"/>
        <v>3827.1270680800371</v>
      </c>
    </row>
    <row r="765" spans="1:6" ht="15.75" thickBot="1" x14ac:dyDescent="0.3">
      <c r="A765" s="13">
        <v>285</v>
      </c>
      <c r="B765" s="66" t="s">
        <v>761</v>
      </c>
      <c r="C765" s="53">
        <v>29900</v>
      </c>
      <c r="F765" s="16">
        <f t="shared" si="11"/>
        <v>19135.635340400186</v>
      </c>
    </row>
    <row r="766" spans="1:6" ht="15.75" thickBot="1" x14ac:dyDescent="0.3">
      <c r="A766" s="13">
        <v>286</v>
      </c>
      <c r="B766" s="66" t="s">
        <v>762</v>
      </c>
      <c r="C766" s="53">
        <v>11960</v>
      </c>
      <c r="F766" s="16">
        <f t="shared" si="11"/>
        <v>7654.2541361600743</v>
      </c>
    </row>
    <row r="767" spans="1:6" ht="15.75" thickBot="1" x14ac:dyDescent="0.3">
      <c r="A767" s="13">
        <v>287</v>
      </c>
      <c r="B767" s="66" t="s">
        <v>763</v>
      </c>
      <c r="C767" s="65">
        <v>780</v>
      </c>
      <c r="F767" s="16">
        <f t="shared" si="11"/>
        <v>499.19048714087438</v>
      </c>
    </row>
    <row r="768" spans="1:6" ht="15.75" thickBot="1" x14ac:dyDescent="0.3">
      <c r="A768" s="13">
        <v>288</v>
      </c>
      <c r="B768" s="66" t="s">
        <v>764</v>
      </c>
      <c r="C768" s="65">
        <v>780</v>
      </c>
      <c r="F768" s="16">
        <f t="shared" si="11"/>
        <v>499.19048714087438</v>
      </c>
    </row>
    <row r="769" spans="1:6" ht="15.75" thickBot="1" x14ac:dyDescent="0.3">
      <c r="A769" s="13">
        <v>289</v>
      </c>
      <c r="B769" s="66" t="s">
        <v>765</v>
      </c>
      <c r="C769" s="53">
        <v>1560</v>
      </c>
      <c r="F769" s="16">
        <f t="shared" si="11"/>
        <v>998.38097428174876</v>
      </c>
    </row>
    <row r="770" spans="1:6" ht="15.75" thickBot="1" x14ac:dyDescent="0.3">
      <c r="A770" s="13">
        <v>290</v>
      </c>
      <c r="B770" s="66" t="s">
        <v>766</v>
      </c>
      <c r="C770" s="53">
        <v>4667</v>
      </c>
      <c r="F770" s="16">
        <f t="shared" si="11"/>
        <v>2986.8230813928985</v>
      </c>
    </row>
    <row r="771" spans="1:6" ht="15.75" thickBot="1" x14ac:dyDescent="0.3">
      <c r="A771" s="13">
        <v>291</v>
      </c>
      <c r="B771" s="66" t="s">
        <v>767</v>
      </c>
      <c r="C771" s="53">
        <v>4667</v>
      </c>
      <c r="F771" s="16">
        <f t="shared" si="11"/>
        <v>2986.8230813928985</v>
      </c>
    </row>
    <row r="772" spans="1:6" ht="26.25" thickBot="1" x14ac:dyDescent="0.3">
      <c r="A772" s="13">
        <v>292</v>
      </c>
      <c r="B772" s="15" t="s">
        <v>768</v>
      </c>
      <c r="C772" s="65">
        <v>780</v>
      </c>
      <c r="F772" s="16">
        <f t="shared" si="11"/>
        <v>499.19048714087438</v>
      </c>
    </row>
    <row r="773" spans="1:6" ht="26.25" thickBot="1" x14ac:dyDescent="0.3">
      <c r="A773" s="13">
        <v>293</v>
      </c>
      <c r="B773" s="15" t="s">
        <v>769</v>
      </c>
      <c r="C773" s="53">
        <v>11960</v>
      </c>
      <c r="F773" s="16">
        <f t="shared" si="11"/>
        <v>7654.2541361600743</v>
      </c>
    </row>
    <row r="774" spans="1:6" ht="26.25" thickBot="1" x14ac:dyDescent="0.3">
      <c r="A774" s="13">
        <v>294</v>
      </c>
      <c r="B774" s="15" t="s">
        <v>770</v>
      </c>
      <c r="C774" s="52">
        <v>4784</v>
      </c>
      <c r="F774" s="16">
        <f t="shared" si="11"/>
        <v>3061.7016544640296</v>
      </c>
    </row>
    <row r="775" spans="1:6" ht="26.25" thickBot="1" x14ac:dyDescent="0.3">
      <c r="A775" s="13">
        <v>295</v>
      </c>
      <c r="B775" s="15" t="s">
        <v>771</v>
      </c>
      <c r="C775" s="52">
        <v>11960</v>
      </c>
      <c r="F775" s="16">
        <f t="shared" si="11"/>
        <v>7654.2541361600743</v>
      </c>
    </row>
    <row r="776" spans="1:6" ht="26.25" thickBot="1" x14ac:dyDescent="0.3">
      <c r="A776" s="13">
        <v>296</v>
      </c>
      <c r="B776" s="15" t="s">
        <v>772</v>
      </c>
      <c r="C776" s="52">
        <v>23920</v>
      </c>
      <c r="F776" s="16">
        <f t="shared" ref="F776:F839" si="12">17447000/27261457*C776</f>
        <v>15308.508272320149</v>
      </c>
    </row>
    <row r="777" spans="1:6" ht="26.25" thickBot="1" x14ac:dyDescent="0.3">
      <c r="A777" s="13">
        <v>297</v>
      </c>
      <c r="B777" s="15" t="s">
        <v>773</v>
      </c>
      <c r="C777" s="57">
        <v>780</v>
      </c>
      <c r="F777" s="16">
        <f t="shared" si="12"/>
        <v>499.19048714087438</v>
      </c>
    </row>
    <row r="778" spans="1:6" ht="26.25" thickBot="1" x14ac:dyDescent="0.3">
      <c r="A778" s="13">
        <v>298</v>
      </c>
      <c r="B778" s="15" t="s">
        <v>774</v>
      </c>
      <c r="C778" s="52">
        <v>3120</v>
      </c>
      <c r="F778" s="16">
        <f t="shared" si="12"/>
        <v>1996.7619485634975</v>
      </c>
    </row>
    <row r="779" spans="1:6" ht="26.25" thickBot="1" x14ac:dyDescent="0.3">
      <c r="A779" s="13">
        <v>299</v>
      </c>
      <c r="B779" s="15" t="s">
        <v>775</v>
      </c>
      <c r="C779" s="57">
        <v>780</v>
      </c>
      <c r="F779" s="16">
        <f t="shared" si="12"/>
        <v>499.19048714087438</v>
      </c>
    </row>
    <row r="780" spans="1:6" ht="26.25" thickBot="1" x14ac:dyDescent="0.3">
      <c r="A780" s="13">
        <v>300</v>
      </c>
      <c r="B780" s="15" t="s">
        <v>776</v>
      </c>
      <c r="C780" s="52">
        <v>17940</v>
      </c>
      <c r="F780" s="16">
        <f t="shared" si="12"/>
        <v>11481.381204240111</v>
      </c>
    </row>
    <row r="781" spans="1:6" ht="26.25" thickBot="1" x14ac:dyDescent="0.3">
      <c r="A781" s="39">
        <v>301</v>
      </c>
      <c r="B781" s="15" t="s">
        <v>777</v>
      </c>
      <c r="C781" s="57">
        <v>780</v>
      </c>
      <c r="F781" s="16">
        <f t="shared" si="12"/>
        <v>499.19048714087438</v>
      </c>
    </row>
    <row r="782" spans="1:6" ht="26.25" thickBot="1" x14ac:dyDescent="0.3">
      <c r="A782" s="39">
        <v>302</v>
      </c>
      <c r="B782" s="15" t="s">
        <v>778</v>
      </c>
      <c r="C782" s="52">
        <v>2392</v>
      </c>
      <c r="F782" s="16">
        <f t="shared" si="12"/>
        <v>1530.8508272320148</v>
      </c>
    </row>
    <row r="783" spans="1:6" ht="26.25" thickBot="1" x14ac:dyDescent="0.3">
      <c r="A783" s="39">
        <v>303</v>
      </c>
      <c r="B783" s="15" t="s">
        <v>779</v>
      </c>
      <c r="C783" s="52">
        <v>6214</v>
      </c>
      <c r="F783" s="16">
        <f t="shared" si="12"/>
        <v>3976.8842142222993</v>
      </c>
    </row>
    <row r="784" spans="1:6" ht="26.25" thickBot="1" x14ac:dyDescent="0.3">
      <c r="A784" s="39">
        <v>304</v>
      </c>
      <c r="B784" s="15" t="s">
        <v>780</v>
      </c>
      <c r="C784" s="57">
        <v>780</v>
      </c>
      <c r="F784" s="16">
        <f t="shared" si="12"/>
        <v>499.19048714087438</v>
      </c>
    </row>
    <row r="785" spans="1:6" ht="30.75" thickBot="1" x14ac:dyDescent="0.3">
      <c r="A785" s="39">
        <v>305</v>
      </c>
      <c r="B785" s="17" t="s">
        <v>781</v>
      </c>
      <c r="C785" s="52">
        <v>14014</v>
      </c>
      <c r="F785" s="16">
        <f t="shared" si="12"/>
        <v>8968.7890856310423</v>
      </c>
    </row>
    <row r="786" spans="1:6" ht="26.25" thickBot="1" x14ac:dyDescent="0.3">
      <c r="A786" s="39">
        <v>306</v>
      </c>
      <c r="B786" s="15" t="s">
        <v>782</v>
      </c>
      <c r="C786" s="52">
        <v>3120</v>
      </c>
      <c r="F786" s="16">
        <f t="shared" si="12"/>
        <v>1996.7619485634975</v>
      </c>
    </row>
    <row r="787" spans="1:6" ht="26.25" thickBot="1" x14ac:dyDescent="0.3">
      <c r="A787" s="39">
        <v>307</v>
      </c>
      <c r="B787" s="15" t="s">
        <v>783</v>
      </c>
      <c r="C787" s="52">
        <v>4654</v>
      </c>
      <c r="F787" s="16">
        <f t="shared" si="12"/>
        <v>2978.5032399405504</v>
      </c>
    </row>
    <row r="788" spans="1:6" ht="16.5" thickBot="1" x14ac:dyDescent="0.3">
      <c r="A788" s="39">
        <v>308</v>
      </c>
      <c r="B788" s="17" t="s">
        <v>784</v>
      </c>
      <c r="C788" s="53">
        <v>4654</v>
      </c>
      <c r="F788" s="16">
        <f t="shared" si="12"/>
        <v>2978.5032399405504</v>
      </c>
    </row>
    <row r="789" spans="1:6" ht="30.75" thickBot="1" x14ac:dyDescent="0.3">
      <c r="A789" s="39">
        <v>309</v>
      </c>
      <c r="B789" s="17" t="s">
        <v>785</v>
      </c>
      <c r="C789" s="53">
        <v>4667</v>
      </c>
      <c r="F789" s="16">
        <f t="shared" si="12"/>
        <v>2986.8230813928985</v>
      </c>
    </row>
    <row r="790" spans="1:6" ht="30.75" thickBot="1" x14ac:dyDescent="0.3">
      <c r="A790" s="39">
        <v>310</v>
      </c>
      <c r="B790" s="17" t="s">
        <v>786</v>
      </c>
      <c r="C790" s="53">
        <v>4667</v>
      </c>
      <c r="F790" s="16">
        <f t="shared" si="12"/>
        <v>2986.8230813928985</v>
      </c>
    </row>
    <row r="791" spans="1:6" ht="16.5" thickBot="1" x14ac:dyDescent="0.3">
      <c r="A791" s="166" t="s">
        <v>314</v>
      </c>
      <c r="B791" s="167"/>
      <c r="C791" s="54"/>
      <c r="F791" s="16"/>
    </row>
    <row r="792" spans="1:6" ht="16.5" thickBot="1" x14ac:dyDescent="0.3">
      <c r="A792" s="39">
        <v>311</v>
      </c>
      <c r="B792" s="17" t="s">
        <v>787</v>
      </c>
      <c r="C792" s="52">
        <v>119600</v>
      </c>
      <c r="F792" s="16">
        <f t="shared" si="12"/>
        <v>76542.541361600743</v>
      </c>
    </row>
    <row r="793" spans="1:6" ht="16.5" thickBot="1" x14ac:dyDescent="0.3">
      <c r="A793" s="39">
        <v>312</v>
      </c>
      <c r="B793" s="17" t="s">
        <v>788</v>
      </c>
      <c r="C793" s="52">
        <v>119600</v>
      </c>
      <c r="F793" s="16">
        <f t="shared" si="12"/>
        <v>76542.541361600743</v>
      </c>
    </row>
    <row r="794" spans="1:6" ht="30.75" thickBot="1" x14ac:dyDescent="0.3">
      <c r="A794" s="39">
        <v>313</v>
      </c>
      <c r="B794" s="17" t="s">
        <v>789</v>
      </c>
      <c r="C794" s="52">
        <v>119600</v>
      </c>
      <c r="F794" s="16">
        <f t="shared" si="12"/>
        <v>76542.541361600743</v>
      </c>
    </row>
    <row r="795" spans="1:6" ht="30.75" thickBot="1" x14ac:dyDescent="0.3">
      <c r="A795" s="39">
        <v>314</v>
      </c>
      <c r="B795" s="17" t="s">
        <v>790</v>
      </c>
      <c r="C795" s="52">
        <v>83720</v>
      </c>
      <c r="F795" s="16">
        <f t="shared" si="12"/>
        <v>53579.77895312052</v>
      </c>
    </row>
    <row r="796" spans="1:6" ht="30.75" thickBot="1" x14ac:dyDescent="0.3">
      <c r="A796" s="39">
        <v>315</v>
      </c>
      <c r="B796" s="17" t="s">
        <v>791</v>
      </c>
      <c r="C796" s="52">
        <v>89700</v>
      </c>
      <c r="F796" s="16">
        <f t="shared" si="12"/>
        <v>57406.906021200557</v>
      </c>
    </row>
    <row r="797" spans="1:6" ht="30.75" thickBot="1" x14ac:dyDescent="0.3">
      <c r="A797" s="39">
        <v>316</v>
      </c>
      <c r="B797" s="17" t="s">
        <v>792</v>
      </c>
      <c r="C797" s="56">
        <v>77740</v>
      </c>
      <c r="F797" s="16">
        <f t="shared" si="12"/>
        <v>49752.651885040483</v>
      </c>
    </row>
    <row r="798" spans="1:6" ht="30.75" thickBot="1" x14ac:dyDescent="0.3">
      <c r="A798" s="39">
        <v>317</v>
      </c>
      <c r="B798" s="17" t="s">
        <v>793</v>
      </c>
      <c r="C798" s="56">
        <v>53820</v>
      </c>
      <c r="F798" s="16">
        <f t="shared" si="12"/>
        <v>34444.143612720334</v>
      </c>
    </row>
    <row r="799" spans="1:6" ht="16.5" thickBot="1" x14ac:dyDescent="0.3">
      <c r="A799" s="39">
        <v>318</v>
      </c>
      <c r="B799" s="55" t="s">
        <v>794</v>
      </c>
      <c r="C799" s="56">
        <v>77740</v>
      </c>
      <c r="F799" s="16">
        <f t="shared" si="12"/>
        <v>49752.651885040483</v>
      </c>
    </row>
    <row r="800" spans="1:6" ht="30.75" thickBot="1" x14ac:dyDescent="0.3">
      <c r="A800" s="39">
        <v>319</v>
      </c>
      <c r="B800" s="17" t="s">
        <v>795</v>
      </c>
      <c r="C800" s="56">
        <v>837420</v>
      </c>
      <c r="F800" s="16">
        <f t="shared" si="12"/>
        <v>535938.5868480911</v>
      </c>
    </row>
    <row r="801" spans="1:6" ht="30.75" thickBot="1" x14ac:dyDescent="0.3">
      <c r="A801" s="39">
        <v>320</v>
      </c>
      <c r="B801" s="17" t="s">
        <v>796</v>
      </c>
      <c r="C801" s="56">
        <v>35880</v>
      </c>
      <c r="F801" s="16">
        <f t="shared" si="12"/>
        <v>22962.762408480223</v>
      </c>
    </row>
    <row r="802" spans="1:6" ht="16.5" thickBot="1" x14ac:dyDescent="0.3">
      <c r="A802" s="39">
        <v>321</v>
      </c>
      <c r="B802" s="66" t="s">
        <v>797</v>
      </c>
      <c r="C802" s="56">
        <v>17940</v>
      </c>
      <c r="F802" s="16">
        <f t="shared" si="12"/>
        <v>11481.381204240111</v>
      </c>
    </row>
    <row r="803" spans="1:6" ht="30.75" thickBot="1" x14ac:dyDescent="0.3">
      <c r="A803" s="39">
        <v>322</v>
      </c>
      <c r="B803" s="17" t="s">
        <v>798</v>
      </c>
      <c r="C803" s="56">
        <v>71760</v>
      </c>
      <c r="F803" s="16">
        <f t="shared" si="12"/>
        <v>45925.524816960446</v>
      </c>
    </row>
    <row r="804" spans="1:6" ht="30.75" thickBot="1" x14ac:dyDescent="0.3">
      <c r="A804" s="39">
        <v>323</v>
      </c>
      <c r="B804" s="17" t="s">
        <v>799</v>
      </c>
      <c r="C804" s="52">
        <v>143520</v>
      </c>
      <c r="F804" s="16">
        <f t="shared" si="12"/>
        <v>91851.049633920891</v>
      </c>
    </row>
    <row r="805" spans="1:6" ht="30.75" thickBot="1" x14ac:dyDescent="0.3">
      <c r="A805" s="39">
        <v>324</v>
      </c>
      <c r="B805" s="17" t="s">
        <v>800</v>
      </c>
      <c r="C805" s="52">
        <v>17940</v>
      </c>
      <c r="F805" s="16">
        <f t="shared" si="12"/>
        <v>11481.381204240111</v>
      </c>
    </row>
    <row r="806" spans="1:6" ht="30.75" thickBot="1" x14ac:dyDescent="0.3">
      <c r="A806" s="39">
        <v>325</v>
      </c>
      <c r="B806" s="17" t="s">
        <v>801</v>
      </c>
      <c r="C806" s="52">
        <v>53820</v>
      </c>
      <c r="F806" s="16">
        <f t="shared" si="12"/>
        <v>34444.143612720334</v>
      </c>
    </row>
    <row r="807" spans="1:6" ht="30.75" thickBot="1" x14ac:dyDescent="0.3">
      <c r="A807" s="39">
        <v>326</v>
      </c>
      <c r="B807" s="17" t="s">
        <v>802</v>
      </c>
      <c r="C807" s="52">
        <v>11960</v>
      </c>
      <c r="F807" s="16">
        <f t="shared" si="12"/>
        <v>7654.2541361600743</v>
      </c>
    </row>
    <row r="808" spans="1:6" ht="16.5" thickBot="1" x14ac:dyDescent="0.3">
      <c r="A808" s="39"/>
      <c r="B808" s="17"/>
      <c r="C808" s="57" t="s">
        <v>608</v>
      </c>
      <c r="F808" s="16"/>
    </row>
    <row r="809" spans="1:6" ht="30.75" thickBot="1" x14ac:dyDescent="0.3">
      <c r="A809" s="39">
        <v>327</v>
      </c>
      <c r="B809" s="17" t="s">
        <v>803</v>
      </c>
      <c r="C809" s="52">
        <v>7774</v>
      </c>
      <c r="F809" s="16">
        <f t="shared" si="12"/>
        <v>4975.2651885040477</v>
      </c>
    </row>
    <row r="810" spans="1:6" ht="30.75" thickBot="1" x14ac:dyDescent="0.3">
      <c r="A810" s="39">
        <v>328</v>
      </c>
      <c r="B810" s="17" t="s">
        <v>804</v>
      </c>
      <c r="C810" s="52">
        <v>7176</v>
      </c>
      <c r="F810" s="16">
        <f t="shared" si="12"/>
        <v>4592.5524816960442</v>
      </c>
    </row>
    <row r="811" spans="1:6" ht="30.75" thickBot="1" x14ac:dyDescent="0.3">
      <c r="A811" s="39">
        <v>329</v>
      </c>
      <c r="B811" s="17" t="s">
        <v>805</v>
      </c>
      <c r="C811" s="52">
        <v>9334</v>
      </c>
      <c r="F811" s="16">
        <f t="shared" si="12"/>
        <v>5973.6461627857971</v>
      </c>
    </row>
    <row r="812" spans="1:6" ht="15.75" thickBot="1" x14ac:dyDescent="0.3">
      <c r="A812" s="13"/>
      <c r="B812" s="58" t="s">
        <v>340</v>
      </c>
      <c r="C812" s="52"/>
      <c r="F812" s="16">
        <f t="shared" si="12"/>
        <v>0</v>
      </c>
    </row>
    <row r="813" spans="1:6" ht="26.25" thickBot="1" x14ac:dyDescent="0.3">
      <c r="A813" s="39">
        <v>330</v>
      </c>
      <c r="B813" s="15" t="s">
        <v>806</v>
      </c>
      <c r="C813" s="52">
        <v>51418</v>
      </c>
      <c r="F813" s="16">
        <f t="shared" si="12"/>
        <v>32906.892907448047</v>
      </c>
    </row>
    <row r="814" spans="1:6" ht="30.75" thickBot="1" x14ac:dyDescent="0.3">
      <c r="A814" s="39">
        <v>331</v>
      </c>
      <c r="B814" s="15" t="s">
        <v>807</v>
      </c>
      <c r="C814" s="52">
        <v>3120</v>
      </c>
      <c r="F814" s="16">
        <f t="shared" si="12"/>
        <v>1996.7619485634975</v>
      </c>
    </row>
    <row r="815" spans="1:6" ht="26.25" thickBot="1" x14ac:dyDescent="0.3">
      <c r="A815" s="39">
        <v>332</v>
      </c>
      <c r="B815" s="15" t="s">
        <v>808</v>
      </c>
      <c r="C815" s="52">
        <v>95680</v>
      </c>
      <c r="F815" s="16">
        <f t="shared" si="12"/>
        <v>61234.033089280594</v>
      </c>
    </row>
    <row r="816" spans="1:6" ht="30.75" thickBot="1" x14ac:dyDescent="0.3">
      <c r="A816" s="39">
        <v>333</v>
      </c>
      <c r="B816" s="17" t="s">
        <v>809</v>
      </c>
      <c r="C816" s="52">
        <v>7774</v>
      </c>
      <c r="F816" s="16">
        <f t="shared" si="12"/>
        <v>4975.2651885040477</v>
      </c>
    </row>
    <row r="817" spans="1:6" ht="30.75" thickBot="1" x14ac:dyDescent="0.3">
      <c r="A817" s="39">
        <v>334</v>
      </c>
      <c r="B817" s="17" t="s">
        <v>810</v>
      </c>
      <c r="C817" s="52">
        <v>1560</v>
      </c>
      <c r="F817" s="16">
        <f t="shared" si="12"/>
        <v>998.38097428174876</v>
      </c>
    </row>
    <row r="818" spans="1:6" ht="30.75" thickBot="1" x14ac:dyDescent="0.3">
      <c r="A818" s="39">
        <v>335</v>
      </c>
      <c r="B818" s="17" t="s">
        <v>811</v>
      </c>
      <c r="C818" s="52">
        <v>4667</v>
      </c>
      <c r="F818" s="16">
        <f t="shared" si="12"/>
        <v>2986.8230813928985</v>
      </c>
    </row>
    <row r="819" spans="1:6" ht="26.25" thickBot="1" x14ac:dyDescent="0.3">
      <c r="A819" s="39">
        <v>336</v>
      </c>
      <c r="B819" s="15" t="s">
        <v>812</v>
      </c>
      <c r="C819" s="52">
        <v>19136</v>
      </c>
      <c r="F819" s="16">
        <f t="shared" si="12"/>
        <v>12246.806617856118</v>
      </c>
    </row>
    <row r="820" spans="1:6" ht="16.5" thickBot="1" x14ac:dyDescent="0.3">
      <c r="A820" s="39">
        <v>337</v>
      </c>
      <c r="B820" s="17" t="s">
        <v>813</v>
      </c>
      <c r="C820" s="52">
        <v>41860</v>
      </c>
      <c r="F820" s="16">
        <f t="shared" si="12"/>
        <v>26789.88947656026</v>
      </c>
    </row>
    <row r="821" spans="1:6" ht="16.5" thickBot="1" x14ac:dyDescent="0.3">
      <c r="A821" s="39">
        <v>338</v>
      </c>
      <c r="B821" s="17" t="s">
        <v>814</v>
      </c>
      <c r="C821" s="52">
        <v>35880</v>
      </c>
      <c r="F821" s="16">
        <f t="shared" si="12"/>
        <v>22962.762408480223</v>
      </c>
    </row>
    <row r="822" spans="1:6" ht="30.75" thickBot="1" x14ac:dyDescent="0.3">
      <c r="A822" s="39">
        <v>339</v>
      </c>
      <c r="B822" s="17" t="s">
        <v>815</v>
      </c>
      <c r="C822" s="52">
        <v>5980</v>
      </c>
      <c r="F822" s="16">
        <f t="shared" si="12"/>
        <v>3827.1270680800371</v>
      </c>
    </row>
    <row r="823" spans="1:6" ht="30.75" thickBot="1" x14ac:dyDescent="0.3">
      <c r="A823" s="39">
        <v>340</v>
      </c>
      <c r="B823" s="17" t="s">
        <v>816</v>
      </c>
      <c r="C823" s="52">
        <v>31096</v>
      </c>
      <c r="F823" s="16">
        <f t="shared" si="12"/>
        <v>19901.060754016191</v>
      </c>
    </row>
    <row r="824" spans="1:6" ht="30.75" thickBot="1" x14ac:dyDescent="0.3">
      <c r="A824" s="39">
        <v>341</v>
      </c>
      <c r="B824" s="17" t="s">
        <v>817</v>
      </c>
      <c r="C824" s="52">
        <v>31096</v>
      </c>
      <c r="F824" s="16">
        <f t="shared" si="12"/>
        <v>19901.060754016191</v>
      </c>
    </row>
    <row r="825" spans="1:6" ht="30.75" thickBot="1" x14ac:dyDescent="0.3">
      <c r="A825" s="39">
        <v>342</v>
      </c>
      <c r="B825" s="17" t="s">
        <v>818</v>
      </c>
      <c r="C825" s="52">
        <v>31096</v>
      </c>
      <c r="F825" s="16">
        <f t="shared" si="12"/>
        <v>19901.060754016191</v>
      </c>
    </row>
    <row r="826" spans="1:6" ht="30.75" thickBot="1" x14ac:dyDescent="0.3">
      <c r="A826" s="39">
        <v>343</v>
      </c>
      <c r="B826" s="17" t="s">
        <v>819</v>
      </c>
      <c r="C826" s="52">
        <v>1560</v>
      </c>
      <c r="F826" s="16">
        <f t="shared" si="12"/>
        <v>998.38097428174876</v>
      </c>
    </row>
    <row r="827" spans="1:6" ht="30.75" thickBot="1" x14ac:dyDescent="0.3">
      <c r="A827" s="39">
        <v>344</v>
      </c>
      <c r="B827" s="17" t="s">
        <v>820</v>
      </c>
      <c r="C827" s="52">
        <v>89700</v>
      </c>
      <c r="F827" s="16">
        <f t="shared" si="12"/>
        <v>57406.906021200557</v>
      </c>
    </row>
    <row r="828" spans="1:6" ht="30.75" thickBot="1" x14ac:dyDescent="0.3">
      <c r="A828" s="39">
        <v>345</v>
      </c>
      <c r="B828" s="17" t="s">
        <v>821</v>
      </c>
      <c r="C828" s="52">
        <v>77740</v>
      </c>
      <c r="F828" s="16">
        <f t="shared" si="12"/>
        <v>49752.651885040483</v>
      </c>
    </row>
    <row r="829" spans="1:6" ht="30.75" thickBot="1" x14ac:dyDescent="0.3">
      <c r="A829" s="39">
        <v>346</v>
      </c>
      <c r="B829" s="17" t="s">
        <v>822</v>
      </c>
      <c r="C829" s="52">
        <v>29900</v>
      </c>
      <c r="F829" s="16">
        <f t="shared" si="12"/>
        <v>19135.635340400186</v>
      </c>
    </row>
    <row r="830" spans="1:6" ht="30.75" thickBot="1" x14ac:dyDescent="0.3">
      <c r="A830" s="39">
        <v>347</v>
      </c>
      <c r="B830" s="17" t="s">
        <v>823</v>
      </c>
      <c r="C830" s="52">
        <v>21775</v>
      </c>
      <c r="F830" s="16">
        <f t="shared" si="12"/>
        <v>13935.734432682742</v>
      </c>
    </row>
    <row r="831" spans="1:6" ht="30.75" thickBot="1" x14ac:dyDescent="0.3">
      <c r="A831" s="39">
        <v>348</v>
      </c>
      <c r="B831" s="17" t="s">
        <v>824</v>
      </c>
      <c r="C831" s="52">
        <v>2392</v>
      </c>
      <c r="F831" s="16">
        <f t="shared" si="12"/>
        <v>1530.8508272320148</v>
      </c>
    </row>
    <row r="832" spans="1:6" ht="30.75" thickBot="1" x14ac:dyDescent="0.3">
      <c r="A832" s="39">
        <v>349</v>
      </c>
      <c r="B832" s="17" t="s">
        <v>825</v>
      </c>
      <c r="C832" s="52">
        <v>2392</v>
      </c>
      <c r="F832" s="16">
        <f t="shared" si="12"/>
        <v>1530.8508272320148</v>
      </c>
    </row>
    <row r="833" spans="1:6" ht="30.75" thickBot="1" x14ac:dyDescent="0.3">
      <c r="A833" s="39">
        <v>350</v>
      </c>
      <c r="B833" s="17" t="s">
        <v>826</v>
      </c>
      <c r="C833" s="52">
        <v>5980</v>
      </c>
      <c r="F833" s="16">
        <f t="shared" si="12"/>
        <v>3827.1270680800371</v>
      </c>
    </row>
    <row r="834" spans="1:6" ht="26.25" thickBot="1" x14ac:dyDescent="0.3">
      <c r="A834" s="39">
        <v>351</v>
      </c>
      <c r="B834" s="15" t="s">
        <v>827</v>
      </c>
      <c r="C834" s="52">
        <v>217620</v>
      </c>
      <c r="F834" s="16">
        <f t="shared" si="12"/>
        <v>139274.14591230394</v>
      </c>
    </row>
    <row r="835" spans="1:6" ht="30.75" thickBot="1" x14ac:dyDescent="0.3">
      <c r="A835" s="39">
        <v>352</v>
      </c>
      <c r="B835" s="15" t="s">
        <v>828</v>
      </c>
      <c r="C835" s="52">
        <v>21775</v>
      </c>
      <c r="F835" s="16">
        <f t="shared" si="12"/>
        <v>13935.734432682742</v>
      </c>
    </row>
    <row r="836" spans="1:6" ht="26.25" thickBot="1" x14ac:dyDescent="0.3">
      <c r="A836" s="39">
        <v>353</v>
      </c>
      <c r="B836" s="15" t="s">
        <v>829</v>
      </c>
      <c r="C836" s="52">
        <v>17940</v>
      </c>
      <c r="F836" s="16">
        <f t="shared" si="12"/>
        <v>11481.381204240111</v>
      </c>
    </row>
    <row r="837" spans="1:6" ht="26.25" thickBot="1" x14ac:dyDescent="0.3">
      <c r="A837" s="39">
        <v>354</v>
      </c>
      <c r="B837" s="15" t="s">
        <v>830</v>
      </c>
      <c r="C837" s="52">
        <v>21775</v>
      </c>
      <c r="F837" s="16">
        <f t="shared" si="12"/>
        <v>13935.734432682742</v>
      </c>
    </row>
    <row r="838" spans="1:6" ht="16.5" thickBot="1" x14ac:dyDescent="0.3">
      <c r="A838" s="39"/>
      <c r="B838" s="58" t="s">
        <v>372</v>
      </c>
      <c r="C838" s="57" t="s">
        <v>608</v>
      </c>
      <c r="F838" s="16">
        <v>0</v>
      </c>
    </row>
    <row r="839" spans="1:6" ht="26.25" thickBot="1" x14ac:dyDescent="0.3">
      <c r="A839" s="39">
        <v>355</v>
      </c>
      <c r="B839" s="15" t="s">
        <v>831</v>
      </c>
      <c r="C839" s="52">
        <v>107640</v>
      </c>
      <c r="F839" s="16">
        <f t="shared" si="12"/>
        <v>68888.287225440668</v>
      </c>
    </row>
    <row r="840" spans="1:6" ht="26.25" thickBot="1" x14ac:dyDescent="0.3">
      <c r="A840" s="39">
        <v>356</v>
      </c>
      <c r="B840" s="15" t="s">
        <v>832</v>
      </c>
      <c r="C840" s="52">
        <v>33488</v>
      </c>
      <c r="F840" s="16">
        <f t="shared" ref="F840:F903" si="13">17447000/27261457*C840</f>
        <v>21431.911581248209</v>
      </c>
    </row>
    <row r="841" spans="1:6" ht="26.25" thickBot="1" x14ac:dyDescent="0.3">
      <c r="A841" s="39">
        <v>357</v>
      </c>
      <c r="B841" s="15" t="s">
        <v>833</v>
      </c>
      <c r="C841" s="52">
        <v>21528</v>
      </c>
      <c r="F841" s="16">
        <f t="shared" si="13"/>
        <v>13777.657445088133</v>
      </c>
    </row>
    <row r="842" spans="1:6" ht="26.25" thickBot="1" x14ac:dyDescent="0.3">
      <c r="A842" s="39">
        <v>358</v>
      </c>
      <c r="B842" s="15" t="s">
        <v>834</v>
      </c>
      <c r="C842" s="52">
        <v>6214</v>
      </c>
      <c r="F842" s="16">
        <f t="shared" si="13"/>
        <v>3976.8842142222993</v>
      </c>
    </row>
    <row r="843" spans="1:6" ht="26.25" thickBot="1" x14ac:dyDescent="0.3">
      <c r="A843" s="67">
        <v>359</v>
      </c>
      <c r="B843" s="15" t="s">
        <v>835</v>
      </c>
      <c r="C843" s="52">
        <v>45448</v>
      </c>
      <c r="F843" s="16">
        <f t="shared" si="13"/>
        <v>29086.165717408279</v>
      </c>
    </row>
    <row r="844" spans="1:6" ht="26.25" thickBot="1" x14ac:dyDescent="0.3">
      <c r="A844" s="39">
        <v>360</v>
      </c>
      <c r="B844" s="15" t="s">
        <v>836</v>
      </c>
      <c r="C844" s="52">
        <v>3120</v>
      </c>
      <c r="F844" s="16">
        <f t="shared" si="13"/>
        <v>1996.7619485634975</v>
      </c>
    </row>
    <row r="845" spans="1:6" ht="26.25" thickBot="1" x14ac:dyDescent="0.3">
      <c r="A845" s="39">
        <v>361</v>
      </c>
      <c r="B845" s="15" t="s">
        <v>837</v>
      </c>
      <c r="C845" s="52">
        <v>15548</v>
      </c>
      <c r="F845" s="16">
        <f t="shared" si="13"/>
        <v>9950.5303770080955</v>
      </c>
    </row>
    <row r="846" spans="1:6" ht="26.25" thickBot="1" x14ac:dyDescent="0.3">
      <c r="A846" s="39">
        <v>362</v>
      </c>
      <c r="B846" s="15" t="s">
        <v>838</v>
      </c>
      <c r="C846" s="52">
        <v>12428</v>
      </c>
      <c r="F846" s="16">
        <f t="shared" si="13"/>
        <v>7953.7684284445986</v>
      </c>
    </row>
    <row r="847" spans="1:6" ht="26.25" thickBot="1" x14ac:dyDescent="0.3">
      <c r="A847" s="39">
        <v>363</v>
      </c>
      <c r="B847" s="15" t="s">
        <v>839</v>
      </c>
      <c r="C847" s="52">
        <v>41860</v>
      </c>
      <c r="F847" s="16">
        <f t="shared" si="13"/>
        <v>26789.88947656026</v>
      </c>
    </row>
    <row r="848" spans="1:6" ht="30.75" thickBot="1" x14ac:dyDescent="0.3">
      <c r="A848" s="39">
        <v>364</v>
      </c>
      <c r="B848" s="17" t="s">
        <v>840</v>
      </c>
      <c r="C848" s="52">
        <v>9568</v>
      </c>
      <c r="F848" s="16">
        <f t="shared" si="13"/>
        <v>6123.4033089280592</v>
      </c>
    </row>
    <row r="849" spans="1:6" ht="30.75" thickBot="1" x14ac:dyDescent="0.3">
      <c r="A849" s="39">
        <v>365</v>
      </c>
      <c r="B849" s="17" t="s">
        <v>841</v>
      </c>
      <c r="C849" s="52">
        <v>11960</v>
      </c>
      <c r="F849" s="16">
        <f t="shared" si="13"/>
        <v>7654.2541361600743</v>
      </c>
    </row>
    <row r="850" spans="1:6" ht="26.25" thickBot="1" x14ac:dyDescent="0.3">
      <c r="A850" s="39">
        <v>366</v>
      </c>
      <c r="B850" s="15" t="s">
        <v>842</v>
      </c>
      <c r="C850" s="52">
        <v>4680</v>
      </c>
      <c r="F850" s="16">
        <f t="shared" si="13"/>
        <v>2995.1429228452462</v>
      </c>
    </row>
    <row r="851" spans="1:6" ht="26.25" thickBot="1" x14ac:dyDescent="0.3">
      <c r="A851" s="39">
        <v>367</v>
      </c>
      <c r="B851" s="15" t="s">
        <v>843</v>
      </c>
      <c r="C851" s="52">
        <v>7774</v>
      </c>
      <c r="F851" s="16">
        <f t="shared" si="13"/>
        <v>4975.2651885040477</v>
      </c>
    </row>
    <row r="852" spans="1:6" ht="30.75" thickBot="1" x14ac:dyDescent="0.3">
      <c r="A852" s="39">
        <v>368</v>
      </c>
      <c r="B852" s="15" t="s">
        <v>844</v>
      </c>
      <c r="C852" s="52">
        <v>15548</v>
      </c>
      <c r="F852" s="16">
        <f t="shared" si="13"/>
        <v>9950.5303770080955</v>
      </c>
    </row>
    <row r="853" spans="1:6" ht="26.25" thickBot="1" x14ac:dyDescent="0.3">
      <c r="A853" s="39">
        <v>369</v>
      </c>
      <c r="B853" s="15" t="s">
        <v>845</v>
      </c>
      <c r="C853" s="52">
        <v>45448</v>
      </c>
      <c r="F853" s="16">
        <f t="shared" si="13"/>
        <v>29086.165717408279</v>
      </c>
    </row>
    <row r="854" spans="1:6" ht="26.25" thickBot="1" x14ac:dyDescent="0.3">
      <c r="A854" s="39">
        <v>370</v>
      </c>
      <c r="B854" s="15" t="s">
        <v>846</v>
      </c>
      <c r="C854" s="52">
        <v>5980</v>
      </c>
      <c r="F854" s="16">
        <f t="shared" si="13"/>
        <v>3827.1270680800371</v>
      </c>
    </row>
    <row r="855" spans="1:6" ht="26.25" thickBot="1" x14ac:dyDescent="0.3">
      <c r="A855" s="39">
        <v>371</v>
      </c>
      <c r="B855" s="15" t="s">
        <v>847</v>
      </c>
      <c r="C855" s="52">
        <v>143520</v>
      </c>
      <c r="F855" s="16">
        <f t="shared" si="13"/>
        <v>91851.049633920891</v>
      </c>
    </row>
    <row r="856" spans="1:6" ht="26.25" thickBot="1" x14ac:dyDescent="0.3">
      <c r="A856" s="39">
        <v>372</v>
      </c>
      <c r="B856" s="15" t="s">
        <v>848</v>
      </c>
      <c r="C856" s="52">
        <v>26312</v>
      </c>
      <c r="F856" s="16">
        <f t="shared" si="13"/>
        <v>16839.359099552163</v>
      </c>
    </row>
    <row r="857" spans="1:6" ht="30.75" thickBot="1" x14ac:dyDescent="0.3">
      <c r="A857" s="39">
        <v>373</v>
      </c>
      <c r="B857" s="17" t="s">
        <v>849</v>
      </c>
      <c r="C857" s="52">
        <v>23920</v>
      </c>
      <c r="F857" s="16">
        <f t="shared" si="13"/>
        <v>15308.508272320149</v>
      </c>
    </row>
    <row r="858" spans="1:6" ht="26.25" thickBot="1" x14ac:dyDescent="0.3">
      <c r="A858" s="39">
        <v>374</v>
      </c>
      <c r="B858" s="15" t="s">
        <v>850</v>
      </c>
      <c r="C858" s="52">
        <v>95680</v>
      </c>
      <c r="F858" s="16">
        <f t="shared" si="13"/>
        <v>61234.033089280594</v>
      </c>
    </row>
    <row r="859" spans="1:6" ht="26.25" thickBot="1" x14ac:dyDescent="0.3">
      <c r="A859" s="39">
        <v>375</v>
      </c>
      <c r="B859" s="15" t="s">
        <v>851</v>
      </c>
      <c r="C859" s="52">
        <v>77740</v>
      </c>
      <c r="F859" s="16">
        <f t="shared" si="13"/>
        <v>49752.651885040483</v>
      </c>
    </row>
    <row r="860" spans="1:6" ht="26.25" thickBot="1" x14ac:dyDescent="0.3">
      <c r="A860" s="39">
        <v>376</v>
      </c>
      <c r="B860" s="15" t="s">
        <v>852</v>
      </c>
      <c r="C860" s="52">
        <v>29900</v>
      </c>
      <c r="F860" s="16">
        <f t="shared" si="13"/>
        <v>19135.635340400186</v>
      </c>
    </row>
    <row r="861" spans="1:6" ht="26.25" thickBot="1" x14ac:dyDescent="0.3">
      <c r="A861" s="39">
        <v>377</v>
      </c>
      <c r="B861" s="15" t="s">
        <v>853</v>
      </c>
      <c r="C861" s="52">
        <v>21528</v>
      </c>
      <c r="F861" s="16">
        <f t="shared" si="13"/>
        <v>13777.657445088133</v>
      </c>
    </row>
    <row r="862" spans="1:6" ht="30.75" thickBot="1" x14ac:dyDescent="0.3">
      <c r="A862" s="39">
        <v>378</v>
      </c>
      <c r="B862" s="17" t="s">
        <v>854</v>
      </c>
      <c r="C862" s="52">
        <v>11960</v>
      </c>
      <c r="F862" s="16">
        <f t="shared" si="13"/>
        <v>7654.2541361600743</v>
      </c>
    </row>
    <row r="863" spans="1:6" ht="30.75" thickBot="1" x14ac:dyDescent="0.3">
      <c r="A863" s="39">
        <v>379</v>
      </c>
      <c r="B863" s="17" t="s">
        <v>855</v>
      </c>
      <c r="C863" s="52">
        <v>11960</v>
      </c>
      <c r="F863" s="16">
        <f t="shared" si="13"/>
        <v>7654.2541361600743</v>
      </c>
    </row>
    <row r="864" spans="1:6" ht="26.25" thickBot="1" x14ac:dyDescent="0.3">
      <c r="A864" s="39">
        <v>380</v>
      </c>
      <c r="B864" s="15" t="s">
        <v>856</v>
      </c>
      <c r="C864" s="57">
        <v>598</v>
      </c>
      <c r="F864" s="16">
        <f t="shared" si="13"/>
        <v>382.7127068080037</v>
      </c>
    </row>
    <row r="865" spans="1:6" ht="26.25" thickBot="1" x14ac:dyDescent="0.3">
      <c r="A865" s="39">
        <v>381</v>
      </c>
      <c r="B865" s="15" t="s">
        <v>857</v>
      </c>
      <c r="C865" s="57">
        <v>598</v>
      </c>
      <c r="F865" s="16">
        <f t="shared" si="13"/>
        <v>382.7127068080037</v>
      </c>
    </row>
    <row r="866" spans="1:6" ht="26.25" thickBot="1" x14ac:dyDescent="0.3">
      <c r="A866" s="39">
        <v>382</v>
      </c>
      <c r="B866" s="15" t="s">
        <v>858</v>
      </c>
      <c r="C866" s="57">
        <v>598</v>
      </c>
      <c r="F866" s="16">
        <f t="shared" si="13"/>
        <v>382.7127068080037</v>
      </c>
    </row>
    <row r="867" spans="1:6" ht="26.25" thickBot="1" x14ac:dyDescent="0.3">
      <c r="A867" s="39">
        <v>383</v>
      </c>
      <c r="B867" s="15" t="s">
        <v>859</v>
      </c>
      <c r="C867" s="52">
        <v>7774</v>
      </c>
      <c r="F867" s="16">
        <f t="shared" si="13"/>
        <v>4975.2651885040477</v>
      </c>
    </row>
    <row r="868" spans="1:6" ht="26.25" thickBot="1" x14ac:dyDescent="0.3">
      <c r="A868" s="39">
        <v>384</v>
      </c>
      <c r="B868" s="15" t="s">
        <v>860</v>
      </c>
      <c r="C868" s="57">
        <v>598</v>
      </c>
      <c r="F868" s="16">
        <f t="shared" si="13"/>
        <v>382.7127068080037</v>
      </c>
    </row>
    <row r="869" spans="1:6" ht="26.25" thickBot="1" x14ac:dyDescent="0.3">
      <c r="A869" s="39">
        <v>385</v>
      </c>
      <c r="B869" s="15" t="s">
        <v>1173</v>
      </c>
      <c r="C869" s="52">
        <v>4186</v>
      </c>
      <c r="F869" s="16">
        <f t="shared" si="13"/>
        <v>2678.9889476560261</v>
      </c>
    </row>
    <row r="870" spans="1:6" ht="26.25" thickBot="1" x14ac:dyDescent="0.3">
      <c r="A870" s="39">
        <v>386</v>
      </c>
      <c r="B870" s="15" t="s">
        <v>862</v>
      </c>
      <c r="C870" s="52">
        <v>5980</v>
      </c>
      <c r="F870" s="16">
        <f t="shared" si="13"/>
        <v>3827.1270680800371</v>
      </c>
    </row>
    <row r="871" spans="1:6" ht="26.25" thickBot="1" x14ac:dyDescent="0.3">
      <c r="A871" s="39">
        <v>387</v>
      </c>
      <c r="B871" s="15" t="s">
        <v>863</v>
      </c>
      <c r="C871" s="52">
        <v>5980</v>
      </c>
      <c r="F871" s="16">
        <f t="shared" si="13"/>
        <v>3827.1270680800371</v>
      </c>
    </row>
    <row r="872" spans="1:6" ht="26.25" thickBot="1" x14ac:dyDescent="0.3">
      <c r="A872" s="39">
        <v>388</v>
      </c>
      <c r="B872" s="15" t="s">
        <v>864</v>
      </c>
      <c r="C872" s="52">
        <v>17940</v>
      </c>
      <c r="F872" s="16">
        <f t="shared" si="13"/>
        <v>11481.381204240111</v>
      </c>
    </row>
    <row r="873" spans="1:6" ht="26.25" thickBot="1" x14ac:dyDescent="0.3">
      <c r="A873" s="39">
        <v>389</v>
      </c>
      <c r="B873" s="15" t="s">
        <v>865</v>
      </c>
      <c r="C873" s="52">
        <v>4784</v>
      </c>
      <c r="F873" s="16">
        <f t="shared" si="13"/>
        <v>3061.7016544640296</v>
      </c>
    </row>
    <row r="874" spans="1:6" ht="26.25" thickBot="1" x14ac:dyDescent="0.3">
      <c r="A874" s="39">
        <v>390</v>
      </c>
      <c r="B874" s="15" t="s">
        <v>866</v>
      </c>
      <c r="C874" s="52">
        <v>29900</v>
      </c>
      <c r="F874" s="16">
        <f t="shared" si="13"/>
        <v>19135.635340400186</v>
      </c>
    </row>
    <row r="875" spans="1:6" ht="26.25" thickBot="1" x14ac:dyDescent="0.3">
      <c r="A875" s="39">
        <v>391</v>
      </c>
      <c r="B875" s="15" t="s">
        <v>867</v>
      </c>
      <c r="C875" s="52">
        <v>23920</v>
      </c>
      <c r="F875" s="16">
        <f t="shared" si="13"/>
        <v>15308.508272320149</v>
      </c>
    </row>
    <row r="876" spans="1:6" ht="26.25" thickBot="1" x14ac:dyDescent="0.3">
      <c r="A876" s="39">
        <v>392</v>
      </c>
      <c r="B876" s="15" t="s">
        <v>868</v>
      </c>
      <c r="C876" s="52">
        <v>17940</v>
      </c>
      <c r="F876" s="16">
        <f t="shared" si="13"/>
        <v>11481.381204240111</v>
      </c>
    </row>
    <row r="877" spans="1:6" ht="26.25" thickBot="1" x14ac:dyDescent="0.3">
      <c r="A877" s="39">
        <v>393</v>
      </c>
      <c r="B877" s="15" t="s">
        <v>869</v>
      </c>
      <c r="C877" s="53">
        <v>71760</v>
      </c>
      <c r="F877" s="16">
        <v>6000</v>
      </c>
    </row>
    <row r="878" spans="1:6" ht="30.75" thickBot="1" x14ac:dyDescent="0.3">
      <c r="A878" s="39">
        <v>394</v>
      </c>
      <c r="B878" s="17" t="s">
        <v>870</v>
      </c>
      <c r="C878" s="52">
        <v>95680</v>
      </c>
      <c r="F878" s="16">
        <f t="shared" si="13"/>
        <v>61234.033089280594</v>
      </c>
    </row>
    <row r="879" spans="1:6" ht="26.25" thickBot="1" x14ac:dyDescent="0.3">
      <c r="A879" s="39">
        <v>395</v>
      </c>
      <c r="B879" s="15" t="s">
        <v>871</v>
      </c>
      <c r="C879" s="52">
        <v>5980</v>
      </c>
      <c r="F879" s="16">
        <f t="shared" si="13"/>
        <v>3827.1270680800371</v>
      </c>
    </row>
    <row r="880" spans="1:6" ht="26.25" thickBot="1" x14ac:dyDescent="0.3">
      <c r="A880" s="39">
        <v>396</v>
      </c>
      <c r="B880" s="15" t="s">
        <v>872</v>
      </c>
      <c r="C880" s="53">
        <v>9568</v>
      </c>
      <c r="F880" s="16">
        <f t="shared" si="13"/>
        <v>6123.4033089280592</v>
      </c>
    </row>
    <row r="881" spans="1:6" ht="26.25" thickBot="1" x14ac:dyDescent="0.3">
      <c r="A881" s="39">
        <v>397</v>
      </c>
      <c r="B881" s="15" t="s">
        <v>873</v>
      </c>
      <c r="C881" s="53">
        <v>5980</v>
      </c>
      <c r="F881" s="16">
        <f t="shared" si="13"/>
        <v>3827.1270680800371</v>
      </c>
    </row>
    <row r="882" spans="1:6" ht="26.25" thickBot="1" x14ac:dyDescent="0.3">
      <c r="A882" s="39">
        <v>398</v>
      </c>
      <c r="B882" s="15" t="s">
        <v>874</v>
      </c>
      <c r="C882" s="53">
        <v>2392</v>
      </c>
      <c r="F882" s="16">
        <f t="shared" si="13"/>
        <v>1530.8508272320148</v>
      </c>
    </row>
    <row r="883" spans="1:6" ht="26.25" thickBot="1" x14ac:dyDescent="0.3">
      <c r="A883" s="39">
        <v>399</v>
      </c>
      <c r="B883" s="15" t="s">
        <v>875</v>
      </c>
      <c r="C883" s="53">
        <v>17940</v>
      </c>
      <c r="F883" s="16">
        <f t="shared" si="13"/>
        <v>11481.381204240111</v>
      </c>
    </row>
    <row r="884" spans="1:6" ht="30.75" thickBot="1" x14ac:dyDescent="0.3">
      <c r="A884" s="39">
        <v>400</v>
      </c>
      <c r="B884" s="17" t="s">
        <v>876</v>
      </c>
      <c r="C884" s="53">
        <v>23920</v>
      </c>
      <c r="F884" s="16">
        <f t="shared" si="13"/>
        <v>15308.508272320149</v>
      </c>
    </row>
    <row r="885" spans="1:6" ht="26.25" thickBot="1" x14ac:dyDescent="0.3">
      <c r="A885" s="39">
        <v>401</v>
      </c>
      <c r="B885" s="15" t="s">
        <v>877</v>
      </c>
      <c r="C885" s="53">
        <v>29900</v>
      </c>
      <c r="F885" s="16">
        <f t="shared" si="13"/>
        <v>19135.635340400186</v>
      </c>
    </row>
    <row r="886" spans="1:6" ht="26.25" thickBot="1" x14ac:dyDescent="0.3">
      <c r="A886" s="39">
        <v>402</v>
      </c>
      <c r="B886" s="15" t="s">
        <v>878</v>
      </c>
      <c r="C886" s="53">
        <v>143520</v>
      </c>
      <c r="F886" s="16">
        <f t="shared" si="13"/>
        <v>91851.049633920891</v>
      </c>
    </row>
    <row r="887" spans="1:6" ht="26.25" thickBot="1" x14ac:dyDescent="0.3">
      <c r="A887" s="39">
        <v>403</v>
      </c>
      <c r="B887" s="15" t="s">
        <v>879</v>
      </c>
      <c r="C887" s="52">
        <v>6214</v>
      </c>
      <c r="F887" s="16">
        <f t="shared" si="13"/>
        <v>3976.8842142222993</v>
      </c>
    </row>
    <row r="888" spans="1:6" ht="26.25" thickBot="1" x14ac:dyDescent="0.3">
      <c r="A888" s="39">
        <v>404</v>
      </c>
      <c r="B888" s="15" t="s">
        <v>880</v>
      </c>
      <c r="C888" s="52">
        <v>10920</v>
      </c>
      <c r="F888" s="16">
        <f t="shared" si="13"/>
        <v>6988.6668199722417</v>
      </c>
    </row>
    <row r="889" spans="1:6" ht="26.25" thickBot="1" x14ac:dyDescent="0.3">
      <c r="A889" s="39">
        <v>405</v>
      </c>
      <c r="B889" s="15" t="s">
        <v>881</v>
      </c>
      <c r="C889" s="52">
        <v>10920</v>
      </c>
      <c r="F889" s="16">
        <f t="shared" si="13"/>
        <v>6988.6668199722417</v>
      </c>
    </row>
    <row r="890" spans="1:6" ht="26.25" thickBot="1" x14ac:dyDescent="0.3">
      <c r="A890" s="39">
        <v>406</v>
      </c>
      <c r="B890" s="15" t="s">
        <v>882</v>
      </c>
      <c r="C890" s="52">
        <v>7774</v>
      </c>
      <c r="F890" s="16">
        <f t="shared" si="13"/>
        <v>4975.2651885040477</v>
      </c>
    </row>
    <row r="891" spans="1:6" ht="16.5" thickBot="1" x14ac:dyDescent="0.3">
      <c r="A891" s="39">
        <v>407</v>
      </c>
      <c r="B891" s="15" t="s">
        <v>883</v>
      </c>
      <c r="C891" s="52">
        <v>21528</v>
      </c>
      <c r="F891" s="16">
        <f t="shared" si="13"/>
        <v>13777.657445088133</v>
      </c>
    </row>
    <row r="892" spans="1:6" ht="26.25" thickBot="1" x14ac:dyDescent="0.3">
      <c r="A892" s="39">
        <v>408</v>
      </c>
      <c r="B892" s="15" t="s">
        <v>884</v>
      </c>
      <c r="C892" s="52">
        <v>11960</v>
      </c>
      <c r="F892" s="16">
        <f t="shared" si="13"/>
        <v>7654.2541361600743</v>
      </c>
    </row>
    <row r="893" spans="1:6" ht="26.25" thickBot="1" x14ac:dyDescent="0.3">
      <c r="A893" s="39">
        <v>409</v>
      </c>
      <c r="B893" s="15" t="s">
        <v>885</v>
      </c>
      <c r="C893" s="53">
        <v>5980</v>
      </c>
      <c r="F893" s="16">
        <f t="shared" si="13"/>
        <v>3827.1270680800371</v>
      </c>
    </row>
    <row r="894" spans="1:6" ht="30.75" thickBot="1" x14ac:dyDescent="0.3">
      <c r="A894" s="39">
        <v>410</v>
      </c>
      <c r="B894" s="17" t="s">
        <v>886</v>
      </c>
      <c r="C894" s="53">
        <v>3588</v>
      </c>
      <c r="F894" s="16">
        <f t="shared" si="13"/>
        <v>2296.2762408480221</v>
      </c>
    </row>
    <row r="895" spans="1:6" ht="30.75" thickBot="1" x14ac:dyDescent="0.3">
      <c r="A895" s="39">
        <v>411</v>
      </c>
      <c r="B895" s="68" t="s">
        <v>887</v>
      </c>
      <c r="C895" s="69">
        <v>41860</v>
      </c>
      <c r="F895" s="16">
        <f t="shared" si="13"/>
        <v>26789.88947656026</v>
      </c>
    </row>
    <row r="896" spans="1:6" ht="30.75" thickBot="1" x14ac:dyDescent="0.3">
      <c r="A896" s="70">
        <v>412</v>
      </c>
      <c r="B896" s="17" t="s">
        <v>888</v>
      </c>
      <c r="C896" s="53">
        <v>11960</v>
      </c>
      <c r="F896" s="16">
        <f t="shared" si="13"/>
        <v>7654.2541361600743</v>
      </c>
    </row>
    <row r="897" spans="1:6" ht="30.75" thickBot="1" x14ac:dyDescent="0.3">
      <c r="A897" s="70">
        <v>413</v>
      </c>
      <c r="B897" s="17" t="s">
        <v>889</v>
      </c>
      <c r="C897" s="53">
        <v>23920</v>
      </c>
      <c r="F897" s="16">
        <f t="shared" si="13"/>
        <v>15308.508272320149</v>
      </c>
    </row>
    <row r="898" spans="1:6" ht="26.25" thickBot="1" x14ac:dyDescent="0.3">
      <c r="A898" s="70">
        <v>414</v>
      </c>
      <c r="B898" s="15" t="s">
        <v>890</v>
      </c>
      <c r="C898" s="52">
        <v>11960</v>
      </c>
      <c r="F898" s="16">
        <f t="shared" si="13"/>
        <v>7654.2541361600743</v>
      </c>
    </row>
    <row r="899" spans="1:6" ht="26.25" thickBot="1" x14ac:dyDescent="0.3">
      <c r="A899" s="70">
        <v>415</v>
      </c>
      <c r="B899" s="15" t="s">
        <v>891</v>
      </c>
      <c r="C899" s="52">
        <v>17940</v>
      </c>
      <c r="F899" s="16">
        <f t="shared" si="13"/>
        <v>11481.381204240111</v>
      </c>
    </row>
    <row r="900" spans="1:6" ht="26.25" thickBot="1" x14ac:dyDescent="0.3">
      <c r="A900" s="70">
        <v>416</v>
      </c>
      <c r="B900" s="15" t="s">
        <v>892</v>
      </c>
      <c r="C900" s="52">
        <v>28704</v>
      </c>
      <c r="F900" s="16">
        <f t="shared" si="13"/>
        <v>18370.209926784177</v>
      </c>
    </row>
    <row r="901" spans="1:6" ht="26.25" thickBot="1" x14ac:dyDescent="0.3">
      <c r="A901" s="70">
        <v>417</v>
      </c>
      <c r="B901" s="15" t="s">
        <v>893</v>
      </c>
      <c r="C901" s="52">
        <v>12428</v>
      </c>
      <c r="F901" s="16">
        <f t="shared" si="13"/>
        <v>7953.7684284445986</v>
      </c>
    </row>
    <row r="902" spans="1:6" ht="26.25" thickBot="1" x14ac:dyDescent="0.3">
      <c r="A902" s="70">
        <v>418</v>
      </c>
      <c r="B902" s="15" t="s">
        <v>894</v>
      </c>
      <c r="C902" s="52">
        <v>53820</v>
      </c>
      <c r="F902" s="16">
        <f t="shared" si="13"/>
        <v>34444.143612720334</v>
      </c>
    </row>
    <row r="903" spans="1:6" ht="26.25" thickBot="1" x14ac:dyDescent="0.3">
      <c r="A903" s="70">
        <v>419</v>
      </c>
      <c r="B903" s="15" t="s">
        <v>895</v>
      </c>
      <c r="C903" s="52">
        <v>29900</v>
      </c>
      <c r="F903" s="16">
        <f t="shared" si="13"/>
        <v>19135.635340400186</v>
      </c>
    </row>
    <row r="904" spans="1:6" ht="26.25" thickBot="1" x14ac:dyDescent="0.3">
      <c r="A904" s="70">
        <v>420</v>
      </c>
      <c r="B904" s="15" t="s">
        <v>896</v>
      </c>
      <c r="C904" s="52">
        <v>33488</v>
      </c>
      <c r="F904" s="16">
        <f t="shared" ref="F904:F960" si="14">17447000/27261457*C904</f>
        <v>21431.911581248209</v>
      </c>
    </row>
    <row r="905" spans="1:6" ht="15.75" thickBot="1" x14ac:dyDescent="0.3">
      <c r="A905" s="70"/>
      <c r="B905" s="71" t="s">
        <v>897</v>
      </c>
      <c r="C905" s="57" t="s">
        <v>608</v>
      </c>
      <c r="F905" s="16">
        <v>0</v>
      </c>
    </row>
    <row r="906" spans="1:6" ht="30.75" thickBot="1" x14ac:dyDescent="0.3">
      <c r="A906" s="70">
        <v>421</v>
      </c>
      <c r="B906" s="17" t="s">
        <v>898</v>
      </c>
      <c r="C906" s="52">
        <v>119600</v>
      </c>
      <c r="F906" s="16">
        <f t="shared" si="14"/>
        <v>76542.541361600743</v>
      </c>
    </row>
    <row r="907" spans="1:6" ht="30.75" thickBot="1" x14ac:dyDescent="0.3">
      <c r="A907" s="70">
        <v>422</v>
      </c>
      <c r="B907" s="17" t="s">
        <v>899</v>
      </c>
      <c r="C907" s="52">
        <v>119600</v>
      </c>
      <c r="F907" s="16">
        <f t="shared" si="14"/>
        <v>76542.541361600743</v>
      </c>
    </row>
    <row r="908" spans="1:6" ht="30.75" thickBot="1" x14ac:dyDescent="0.3">
      <c r="A908" s="70">
        <v>423</v>
      </c>
      <c r="B908" s="17" t="s">
        <v>900</v>
      </c>
      <c r="C908" s="52">
        <v>23322</v>
      </c>
      <c r="F908" s="16">
        <f t="shared" si="14"/>
        <v>14925.795565512144</v>
      </c>
    </row>
    <row r="909" spans="1:6" ht="30.75" thickBot="1" x14ac:dyDescent="0.3">
      <c r="A909" s="70">
        <v>424</v>
      </c>
      <c r="B909" s="17" t="s">
        <v>901</v>
      </c>
      <c r="C909" s="52">
        <v>12428</v>
      </c>
      <c r="F909" s="16">
        <f t="shared" si="14"/>
        <v>7953.7684284445986</v>
      </c>
    </row>
    <row r="910" spans="1:6" ht="30.75" thickBot="1" x14ac:dyDescent="0.3">
      <c r="A910" s="70">
        <v>425</v>
      </c>
      <c r="B910" s="17" t="s">
        <v>902</v>
      </c>
      <c r="C910" s="52">
        <v>124384</v>
      </c>
      <c r="F910" s="16">
        <f t="shared" si="14"/>
        <v>79604.243016064764</v>
      </c>
    </row>
    <row r="911" spans="1:6" ht="30.75" thickBot="1" x14ac:dyDescent="0.3">
      <c r="A911" s="70">
        <v>426</v>
      </c>
      <c r="B911" s="17" t="s">
        <v>903</v>
      </c>
      <c r="C911" s="52">
        <v>12428</v>
      </c>
      <c r="F911" s="16">
        <f t="shared" si="14"/>
        <v>7953.7684284445986</v>
      </c>
    </row>
    <row r="912" spans="1:6" ht="30.75" thickBot="1" x14ac:dyDescent="0.3">
      <c r="A912" s="70">
        <v>427</v>
      </c>
      <c r="B912" s="17" t="s">
        <v>904</v>
      </c>
      <c r="C912" s="52">
        <v>23920</v>
      </c>
      <c r="F912" s="16">
        <f t="shared" si="14"/>
        <v>15308.508272320149</v>
      </c>
    </row>
    <row r="913" spans="1:6" ht="30.75" thickBot="1" x14ac:dyDescent="0.3">
      <c r="A913" s="70">
        <v>428</v>
      </c>
      <c r="B913" s="17" t="s">
        <v>905</v>
      </c>
      <c r="C913" s="52">
        <v>23920</v>
      </c>
      <c r="F913" s="16">
        <f t="shared" si="14"/>
        <v>15308.508272320149</v>
      </c>
    </row>
    <row r="914" spans="1:6" ht="30.75" thickBot="1" x14ac:dyDescent="0.3">
      <c r="A914" s="70">
        <v>429</v>
      </c>
      <c r="B914" s="17" t="s">
        <v>906</v>
      </c>
      <c r="C914" s="52">
        <v>71760</v>
      </c>
      <c r="F914" s="16">
        <f t="shared" si="14"/>
        <v>45925.524816960446</v>
      </c>
    </row>
    <row r="915" spans="1:6" ht="30.75" thickBot="1" x14ac:dyDescent="0.3">
      <c r="A915" s="70">
        <v>430</v>
      </c>
      <c r="B915" s="17" t="s">
        <v>907</v>
      </c>
      <c r="C915" s="52">
        <v>149500</v>
      </c>
      <c r="F915" s="16">
        <f t="shared" si="14"/>
        <v>95678.176702000928</v>
      </c>
    </row>
    <row r="916" spans="1:6" ht="30.75" thickBot="1" x14ac:dyDescent="0.3">
      <c r="A916" s="70">
        <v>431</v>
      </c>
      <c r="B916" s="17" t="s">
        <v>908</v>
      </c>
      <c r="C916" s="52">
        <v>143520</v>
      </c>
      <c r="F916" s="16">
        <f t="shared" si="14"/>
        <v>91851.049633920891</v>
      </c>
    </row>
    <row r="917" spans="1:6" ht="30.75" thickBot="1" x14ac:dyDescent="0.3">
      <c r="A917" s="70">
        <v>432</v>
      </c>
      <c r="B917" s="17" t="s">
        <v>909</v>
      </c>
      <c r="C917" s="52">
        <v>100464</v>
      </c>
      <c r="F917" s="16">
        <f t="shared" si="14"/>
        <v>64295.734743744622</v>
      </c>
    </row>
    <row r="918" spans="1:6" ht="30.75" thickBot="1" x14ac:dyDescent="0.3">
      <c r="A918" s="70">
        <v>433</v>
      </c>
      <c r="B918" s="17" t="s">
        <v>910</v>
      </c>
      <c r="C918" s="52">
        <v>7540</v>
      </c>
      <c r="F918" s="16">
        <f t="shared" si="14"/>
        <v>4825.5080423617856</v>
      </c>
    </row>
    <row r="919" spans="1:6" ht="30.75" thickBot="1" x14ac:dyDescent="0.3">
      <c r="A919" s="70">
        <v>434</v>
      </c>
      <c r="B919" s="17" t="s">
        <v>911</v>
      </c>
      <c r="C919" s="52">
        <v>23920</v>
      </c>
      <c r="F919" s="16">
        <f t="shared" si="14"/>
        <v>15308.508272320149</v>
      </c>
    </row>
    <row r="920" spans="1:6" ht="30.75" thickBot="1" x14ac:dyDescent="0.3">
      <c r="A920" s="70">
        <v>435</v>
      </c>
      <c r="B920" s="17" t="s">
        <v>912</v>
      </c>
      <c r="C920" s="52">
        <v>17940</v>
      </c>
      <c r="F920" s="16">
        <f t="shared" si="14"/>
        <v>11481.381204240111</v>
      </c>
    </row>
    <row r="921" spans="1:6" ht="30.75" thickBot="1" x14ac:dyDescent="0.3">
      <c r="A921" s="70">
        <v>436</v>
      </c>
      <c r="B921" s="17" t="s">
        <v>913</v>
      </c>
      <c r="C921" s="52">
        <v>9568</v>
      </c>
      <c r="F921" s="16">
        <f t="shared" si="14"/>
        <v>6123.4033089280592</v>
      </c>
    </row>
    <row r="922" spans="1:6" ht="30.75" thickBot="1" x14ac:dyDescent="0.3">
      <c r="A922" s="70">
        <v>437</v>
      </c>
      <c r="B922" s="17" t="s">
        <v>914</v>
      </c>
      <c r="C922" s="52">
        <v>9568</v>
      </c>
      <c r="F922" s="16">
        <f t="shared" si="14"/>
        <v>6123.4033089280592</v>
      </c>
    </row>
    <row r="923" spans="1:6" ht="30.75" thickBot="1" x14ac:dyDescent="0.3">
      <c r="A923" s="70">
        <v>438</v>
      </c>
      <c r="B923" s="17" t="s">
        <v>915</v>
      </c>
      <c r="C923" s="52">
        <v>9568</v>
      </c>
      <c r="F923" s="16">
        <f t="shared" si="14"/>
        <v>6123.4033089280592</v>
      </c>
    </row>
    <row r="924" spans="1:6" ht="30.75" thickBot="1" x14ac:dyDescent="0.3">
      <c r="A924" s="70">
        <v>439</v>
      </c>
      <c r="B924" s="17" t="s">
        <v>916</v>
      </c>
      <c r="C924" s="52">
        <v>95680</v>
      </c>
      <c r="F924" s="16">
        <f t="shared" si="14"/>
        <v>61234.033089280594</v>
      </c>
    </row>
    <row r="925" spans="1:6" ht="30.75" thickBot="1" x14ac:dyDescent="0.3">
      <c r="A925" s="70">
        <v>440</v>
      </c>
      <c r="B925" s="17" t="s">
        <v>917</v>
      </c>
      <c r="C925" s="52">
        <v>17940</v>
      </c>
      <c r="F925" s="16">
        <f t="shared" si="14"/>
        <v>11481.381204240111</v>
      </c>
    </row>
    <row r="926" spans="1:6" ht="30.75" thickBot="1" x14ac:dyDescent="0.3">
      <c r="A926" s="70">
        <v>441</v>
      </c>
      <c r="B926" s="17" t="s">
        <v>918</v>
      </c>
      <c r="C926" s="52">
        <v>17940</v>
      </c>
      <c r="F926" s="16">
        <f t="shared" si="14"/>
        <v>11481.381204240111</v>
      </c>
    </row>
    <row r="927" spans="1:6" ht="30.75" thickBot="1" x14ac:dyDescent="0.3">
      <c r="A927" s="70">
        <v>442</v>
      </c>
      <c r="B927" s="17" t="s">
        <v>919</v>
      </c>
      <c r="C927" s="56">
        <v>23920</v>
      </c>
      <c r="F927" s="16">
        <f t="shared" si="14"/>
        <v>15308.508272320149</v>
      </c>
    </row>
    <row r="928" spans="1:6" ht="30.75" thickBot="1" x14ac:dyDescent="0.3">
      <c r="A928" s="70">
        <v>443</v>
      </c>
      <c r="B928" s="17" t="s">
        <v>920</v>
      </c>
      <c r="C928" s="56">
        <v>33488</v>
      </c>
      <c r="F928" s="16">
        <f t="shared" si="14"/>
        <v>21431.911581248209</v>
      </c>
    </row>
    <row r="929" spans="1:6" ht="30.75" thickBot="1" x14ac:dyDescent="0.3">
      <c r="A929" s="70">
        <v>444</v>
      </c>
      <c r="B929" s="17" t="s">
        <v>921</v>
      </c>
      <c r="C929" s="56">
        <v>23920</v>
      </c>
      <c r="F929" s="16">
        <f t="shared" si="14"/>
        <v>15308.508272320149</v>
      </c>
    </row>
    <row r="930" spans="1:6" ht="30.75" thickBot="1" x14ac:dyDescent="0.3">
      <c r="A930" s="70">
        <v>445</v>
      </c>
      <c r="B930" s="17" t="s">
        <v>922</v>
      </c>
      <c r="C930" s="56">
        <v>23920</v>
      </c>
      <c r="F930" s="16">
        <f t="shared" si="14"/>
        <v>15308.508272320149</v>
      </c>
    </row>
    <row r="931" spans="1:6" ht="30.75" thickBot="1" x14ac:dyDescent="0.3">
      <c r="A931" s="70">
        <v>446</v>
      </c>
      <c r="B931" s="17" t="s">
        <v>923</v>
      </c>
      <c r="C931" s="56">
        <v>23920</v>
      </c>
      <c r="F931" s="16">
        <f t="shared" si="14"/>
        <v>15308.508272320149</v>
      </c>
    </row>
    <row r="932" spans="1:6" ht="30.75" thickBot="1" x14ac:dyDescent="0.3">
      <c r="A932" s="70">
        <v>447</v>
      </c>
      <c r="B932" s="17" t="s">
        <v>924</v>
      </c>
      <c r="C932" s="56">
        <v>23920</v>
      </c>
      <c r="F932" s="16">
        <f t="shared" si="14"/>
        <v>15308.508272320149</v>
      </c>
    </row>
    <row r="933" spans="1:6" ht="30.75" thickBot="1" x14ac:dyDescent="0.3">
      <c r="A933" s="70">
        <v>448</v>
      </c>
      <c r="B933" s="17" t="s">
        <v>925</v>
      </c>
      <c r="C933" s="56">
        <v>23920</v>
      </c>
      <c r="F933" s="16">
        <f t="shared" si="14"/>
        <v>15308.508272320149</v>
      </c>
    </row>
    <row r="934" spans="1:6" ht="30.75" thickBot="1" x14ac:dyDescent="0.3">
      <c r="A934" s="70">
        <v>449</v>
      </c>
      <c r="B934" s="17" t="s">
        <v>926</v>
      </c>
      <c r="C934" s="56">
        <v>25548</v>
      </c>
      <c r="F934" s="16">
        <f t="shared" si="14"/>
        <v>16350.408417275716</v>
      </c>
    </row>
    <row r="935" spans="1:6" ht="30.75" thickBot="1" x14ac:dyDescent="0.3">
      <c r="A935" s="70">
        <v>450</v>
      </c>
      <c r="B935" s="17" t="s">
        <v>927</v>
      </c>
      <c r="C935" s="56">
        <v>15548</v>
      </c>
      <c r="F935" s="16">
        <f t="shared" si="14"/>
        <v>9950.5303770080955</v>
      </c>
    </row>
    <row r="936" spans="1:6" ht="30.75" thickBot="1" x14ac:dyDescent="0.3">
      <c r="A936" s="70">
        <v>451</v>
      </c>
      <c r="B936" s="17" t="s">
        <v>928</v>
      </c>
      <c r="C936" s="56">
        <v>47840</v>
      </c>
      <c r="F936" s="16">
        <f t="shared" si="14"/>
        <v>30617.016544640297</v>
      </c>
    </row>
    <row r="937" spans="1:6" ht="30.75" thickBot="1" x14ac:dyDescent="0.3">
      <c r="A937" s="70">
        <v>452</v>
      </c>
      <c r="B937" s="17" t="s">
        <v>929</v>
      </c>
      <c r="C937" s="56">
        <v>47840</v>
      </c>
      <c r="F937" s="16">
        <f t="shared" si="14"/>
        <v>30617.016544640297</v>
      </c>
    </row>
    <row r="938" spans="1:6" ht="30.75" thickBot="1" x14ac:dyDescent="0.3">
      <c r="A938" s="70">
        <v>453</v>
      </c>
      <c r="B938" s="17" t="s">
        <v>930</v>
      </c>
      <c r="C938" s="56">
        <v>107640</v>
      </c>
      <c r="F938" s="16">
        <f t="shared" si="14"/>
        <v>68888.287225440668</v>
      </c>
    </row>
    <row r="939" spans="1:6" ht="30.75" thickBot="1" x14ac:dyDescent="0.3">
      <c r="A939" s="70">
        <v>454</v>
      </c>
      <c r="B939" s="17" t="s">
        <v>931</v>
      </c>
      <c r="C939" s="56">
        <v>29900</v>
      </c>
      <c r="F939" s="16">
        <f t="shared" si="14"/>
        <v>19135.635340400186</v>
      </c>
    </row>
    <row r="940" spans="1:6" ht="30.75" thickBot="1" x14ac:dyDescent="0.3">
      <c r="A940" s="70">
        <v>455</v>
      </c>
      <c r="B940" s="17" t="s">
        <v>932</v>
      </c>
      <c r="C940" s="56">
        <v>95680</v>
      </c>
      <c r="F940" s="16">
        <f t="shared" si="14"/>
        <v>61234.033089280594</v>
      </c>
    </row>
    <row r="941" spans="1:6" ht="30.75" thickBot="1" x14ac:dyDescent="0.3">
      <c r="A941" s="70">
        <v>456</v>
      </c>
      <c r="B941" s="17" t="s">
        <v>933</v>
      </c>
      <c r="C941" s="56">
        <v>29900</v>
      </c>
      <c r="F941" s="16">
        <f t="shared" si="14"/>
        <v>19135.635340400186</v>
      </c>
    </row>
    <row r="942" spans="1:6" ht="30.75" thickBot="1" x14ac:dyDescent="0.3">
      <c r="A942" s="70">
        <v>457</v>
      </c>
      <c r="B942" s="17" t="s">
        <v>934</v>
      </c>
      <c r="C942" s="72">
        <v>95680</v>
      </c>
      <c r="F942" s="16">
        <f t="shared" si="14"/>
        <v>61234.033089280594</v>
      </c>
    </row>
    <row r="943" spans="1:6" ht="30.75" thickBot="1" x14ac:dyDescent="0.3">
      <c r="A943" s="70">
        <v>458</v>
      </c>
      <c r="B943" s="17" t="s">
        <v>935</v>
      </c>
      <c r="C943" s="56">
        <v>41860</v>
      </c>
      <c r="F943" s="16">
        <f t="shared" si="14"/>
        <v>26789.88947656026</v>
      </c>
    </row>
    <row r="944" spans="1:6" ht="30.75" thickBot="1" x14ac:dyDescent="0.3">
      <c r="A944" s="70">
        <v>459</v>
      </c>
      <c r="B944" s="17" t="s">
        <v>936</v>
      </c>
      <c r="C944" s="56">
        <v>41860</v>
      </c>
      <c r="F944" s="16">
        <f t="shared" si="14"/>
        <v>26789.88947656026</v>
      </c>
    </row>
    <row r="945" spans="1:6" ht="30.75" thickBot="1" x14ac:dyDescent="0.3">
      <c r="A945" s="70">
        <v>460</v>
      </c>
      <c r="B945" s="17" t="s">
        <v>937</v>
      </c>
      <c r="C945" s="56">
        <v>59800</v>
      </c>
      <c r="F945" s="16">
        <f t="shared" si="14"/>
        <v>38271.270680800371</v>
      </c>
    </row>
    <row r="946" spans="1:6" ht="30.75" thickBot="1" x14ac:dyDescent="0.3">
      <c r="A946" s="70">
        <v>461</v>
      </c>
      <c r="B946" s="17" t="s">
        <v>938</v>
      </c>
      <c r="C946" s="56">
        <v>71760</v>
      </c>
      <c r="F946" s="16">
        <f t="shared" si="14"/>
        <v>45925.524816960446</v>
      </c>
    </row>
    <row r="947" spans="1:6" ht="30.75" thickBot="1" x14ac:dyDescent="0.3">
      <c r="A947" s="70">
        <v>462</v>
      </c>
      <c r="B947" s="17" t="s">
        <v>939</v>
      </c>
      <c r="C947" s="56">
        <v>155480</v>
      </c>
      <c r="F947" s="16">
        <f t="shared" si="14"/>
        <v>99505.303770080965</v>
      </c>
    </row>
    <row r="948" spans="1:6" ht="30.75" thickBot="1" x14ac:dyDescent="0.3">
      <c r="A948" s="70">
        <v>463</v>
      </c>
      <c r="B948" s="17" t="s">
        <v>940</v>
      </c>
      <c r="C948" s="56">
        <v>155480</v>
      </c>
      <c r="F948" s="16">
        <f t="shared" si="14"/>
        <v>99505.303770080965</v>
      </c>
    </row>
    <row r="949" spans="1:6" ht="30.75" thickBot="1" x14ac:dyDescent="0.3">
      <c r="A949" s="70">
        <v>464</v>
      </c>
      <c r="B949" s="17" t="s">
        <v>941</v>
      </c>
      <c r="C949" s="56">
        <v>35880</v>
      </c>
      <c r="F949" s="16">
        <f t="shared" si="14"/>
        <v>22962.762408480223</v>
      </c>
    </row>
    <row r="950" spans="1:6" ht="30.75" thickBot="1" x14ac:dyDescent="0.3">
      <c r="A950" s="70">
        <v>465</v>
      </c>
      <c r="B950" s="17" t="s">
        <v>942</v>
      </c>
      <c r="C950" s="56">
        <v>35880</v>
      </c>
      <c r="F950" s="16">
        <f t="shared" si="14"/>
        <v>22962.762408480223</v>
      </c>
    </row>
    <row r="951" spans="1:6" ht="30.75" thickBot="1" x14ac:dyDescent="0.3">
      <c r="A951" s="70">
        <v>466</v>
      </c>
      <c r="B951" s="17" t="s">
        <v>943</v>
      </c>
      <c r="C951" s="56">
        <v>95680</v>
      </c>
      <c r="F951" s="16">
        <f t="shared" si="14"/>
        <v>61234.033089280594</v>
      </c>
    </row>
    <row r="952" spans="1:6" ht="15.75" thickBot="1" x14ac:dyDescent="0.3">
      <c r="A952" s="70">
        <v>467</v>
      </c>
      <c r="B952" s="17" t="s">
        <v>944</v>
      </c>
      <c r="C952" s="56">
        <v>116900</v>
      </c>
      <c r="F952" s="16">
        <f t="shared" si="14"/>
        <v>74814.574290728488</v>
      </c>
    </row>
    <row r="953" spans="1:6" ht="15.75" thickBot="1" x14ac:dyDescent="0.3">
      <c r="A953" s="70">
        <v>468</v>
      </c>
      <c r="B953" s="17" t="s">
        <v>945</v>
      </c>
      <c r="C953" s="56">
        <v>77740</v>
      </c>
      <c r="F953" s="16">
        <f t="shared" si="14"/>
        <v>49752.651885040483</v>
      </c>
    </row>
    <row r="954" spans="1:6" ht="30.75" thickBot="1" x14ac:dyDescent="0.3">
      <c r="A954" s="70">
        <v>469</v>
      </c>
      <c r="B954" s="17" t="s">
        <v>946</v>
      </c>
      <c r="C954" s="56">
        <v>32292</v>
      </c>
      <c r="F954" s="16">
        <f t="shared" si="14"/>
        <v>20666.4861676322</v>
      </c>
    </row>
    <row r="955" spans="1:6" ht="30.75" thickBot="1" x14ac:dyDescent="0.3">
      <c r="A955" s="70">
        <v>470</v>
      </c>
      <c r="B955" s="17" t="s">
        <v>947</v>
      </c>
      <c r="C955" s="56">
        <v>47840</v>
      </c>
      <c r="F955" s="16">
        <f t="shared" si="14"/>
        <v>30617.016544640297</v>
      </c>
    </row>
    <row r="956" spans="1:6" ht="15.75" thickBot="1" x14ac:dyDescent="0.3">
      <c r="A956" s="70">
        <v>471</v>
      </c>
      <c r="B956" s="17" t="s">
        <v>948</v>
      </c>
      <c r="C956" s="56">
        <v>41860</v>
      </c>
      <c r="F956" s="16">
        <f t="shared" si="14"/>
        <v>26789.88947656026</v>
      </c>
    </row>
    <row r="957" spans="1:6" ht="15.75" thickBot="1" x14ac:dyDescent="0.3">
      <c r="A957" s="70">
        <v>472</v>
      </c>
      <c r="B957" s="17" t="s">
        <v>949</v>
      </c>
      <c r="C957" s="56">
        <v>11960</v>
      </c>
      <c r="F957" s="16">
        <f t="shared" si="14"/>
        <v>7654.2541361600743</v>
      </c>
    </row>
    <row r="958" spans="1:6" ht="15.75" thickBot="1" x14ac:dyDescent="0.3">
      <c r="A958" s="70">
        <v>473</v>
      </c>
      <c r="B958" s="17" t="s">
        <v>950</v>
      </c>
      <c r="C958" s="56">
        <v>5980</v>
      </c>
      <c r="F958" s="16">
        <f t="shared" si="14"/>
        <v>3827.1270680800371</v>
      </c>
    </row>
    <row r="959" spans="1:6" ht="15.75" thickBot="1" x14ac:dyDescent="0.3">
      <c r="A959" s="70"/>
      <c r="B959" s="17"/>
      <c r="C959" s="73"/>
      <c r="F959" s="16">
        <f t="shared" si="14"/>
        <v>0</v>
      </c>
    </row>
    <row r="960" spans="1:6" ht="15.75" thickBot="1" x14ac:dyDescent="0.3">
      <c r="A960" s="161"/>
      <c r="B960" s="162"/>
      <c r="C960" s="74"/>
      <c r="F960" s="16">
        <f t="shared" si="14"/>
        <v>0</v>
      </c>
    </row>
    <row r="961" spans="1:6" ht="15.75" thickBot="1" x14ac:dyDescent="0.3">
      <c r="A961" s="161" t="s">
        <v>951</v>
      </c>
      <c r="B961" s="162"/>
      <c r="C961" s="74">
        <v>27261457</v>
      </c>
      <c r="F961" s="140">
        <f>SUM(F6:F959)</f>
        <v>17407074.475182962</v>
      </c>
    </row>
    <row r="962" spans="1:6" x14ac:dyDescent="0.25">
      <c r="F962" s="140"/>
    </row>
    <row r="964" spans="1:6" ht="18.75" x14ac:dyDescent="0.3">
      <c r="B964" s="75"/>
      <c r="C964" s="76"/>
    </row>
  </sheetData>
  <mergeCells count="20">
    <mergeCell ref="A960:B960"/>
    <mergeCell ref="A961:B961"/>
    <mergeCell ref="A475:B475"/>
    <mergeCell ref="A536:B536"/>
    <mergeCell ref="A570:B570"/>
    <mergeCell ref="A702:B702"/>
    <mergeCell ref="A735:B735"/>
    <mergeCell ref="A791:B791"/>
    <mergeCell ref="A460:B460"/>
    <mergeCell ref="A4:A5"/>
    <mergeCell ref="A83:B83"/>
    <mergeCell ref="A113:B113"/>
    <mergeCell ref="A152:B152"/>
    <mergeCell ref="A203:B203"/>
    <mergeCell ref="A236:B236"/>
    <mergeCell ref="A262:B262"/>
    <mergeCell ref="A314:B314"/>
    <mergeCell ref="A340:B340"/>
    <mergeCell ref="A372:B372"/>
    <mergeCell ref="A423:B42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64"/>
  <sheetViews>
    <sheetView tabSelected="1" topLeftCell="A947" workbookViewId="0">
      <selection activeCell="E2" sqref="E2"/>
    </sheetView>
  </sheetViews>
  <sheetFormatPr defaultRowHeight="15" x14ac:dyDescent="0.25"/>
  <cols>
    <col min="1" max="1" width="4.42578125" bestFit="1" customWidth="1"/>
    <col min="2" max="2" width="44.7109375" customWidth="1"/>
    <col min="3" max="3" width="20.5703125" hidden="1" customWidth="1"/>
    <col min="4" max="4" width="7.5703125" hidden="1" customWidth="1"/>
    <col min="5" max="5" width="27.7109375" customWidth="1"/>
  </cols>
  <sheetData>
    <row r="1" spans="1:5" ht="15.75" thickBot="1" x14ac:dyDescent="0.3">
      <c r="A1" s="1"/>
      <c r="C1" s="2" t="s">
        <v>0</v>
      </c>
    </row>
    <row r="2" spans="1:5" ht="27" x14ac:dyDescent="0.25">
      <c r="A2" s="3"/>
      <c r="B2" s="4"/>
      <c r="C2" s="5" t="s">
        <v>1</v>
      </c>
      <c r="D2" s="6"/>
      <c r="E2" s="7" t="s">
        <v>1185</v>
      </c>
    </row>
    <row r="3" spans="1:5" ht="15.75" thickBot="1" x14ac:dyDescent="0.3">
      <c r="A3" s="8">
        <v>1</v>
      </c>
      <c r="B3" s="9">
        <v>2</v>
      </c>
      <c r="C3" s="10">
        <v>5</v>
      </c>
      <c r="D3" s="10"/>
      <c r="E3" s="11"/>
    </row>
    <row r="4" spans="1:5" ht="15.75" thickBot="1" x14ac:dyDescent="0.3">
      <c r="A4" s="163"/>
      <c r="B4" s="12" t="s">
        <v>3</v>
      </c>
      <c r="C4" s="6"/>
      <c r="D4" s="6"/>
      <c r="E4" s="11"/>
    </row>
    <row r="5" spans="1:5" ht="15.75" customHeight="1" thickBot="1" x14ac:dyDescent="0.3">
      <c r="A5" s="164"/>
      <c r="B5" s="12" t="s">
        <v>4</v>
      </c>
      <c r="C5" s="6"/>
      <c r="D5" s="6"/>
      <c r="E5" s="11"/>
    </row>
    <row r="6" spans="1:5" ht="15.75" thickBot="1" x14ac:dyDescent="0.3">
      <c r="A6" s="13"/>
      <c r="B6" s="14" t="s">
        <v>5</v>
      </c>
      <c r="C6" s="10"/>
      <c r="D6" s="10"/>
      <c r="E6" s="11"/>
    </row>
    <row r="7" spans="1:5" ht="26.25" thickBot="1" x14ac:dyDescent="0.3">
      <c r="A7" s="13">
        <v>1</v>
      </c>
      <c r="B7" s="15" t="s">
        <v>6</v>
      </c>
      <c r="C7" s="6">
        <v>101400</v>
      </c>
      <c r="D7" s="6"/>
      <c r="E7" s="16">
        <f>18810000/27264457*C7</f>
        <v>69956.793931381064</v>
      </c>
    </row>
    <row r="8" spans="1:5" ht="30.75" thickBot="1" x14ac:dyDescent="0.3">
      <c r="A8" s="13">
        <v>2</v>
      </c>
      <c r="B8" s="17" t="s">
        <v>7</v>
      </c>
      <c r="C8" s="6">
        <v>157300</v>
      </c>
      <c r="D8" s="6"/>
      <c r="E8" s="16">
        <f>18810000/27264457*C8</f>
        <v>108522.71879098858</v>
      </c>
    </row>
    <row r="9" spans="1:5" ht="39" thickBot="1" x14ac:dyDescent="0.3">
      <c r="A9" s="13">
        <v>3</v>
      </c>
      <c r="B9" s="18" t="s">
        <v>8</v>
      </c>
      <c r="C9" s="19">
        <v>279500</v>
      </c>
      <c r="D9" s="6"/>
      <c r="E9" s="16">
        <f t="shared" ref="E9:E72" si="0">18810000/27264457*C9</f>
        <v>192829.62429803755</v>
      </c>
    </row>
    <row r="10" spans="1:5" ht="26.25" thickBot="1" x14ac:dyDescent="0.3">
      <c r="A10" s="13">
        <v>4</v>
      </c>
      <c r="B10" s="15" t="s">
        <v>9</v>
      </c>
      <c r="C10" s="10">
        <v>52000</v>
      </c>
      <c r="D10" s="19"/>
      <c r="E10" s="16">
        <f t="shared" si="0"/>
        <v>35875.278939169781</v>
      </c>
    </row>
    <row r="11" spans="1:5" ht="26.25" thickBot="1" x14ac:dyDescent="0.3">
      <c r="A11" s="13">
        <v>5</v>
      </c>
      <c r="B11" s="18" t="s">
        <v>10</v>
      </c>
      <c r="C11" s="6">
        <v>102050</v>
      </c>
      <c r="D11" s="6"/>
      <c r="E11" s="16">
        <f t="shared" si="0"/>
        <v>70405.234918120696</v>
      </c>
    </row>
    <row r="12" spans="1:5" ht="51.75" thickBot="1" x14ac:dyDescent="0.3">
      <c r="A12" s="13">
        <v>6</v>
      </c>
      <c r="B12" s="15" t="s">
        <v>11</v>
      </c>
      <c r="C12" s="10">
        <v>11050</v>
      </c>
      <c r="D12" s="6"/>
      <c r="E12" s="16">
        <f t="shared" si="0"/>
        <v>7623.4967745735785</v>
      </c>
    </row>
    <row r="13" spans="1:5" ht="26.25" thickBot="1" x14ac:dyDescent="0.3">
      <c r="A13" s="13">
        <v>7</v>
      </c>
      <c r="B13" s="18" t="s">
        <v>12</v>
      </c>
      <c r="C13" s="6">
        <v>10400</v>
      </c>
      <c r="D13" s="10"/>
      <c r="E13" s="16">
        <f t="shared" si="0"/>
        <v>7175.0557878339559</v>
      </c>
    </row>
    <row r="14" spans="1:5" ht="15.75" thickBot="1" x14ac:dyDescent="0.3">
      <c r="A14" s="13">
        <v>8</v>
      </c>
      <c r="B14" s="17" t="s">
        <v>13</v>
      </c>
      <c r="C14" s="10">
        <v>13650</v>
      </c>
      <c r="D14" s="6"/>
      <c r="E14" s="16">
        <f t="shared" si="0"/>
        <v>9417.2607215320677</v>
      </c>
    </row>
    <row r="15" spans="1:5" ht="26.25" thickBot="1" x14ac:dyDescent="0.3">
      <c r="A15" s="13">
        <v>9</v>
      </c>
      <c r="B15" s="18" t="s">
        <v>14</v>
      </c>
      <c r="C15" s="6">
        <v>8450</v>
      </c>
      <c r="D15" s="10"/>
      <c r="E15" s="16">
        <f t="shared" si="0"/>
        <v>5829.7328276150893</v>
      </c>
    </row>
    <row r="16" spans="1:5" ht="30.75" thickBot="1" x14ac:dyDescent="0.3">
      <c r="A16" s="13">
        <v>10</v>
      </c>
      <c r="B16" s="17" t="s">
        <v>15</v>
      </c>
      <c r="C16" s="6">
        <v>23920</v>
      </c>
      <c r="D16" s="6"/>
      <c r="E16" s="16">
        <f t="shared" si="0"/>
        <v>16502.6283120181</v>
      </c>
    </row>
    <row r="17" spans="1:5" ht="26.25" thickBot="1" x14ac:dyDescent="0.3">
      <c r="A17" s="13">
        <v>11</v>
      </c>
      <c r="B17" s="15" t="s">
        <v>16</v>
      </c>
      <c r="C17" s="10">
        <v>5980</v>
      </c>
      <c r="D17" s="10"/>
      <c r="E17" s="16">
        <f t="shared" si="0"/>
        <v>4125.6570780045249</v>
      </c>
    </row>
    <row r="18" spans="1:5" ht="26.25" thickBot="1" x14ac:dyDescent="0.3">
      <c r="A18" s="13">
        <v>12</v>
      </c>
      <c r="B18" s="18" t="s">
        <v>17</v>
      </c>
      <c r="C18" s="6">
        <v>5980</v>
      </c>
      <c r="D18" s="6"/>
      <c r="E18" s="16">
        <f t="shared" si="0"/>
        <v>4125.6570780045249</v>
      </c>
    </row>
    <row r="19" spans="1:5" ht="26.25" thickBot="1" x14ac:dyDescent="0.3">
      <c r="A19" s="13">
        <v>13</v>
      </c>
      <c r="B19" s="15" t="s">
        <v>18</v>
      </c>
      <c r="C19" s="10">
        <v>11960</v>
      </c>
      <c r="D19" s="10"/>
      <c r="E19" s="16">
        <f t="shared" si="0"/>
        <v>8251.3141560090498</v>
      </c>
    </row>
    <row r="20" spans="1:5" ht="28.5" thickBot="1" x14ac:dyDescent="0.3">
      <c r="A20" s="13">
        <v>14</v>
      </c>
      <c r="B20" s="15" t="s">
        <v>19</v>
      </c>
      <c r="C20" s="10">
        <v>47840</v>
      </c>
      <c r="D20" s="6"/>
      <c r="E20" s="16">
        <f t="shared" si="0"/>
        <v>33005.256624036199</v>
      </c>
    </row>
    <row r="21" spans="1:5" ht="30.75" thickBot="1" x14ac:dyDescent="0.3">
      <c r="A21" s="13">
        <v>15</v>
      </c>
      <c r="B21" s="15" t="s">
        <v>20</v>
      </c>
      <c r="C21" s="10">
        <v>35880</v>
      </c>
      <c r="D21" s="10"/>
      <c r="E21" s="16">
        <f t="shared" si="0"/>
        <v>24753.942468027148</v>
      </c>
    </row>
    <row r="22" spans="1:5" ht="30.75" thickBot="1" x14ac:dyDescent="0.3">
      <c r="A22" s="13">
        <v>16</v>
      </c>
      <c r="B22" s="15" t="s">
        <v>21</v>
      </c>
      <c r="C22" s="10">
        <v>23920</v>
      </c>
      <c r="D22" s="6"/>
      <c r="E22" s="16">
        <f t="shared" si="0"/>
        <v>16502.6283120181</v>
      </c>
    </row>
    <row r="23" spans="1:5" ht="15.75" thickBot="1" x14ac:dyDescent="0.3">
      <c r="A23" s="13">
        <v>17</v>
      </c>
      <c r="B23" s="15" t="s">
        <v>22</v>
      </c>
      <c r="C23" s="10">
        <v>29900</v>
      </c>
      <c r="D23" s="10"/>
      <c r="E23" s="16">
        <f t="shared" si="0"/>
        <v>20628.285390022622</v>
      </c>
    </row>
    <row r="24" spans="1:5" ht="26.25" thickBot="1" x14ac:dyDescent="0.3">
      <c r="A24" s="13">
        <v>18</v>
      </c>
      <c r="B24" s="15" t="s">
        <v>23</v>
      </c>
      <c r="C24" s="10">
        <v>5980</v>
      </c>
      <c r="D24" s="6"/>
      <c r="E24" s="16">
        <f t="shared" si="0"/>
        <v>4125.6570780045249</v>
      </c>
    </row>
    <row r="25" spans="1:5" ht="15.75" thickBot="1" x14ac:dyDescent="0.3">
      <c r="A25" s="13">
        <v>19</v>
      </c>
      <c r="B25" s="15" t="s">
        <v>24</v>
      </c>
      <c r="C25" s="10">
        <v>17940</v>
      </c>
      <c r="D25" s="10"/>
      <c r="E25" s="16">
        <f t="shared" si="0"/>
        <v>12376.971234013574</v>
      </c>
    </row>
    <row r="26" spans="1:5" ht="26.25" thickBot="1" x14ac:dyDescent="0.3">
      <c r="A26" s="13">
        <v>20</v>
      </c>
      <c r="B26" s="15" t="s">
        <v>25</v>
      </c>
      <c r="C26" s="10">
        <v>23920</v>
      </c>
      <c r="D26" s="6"/>
      <c r="E26" s="16">
        <f t="shared" si="0"/>
        <v>16502.6283120181</v>
      </c>
    </row>
    <row r="27" spans="1:5" ht="30.75" thickBot="1" x14ac:dyDescent="0.3">
      <c r="A27" s="13">
        <v>21</v>
      </c>
      <c r="B27" s="17" t="s">
        <v>26</v>
      </c>
      <c r="C27" s="10">
        <v>9568</v>
      </c>
      <c r="D27" s="6"/>
      <c r="E27" s="16">
        <f t="shared" si="0"/>
        <v>6601.0513248072393</v>
      </c>
    </row>
    <row r="28" spans="1:5" ht="30.75" thickBot="1" x14ac:dyDescent="0.3">
      <c r="A28" s="13">
        <v>22</v>
      </c>
      <c r="B28" s="17" t="s">
        <v>27</v>
      </c>
      <c r="C28" s="10">
        <v>5980</v>
      </c>
      <c r="D28" s="10"/>
      <c r="E28" s="16">
        <f t="shared" si="0"/>
        <v>4125.6570780045249</v>
      </c>
    </row>
    <row r="29" spans="1:5" ht="26.25" thickBot="1" x14ac:dyDescent="0.3">
      <c r="A29" s="13">
        <v>24</v>
      </c>
      <c r="B29" s="15" t="s">
        <v>28</v>
      </c>
      <c r="C29" s="10">
        <v>23920</v>
      </c>
      <c r="D29" s="10"/>
      <c r="E29" s="16">
        <f t="shared" si="0"/>
        <v>16502.6283120181</v>
      </c>
    </row>
    <row r="30" spans="1:5" ht="39" thickBot="1" x14ac:dyDescent="0.3">
      <c r="A30" s="13">
        <v>25</v>
      </c>
      <c r="B30" s="15" t="s">
        <v>29</v>
      </c>
      <c r="C30" s="10">
        <v>5980</v>
      </c>
      <c r="D30" s="10"/>
      <c r="E30" s="16">
        <f t="shared" si="0"/>
        <v>4125.6570780045249</v>
      </c>
    </row>
    <row r="31" spans="1:5" ht="15.75" thickBot="1" x14ac:dyDescent="0.3">
      <c r="A31" s="13">
        <v>26</v>
      </c>
      <c r="B31" s="17" t="s">
        <v>30</v>
      </c>
      <c r="C31" s="10">
        <v>5980</v>
      </c>
      <c r="D31" s="10"/>
      <c r="E31" s="16">
        <f t="shared" si="0"/>
        <v>4125.6570780045249</v>
      </c>
    </row>
    <row r="32" spans="1:5" ht="26.25" thickBot="1" x14ac:dyDescent="0.3">
      <c r="A32" s="13">
        <v>27</v>
      </c>
      <c r="B32" s="15" t="s">
        <v>31</v>
      </c>
      <c r="C32" s="19">
        <v>11960</v>
      </c>
      <c r="D32" s="19"/>
      <c r="E32" s="16">
        <f t="shared" si="0"/>
        <v>8251.3141560090498</v>
      </c>
    </row>
    <row r="33" spans="1:5" ht="30.75" thickBot="1" x14ac:dyDescent="0.3">
      <c r="A33" s="13">
        <v>28</v>
      </c>
      <c r="B33" s="17" t="s">
        <v>32</v>
      </c>
      <c r="C33" s="6">
        <v>23920</v>
      </c>
      <c r="D33" s="6"/>
      <c r="E33" s="16">
        <f t="shared" si="0"/>
        <v>16502.6283120181</v>
      </c>
    </row>
    <row r="34" spans="1:5" ht="30.75" thickBot="1" x14ac:dyDescent="0.3">
      <c r="A34" s="13">
        <v>29</v>
      </c>
      <c r="B34" s="17" t="s">
        <v>33</v>
      </c>
      <c r="C34" s="20">
        <v>59800</v>
      </c>
      <c r="D34" s="20"/>
      <c r="E34" s="16">
        <f t="shared" si="0"/>
        <v>41256.570780045244</v>
      </c>
    </row>
    <row r="35" spans="1:5" ht="30.75" thickBot="1" x14ac:dyDescent="0.3">
      <c r="A35" s="13">
        <v>30</v>
      </c>
      <c r="B35" s="21" t="s">
        <v>34</v>
      </c>
      <c r="C35" s="6">
        <v>11960</v>
      </c>
      <c r="D35" s="6"/>
      <c r="E35" s="16">
        <f t="shared" si="0"/>
        <v>8251.3141560090498</v>
      </c>
    </row>
    <row r="36" spans="1:5" ht="15.75" thickBot="1" x14ac:dyDescent="0.3">
      <c r="A36" s="13">
        <v>31</v>
      </c>
      <c r="B36" s="15" t="s">
        <v>35</v>
      </c>
      <c r="C36" s="10">
        <v>11960</v>
      </c>
      <c r="D36" s="10"/>
      <c r="E36" s="16">
        <f t="shared" si="0"/>
        <v>8251.3141560090498</v>
      </c>
    </row>
    <row r="37" spans="1:5" ht="30.75" thickBot="1" x14ac:dyDescent="0.3">
      <c r="A37" s="13">
        <v>32</v>
      </c>
      <c r="B37" s="18" t="s">
        <v>36</v>
      </c>
      <c r="C37" s="6">
        <v>11960</v>
      </c>
      <c r="D37" s="6"/>
      <c r="E37" s="16">
        <f t="shared" si="0"/>
        <v>8251.3141560090498</v>
      </c>
    </row>
    <row r="38" spans="1:5" ht="15.75" thickBot="1" x14ac:dyDescent="0.3">
      <c r="A38" s="13">
        <v>33</v>
      </c>
      <c r="B38" s="15" t="s">
        <v>37</v>
      </c>
      <c r="C38" s="10">
        <v>11960</v>
      </c>
      <c r="D38" s="10"/>
      <c r="E38" s="16">
        <f t="shared" si="0"/>
        <v>8251.3141560090498</v>
      </c>
    </row>
    <row r="39" spans="1:5" ht="26.25" thickBot="1" x14ac:dyDescent="0.3">
      <c r="A39" s="13">
        <v>34</v>
      </c>
      <c r="B39" s="18" t="s">
        <v>38</v>
      </c>
      <c r="C39" s="6">
        <v>17940</v>
      </c>
      <c r="D39" s="6"/>
      <c r="E39" s="16">
        <f t="shared" si="0"/>
        <v>12376.971234013574</v>
      </c>
    </row>
    <row r="40" spans="1:5" ht="26.25" thickBot="1" x14ac:dyDescent="0.3">
      <c r="A40" s="13">
        <v>35</v>
      </c>
      <c r="B40" s="15" t="s">
        <v>39</v>
      </c>
      <c r="C40" s="6">
        <v>35880</v>
      </c>
      <c r="D40" s="6"/>
      <c r="E40" s="16">
        <f t="shared" si="0"/>
        <v>24753.942468027148</v>
      </c>
    </row>
    <row r="41" spans="1:5" ht="26.25" thickBot="1" x14ac:dyDescent="0.3">
      <c r="A41" s="13">
        <v>36</v>
      </c>
      <c r="B41" s="15" t="s">
        <v>40</v>
      </c>
      <c r="C41" s="10">
        <v>3588</v>
      </c>
      <c r="D41" s="10"/>
      <c r="E41" s="16">
        <f t="shared" si="0"/>
        <v>2475.3942468027149</v>
      </c>
    </row>
    <row r="42" spans="1:5" ht="26.25" thickBot="1" x14ac:dyDescent="0.3">
      <c r="A42" s="13">
        <v>37</v>
      </c>
      <c r="B42" s="18" t="s">
        <v>41</v>
      </c>
      <c r="C42" s="6">
        <v>11960</v>
      </c>
      <c r="D42" s="6"/>
      <c r="E42" s="16">
        <f t="shared" si="0"/>
        <v>8251.3141560090498</v>
      </c>
    </row>
    <row r="43" spans="1:5" ht="26.25" thickBot="1" x14ac:dyDescent="0.3">
      <c r="A43" s="13">
        <v>38</v>
      </c>
      <c r="B43" s="15" t="s">
        <v>42</v>
      </c>
      <c r="C43" s="10">
        <v>11960</v>
      </c>
      <c r="D43" s="10"/>
      <c r="E43" s="16">
        <f t="shared" si="0"/>
        <v>8251.3141560090498</v>
      </c>
    </row>
    <row r="44" spans="1:5" ht="26.25" thickBot="1" x14ac:dyDescent="0.3">
      <c r="A44" s="13">
        <v>39</v>
      </c>
      <c r="B44" s="18" t="s">
        <v>43</v>
      </c>
      <c r="C44" s="6">
        <v>5980</v>
      </c>
      <c r="D44" s="6"/>
      <c r="E44" s="16">
        <f t="shared" si="0"/>
        <v>4125.6570780045249</v>
      </c>
    </row>
    <row r="45" spans="1:5" ht="26.25" thickBot="1" x14ac:dyDescent="0.3">
      <c r="A45" s="13">
        <v>40</v>
      </c>
      <c r="B45" s="15" t="s">
        <v>44</v>
      </c>
      <c r="C45" s="10">
        <v>5980</v>
      </c>
      <c r="D45" s="10"/>
      <c r="E45" s="16">
        <f t="shared" si="0"/>
        <v>4125.6570780045249</v>
      </c>
    </row>
    <row r="46" spans="1:5" ht="30.75" thickBot="1" x14ac:dyDescent="0.3">
      <c r="A46" s="13">
        <v>41</v>
      </c>
      <c r="B46" s="21" t="s">
        <v>45</v>
      </c>
      <c r="C46" s="6">
        <v>17940</v>
      </c>
      <c r="D46" s="6"/>
      <c r="E46" s="16">
        <f t="shared" si="0"/>
        <v>12376.971234013574</v>
      </c>
    </row>
    <row r="47" spans="1:5" ht="30.75" thickBot="1" x14ac:dyDescent="0.3">
      <c r="A47" s="13">
        <v>42</v>
      </c>
      <c r="B47" s="22" t="s">
        <v>46</v>
      </c>
      <c r="C47" s="10">
        <v>41860</v>
      </c>
      <c r="D47" s="10"/>
      <c r="E47" s="16">
        <f t="shared" si="0"/>
        <v>28879.599546031674</v>
      </c>
    </row>
    <row r="48" spans="1:5" ht="30.75" thickBot="1" x14ac:dyDescent="0.3">
      <c r="A48" s="23">
        <v>43</v>
      </c>
      <c r="B48" s="24" t="s">
        <v>47</v>
      </c>
      <c r="C48" s="6">
        <v>11960</v>
      </c>
      <c r="D48" s="6"/>
      <c r="E48" s="16">
        <f t="shared" si="0"/>
        <v>8251.3141560090498</v>
      </c>
    </row>
    <row r="49" spans="1:5" ht="30.75" thickBot="1" x14ac:dyDescent="0.3">
      <c r="A49" s="13">
        <v>44</v>
      </c>
      <c r="B49" s="17" t="s">
        <v>48</v>
      </c>
      <c r="C49" s="10">
        <v>1196</v>
      </c>
      <c r="D49" s="10"/>
      <c r="E49" s="16">
        <f t="shared" si="0"/>
        <v>825.13141560090492</v>
      </c>
    </row>
    <row r="50" spans="1:5" ht="39" thickBot="1" x14ac:dyDescent="0.3">
      <c r="A50" s="13">
        <v>45</v>
      </c>
      <c r="B50" s="18" t="s">
        <v>49</v>
      </c>
      <c r="C50" s="6">
        <v>11960</v>
      </c>
      <c r="D50" s="6"/>
      <c r="E50" s="16">
        <f t="shared" si="0"/>
        <v>8251.3141560090498</v>
      </c>
    </row>
    <row r="51" spans="1:5" ht="15.75" thickBot="1" x14ac:dyDescent="0.3">
      <c r="A51" s="13">
        <v>46</v>
      </c>
      <c r="B51" s="15" t="s">
        <v>50</v>
      </c>
      <c r="C51" s="6">
        <v>5980</v>
      </c>
      <c r="D51" s="6"/>
      <c r="E51" s="16">
        <f t="shared" si="0"/>
        <v>4125.6570780045249</v>
      </c>
    </row>
    <row r="52" spans="1:5" ht="26.25" thickBot="1" x14ac:dyDescent="0.3">
      <c r="A52" s="13">
        <v>47</v>
      </c>
      <c r="B52" s="15" t="s">
        <v>51</v>
      </c>
      <c r="C52" s="10">
        <v>23920</v>
      </c>
      <c r="D52" s="10"/>
      <c r="E52" s="16">
        <f t="shared" si="0"/>
        <v>16502.6283120181</v>
      </c>
    </row>
    <row r="53" spans="1:5" ht="15.75" thickBot="1" x14ac:dyDescent="0.3">
      <c r="A53" s="13">
        <v>48</v>
      </c>
      <c r="B53" s="18" t="s">
        <v>52</v>
      </c>
      <c r="C53" s="6">
        <v>23920</v>
      </c>
      <c r="D53" s="6"/>
      <c r="E53" s="16">
        <f t="shared" si="0"/>
        <v>16502.6283120181</v>
      </c>
    </row>
    <row r="54" spans="1:5" ht="26.25" thickBot="1" x14ac:dyDescent="0.3">
      <c r="A54" s="13">
        <v>49</v>
      </c>
      <c r="B54" s="15" t="s">
        <v>53</v>
      </c>
      <c r="C54" s="6">
        <v>11960</v>
      </c>
      <c r="D54" s="6"/>
      <c r="E54" s="16">
        <f t="shared" si="0"/>
        <v>8251.3141560090498</v>
      </c>
    </row>
    <row r="55" spans="1:5" ht="26.25" thickBot="1" x14ac:dyDescent="0.3">
      <c r="A55" s="13">
        <v>50</v>
      </c>
      <c r="B55" s="15" t="s">
        <v>54</v>
      </c>
      <c r="C55" s="10">
        <v>2392</v>
      </c>
      <c r="D55" s="10"/>
      <c r="E55" s="16">
        <f t="shared" si="0"/>
        <v>1650.2628312018098</v>
      </c>
    </row>
    <row r="56" spans="1:5" ht="26.25" thickBot="1" x14ac:dyDescent="0.3">
      <c r="A56" s="13">
        <v>51</v>
      </c>
      <c r="B56" s="18" t="s">
        <v>55</v>
      </c>
      <c r="C56" s="6">
        <v>11960</v>
      </c>
      <c r="D56" s="6"/>
      <c r="E56" s="16">
        <f t="shared" si="0"/>
        <v>8251.3141560090498</v>
      </c>
    </row>
    <row r="57" spans="1:5" ht="26.25" thickBot="1" x14ac:dyDescent="0.3">
      <c r="A57" s="13">
        <v>52</v>
      </c>
      <c r="B57" s="15" t="s">
        <v>56</v>
      </c>
      <c r="C57" s="10">
        <v>3588</v>
      </c>
      <c r="D57" s="10"/>
      <c r="E57" s="16">
        <f t="shared" si="0"/>
        <v>2475.3942468027149</v>
      </c>
    </row>
    <row r="58" spans="1:5" ht="26.25" thickBot="1" x14ac:dyDescent="0.3">
      <c r="A58" s="13">
        <v>53</v>
      </c>
      <c r="B58" s="18" t="s">
        <v>57</v>
      </c>
      <c r="C58" s="6">
        <v>29900</v>
      </c>
      <c r="D58" s="6"/>
      <c r="E58" s="16">
        <f t="shared" si="0"/>
        <v>20628.285390022622</v>
      </c>
    </row>
    <row r="59" spans="1:5" ht="15.75" thickBot="1" x14ac:dyDescent="0.3">
      <c r="A59" s="13">
        <v>54</v>
      </c>
      <c r="B59" s="15" t="s">
        <v>58</v>
      </c>
      <c r="C59" s="6">
        <v>5980</v>
      </c>
      <c r="D59" s="6"/>
      <c r="E59" s="16">
        <f t="shared" si="0"/>
        <v>4125.6570780045249</v>
      </c>
    </row>
    <row r="60" spans="1:5" ht="15.75" thickBot="1" x14ac:dyDescent="0.3">
      <c r="A60" s="13">
        <v>55</v>
      </c>
      <c r="B60" s="15" t="s">
        <v>59</v>
      </c>
      <c r="C60" s="6">
        <v>11960</v>
      </c>
      <c r="D60" s="6"/>
      <c r="E60" s="16">
        <f t="shared" si="0"/>
        <v>8251.3141560090498</v>
      </c>
    </row>
    <row r="61" spans="1:5" ht="26.25" thickBot="1" x14ac:dyDescent="0.3">
      <c r="A61" s="13">
        <v>56</v>
      </c>
      <c r="B61" s="25" t="s">
        <v>60</v>
      </c>
      <c r="C61" s="19">
        <v>11960</v>
      </c>
      <c r="D61" s="19"/>
      <c r="E61" s="16">
        <f t="shared" si="0"/>
        <v>8251.3141560090498</v>
      </c>
    </row>
    <row r="62" spans="1:5" ht="26.25" thickBot="1" x14ac:dyDescent="0.3">
      <c r="A62" s="13">
        <v>57</v>
      </c>
      <c r="B62" s="15" t="s">
        <v>61</v>
      </c>
      <c r="C62" s="6">
        <v>6578</v>
      </c>
      <c r="D62" s="6"/>
      <c r="E62" s="16">
        <f t="shared" si="0"/>
        <v>4538.2227858049773</v>
      </c>
    </row>
    <row r="63" spans="1:5" ht="26.25" thickBot="1" x14ac:dyDescent="0.3">
      <c r="A63" s="13">
        <v>58</v>
      </c>
      <c r="B63" s="26" t="s">
        <v>62</v>
      </c>
      <c r="C63" s="20">
        <v>11960</v>
      </c>
      <c r="D63" s="20"/>
      <c r="E63" s="16">
        <f t="shared" si="0"/>
        <v>8251.3141560090498</v>
      </c>
    </row>
    <row r="64" spans="1:5" ht="39" thickBot="1" x14ac:dyDescent="0.3">
      <c r="A64" s="23">
        <v>59</v>
      </c>
      <c r="B64" s="27" t="s">
        <v>63</v>
      </c>
      <c r="C64" s="6">
        <v>17940</v>
      </c>
      <c r="D64" s="6"/>
      <c r="E64" s="16">
        <f t="shared" si="0"/>
        <v>12376.971234013574</v>
      </c>
    </row>
    <row r="65" spans="1:5" ht="26.25" thickBot="1" x14ac:dyDescent="0.3">
      <c r="A65" s="13">
        <v>60</v>
      </c>
      <c r="B65" s="18" t="s">
        <v>64</v>
      </c>
      <c r="C65" s="19">
        <v>17940</v>
      </c>
      <c r="D65" s="19"/>
      <c r="E65" s="16">
        <f t="shared" si="0"/>
        <v>12376.971234013574</v>
      </c>
    </row>
    <row r="66" spans="1:5" ht="15.75" thickBot="1" x14ac:dyDescent="0.3">
      <c r="A66" s="13">
        <v>61</v>
      </c>
      <c r="B66" s="15" t="s">
        <v>65</v>
      </c>
      <c r="C66" s="19">
        <v>17940</v>
      </c>
      <c r="D66" s="19"/>
      <c r="E66" s="16">
        <f t="shared" si="0"/>
        <v>12376.971234013574</v>
      </c>
    </row>
    <row r="67" spans="1:5" ht="15.75" thickBot="1" x14ac:dyDescent="0.3">
      <c r="A67" s="13">
        <v>62</v>
      </c>
      <c r="B67" s="15" t="s">
        <v>66</v>
      </c>
      <c r="C67" s="6">
        <v>5980</v>
      </c>
      <c r="D67" s="6"/>
      <c r="E67" s="16">
        <f t="shared" si="0"/>
        <v>4125.6570780045249</v>
      </c>
    </row>
    <row r="68" spans="1:5" ht="30.75" thickBot="1" x14ac:dyDescent="0.3">
      <c r="A68" s="13">
        <v>63</v>
      </c>
      <c r="B68" s="15" t="s">
        <v>67</v>
      </c>
      <c r="C68" s="10">
        <v>8372</v>
      </c>
      <c r="D68" s="10"/>
      <c r="E68" s="16">
        <f t="shared" si="0"/>
        <v>5775.9199092063345</v>
      </c>
    </row>
    <row r="69" spans="1:5" ht="26.25" thickBot="1" x14ac:dyDescent="0.3">
      <c r="A69" s="13">
        <v>64</v>
      </c>
      <c r="B69" s="18" t="s">
        <v>68</v>
      </c>
      <c r="C69" s="6">
        <v>5980</v>
      </c>
      <c r="D69" s="6"/>
      <c r="E69" s="16">
        <f t="shared" si="0"/>
        <v>4125.6570780045249</v>
      </c>
    </row>
    <row r="70" spans="1:5" ht="26.25" thickBot="1" x14ac:dyDescent="0.3">
      <c r="A70" s="13">
        <v>65</v>
      </c>
      <c r="B70" s="15" t="s">
        <v>69</v>
      </c>
      <c r="C70" s="10">
        <v>5980</v>
      </c>
      <c r="D70" s="10"/>
      <c r="E70" s="16">
        <f t="shared" si="0"/>
        <v>4125.6570780045249</v>
      </c>
    </row>
    <row r="71" spans="1:5" ht="15.75" thickBot="1" x14ac:dyDescent="0.3">
      <c r="A71" s="13">
        <v>66</v>
      </c>
      <c r="B71" s="18" t="s">
        <v>70</v>
      </c>
      <c r="C71" s="6">
        <v>5980</v>
      </c>
      <c r="D71" s="6"/>
      <c r="E71" s="16">
        <f t="shared" si="0"/>
        <v>4125.6570780045249</v>
      </c>
    </row>
    <row r="72" spans="1:5" ht="26.25" thickBot="1" x14ac:dyDescent="0.3">
      <c r="A72" s="13">
        <v>67</v>
      </c>
      <c r="B72" s="15" t="s">
        <v>71</v>
      </c>
      <c r="C72" s="10">
        <v>5980</v>
      </c>
      <c r="D72" s="10"/>
      <c r="E72" s="16">
        <f t="shared" si="0"/>
        <v>4125.6570780045249</v>
      </c>
    </row>
    <row r="73" spans="1:5" ht="26.25" thickBot="1" x14ac:dyDescent="0.3">
      <c r="A73" s="13">
        <v>68</v>
      </c>
      <c r="B73" s="18" t="s">
        <v>72</v>
      </c>
      <c r="C73" s="6">
        <v>3588</v>
      </c>
      <c r="D73" s="6"/>
      <c r="E73" s="16">
        <f t="shared" ref="E73:E136" si="1">18810000/27264457*C73</f>
        <v>2475.3942468027149</v>
      </c>
    </row>
    <row r="74" spans="1:5" ht="30.75" thickBot="1" x14ac:dyDescent="0.3">
      <c r="A74" s="13">
        <v>69</v>
      </c>
      <c r="B74" s="17" t="s">
        <v>73</v>
      </c>
      <c r="C74" s="6">
        <v>11960</v>
      </c>
      <c r="D74" s="6"/>
      <c r="E74" s="16">
        <f t="shared" si="1"/>
        <v>8251.3141560090498</v>
      </c>
    </row>
    <row r="75" spans="1:5" ht="30.75" thickBot="1" x14ac:dyDescent="0.3">
      <c r="A75" s="13">
        <v>70</v>
      </c>
      <c r="B75" s="17" t="s">
        <v>74</v>
      </c>
      <c r="C75" s="6">
        <v>7000</v>
      </c>
      <c r="D75" s="6"/>
      <c r="E75" s="16">
        <f t="shared" si="1"/>
        <v>4829.364472580547</v>
      </c>
    </row>
    <row r="76" spans="1:5" ht="30.75" thickBot="1" x14ac:dyDescent="0.3">
      <c r="A76" s="13">
        <v>71</v>
      </c>
      <c r="B76" s="17" t="s">
        <v>75</v>
      </c>
      <c r="C76" s="19">
        <v>23920</v>
      </c>
      <c r="D76" s="19"/>
      <c r="E76" s="16">
        <f t="shared" si="1"/>
        <v>16502.6283120181</v>
      </c>
    </row>
    <row r="77" spans="1:5" ht="30.75" thickBot="1" x14ac:dyDescent="0.3">
      <c r="A77" s="13">
        <v>72</v>
      </c>
      <c r="B77" s="17" t="s">
        <v>76</v>
      </c>
      <c r="C77" s="6">
        <v>5980</v>
      </c>
      <c r="D77" s="6"/>
      <c r="E77" s="16">
        <f t="shared" si="1"/>
        <v>4125.6570780045249</v>
      </c>
    </row>
    <row r="78" spans="1:5" ht="26.25" thickBot="1" x14ac:dyDescent="0.3">
      <c r="A78" s="13">
        <v>73</v>
      </c>
      <c r="B78" s="15" t="s">
        <v>77</v>
      </c>
      <c r="C78" s="10">
        <v>5980</v>
      </c>
      <c r="D78" s="10"/>
      <c r="E78" s="16">
        <f t="shared" si="1"/>
        <v>4125.6570780045249</v>
      </c>
    </row>
    <row r="79" spans="1:5" ht="15.75" thickBot="1" x14ac:dyDescent="0.3">
      <c r="A79" s="13">
        <v>74</v>
      </c>
      <c r="B79" s="18" t="s">
        <v>78</v>
      </c>
      <c r="C79" s="6">
        <v>17940</v>
      </c>
      <c r="D79" s="6"/>
      <c r="E79" s="16">
        <f t="shared" si="1"/>
        <v>12376.971234013574</v>
      </c>
    </row>
    <row r="80" spans="1:5" ht="15.75" thickBot="1" x14ac:dyDescent="0.3">
      <c r="A80" s="13">
        <v>75</v>
      </c>
      <c r="B80" s="15" t="s">
        <v>79</v>
      </c>
      <c r="C80" s="10">
        <v>2392</v>
      </c>
      <c r="D80" s="10"/>
      <c r="E80" s="16">
        <f t="shared" si="1"/>
        <v>1650.2628312018098</v>
      </c>
    </row>
    <row r="81" spans="1:6" ht="15.75" thickBot="1" x14ac:dyDescent="0.3">
      <c r="A81" s="13">
        <v>76</v>
      </c>
      <c r="B81" s="17" t="s">
        <v>80</v>
      </c>
      <c r="C81" s="10">
        <v>11960</v>
      </c>
      <c r="D81" s="10"/>
      <c r="E81" s="16">
        <f t="shared" si="1"/>
        <v>8251.3141560090498</v>
      </c>
    </row>
    <row r="82" spans="1:6" ht="15.75" thickBot="1" x14ac:dyDescent="0.3">
      <c r="A82" s="13">
        <v>77</v>
      </c>
      <c r="B82" s="17" t="s">
        <v>81</v>
      </c>
      <c r="C82" s="10">
        <v>3588</v>
      </c>
      <c r="D82" s="10"/>
      <c r="E82" s="16">
        <f t="shared" si="1"/>
        <v>2475.3942468027149</v>
      </c>
    </row>
    <row r="83" spans="1:6" ht="15.75" thickBot="1" x14ac:dyDescent="0.3">
      <c r="A83" s="161" t="s">
        <v>82</v>
      </c>
      <c r="B83" s="162"/>
      <c r="C83" s="10"/>
      <c r="D83" s="10"/>
      <c r="E83" s="16">
        <f t="shared" si="1"/>
        <v>0</v>
      </c>
    </row>
    <row r="84" spans="1:6" ht="26.25" thickBot="1" x14ac:dyDescent="0.3">
      <c r="A84" s="28">
        <v>78</v>
      </c>
      <c r="B84" s="15" t="s">
        <v>83</v>
      </c>
      <c r="C84" s="29">
        <v>3588</v>
      </c>
      <c r="D84" s="10"/>
      <c r="E84" s="16">
        <f t="shared" si="1"/>
        <v>2475.3942468027149</v>
      </c>
    </row>
    <row r="85" spans="1:6" ht="26.25" thickBot="1" x14ac:dyDescent="0.3">
      <c r="A85" s="28">
        <v>79</v>
      </c>
      <c r="B85" s="15" t="s">
        <v>84</v>
      </c>
      <c r="C85" s="29">
        <v>5980</v>
      </c>
      <c r="D85" s="10"/>
      <c r="E85" s="16">
        <f t="shared" si="1"/>
        <v>4125.6570780045249</v>
      </c>
    </row>
    <row r="86" spans="1:6" ht="26.25" thickBot="1" x14ac:dyDescent="0.3">
      <c r="A86" s="28">
        <v>80</v>
      </c>
      <c r="B86" s="15" t="s">
        <v>85</v>
      </c>
      <c r="C86" s="29">
        <v>11960</v>
      </c>
      <c r="D86" s="10"/>
      <c r="E86" s="16">
        <f t="shared" si="1"/>
        <v>8251.3141560090498</v>
      </c>
    </row>
    <row r="87" spans="1:6" ht="26.25" thickBot="1" x14ac:dyDescent="0.3">
      <c r="A87" s="28">
        <v>81</v>
      </c>
      <c r="B87" s="15" t="s">
        <v>86</v>
      </c>
      <c r="C87" s="29">
        <v>9568</v>
      </c>
      <c r="D87" s="10"/>
      <c r="E87" s="16">
        <f t="shared" si="1"/>
        <v>6601.0513248072393</v>
      </c>
    </row>
    <row r="88" spans="1:6" ht="45.75" thickBot="1" x14ac:dyDescent="0.3">
      <c r="A88" s="28">
        <v>82</v>
      </c>
      <c r="B88" s="17" t="s">
        <v>87</v>
      </c>
      <c r="C88" s="30">
        <v>29900</v>
      </c>
      <c r="D88" s="19"/>
      <c r="E88" s="16">
        <f t="shared" si="1"/>
        <v>20628.285390022622</v>
      </c>
      <c r="F88" s="146"/>
    </row>
    <row r="89" spans="1:6" ht="30.75" thickBot="1" x14ac:dyDescent="0.3">
      <c r="A89" s="28">
        <v>83</v>
      </c>
      <c r="B89" s="17" t="s">
        <v>88</v>
      </c>
      <c r="C89" s="29">
        <v>11960</v>
      </c>
      <c r="D89" s="10"/>
      <c r="E89" s="16">
        <f t="shared" si="1"/>
        <v>8251.3141560090498</v>
      </c>
    </row>
    <row r="90" spans="1:6" ht="45.75" thickBot="1" x14ac:dyDescent="0.3">
      <c r="A90" s="28">
        <v>84</v>
      </c>
      <c r="B90" s="17" t="s">
        <v>89</v>
      </c>
      <c r="C90" s="6">
        <v>11960</v>
      </c>
      <c r="D90" s="6"/>
      <c r="E90" s="16">
        <f t="shared" si="1"/>
        <v>8251.3141560090498</v>
      </c>
      <c r="F90" s="147"/>
    </row>
    <row r="91" spans="1:6" ht="26.25" thickBot="1" x14ac:dyDescent="0.3">
      <c r="A91" s="28">
        <v>85</v>
      </c>
      <c r="B91" s="15" t="s">
        <v>90</v>
      </c>
      <c r="C91" s="10">
        <v>3588</v>
      </c>
      <c r="D91" s="10"/>
      <c r="E91" s="16">
        <f t="shared" si="1"/>
        <v>2475.3942468027149</v>
      </c>
    </row>
    <row r="92" spans="1:6" ht="26.25" thickBot="1" x14ac:dyDescent="0.3">
      <c r="A92" s="28">
        <v>86</v>
      </c>
      <c r="B92" s="15" t="s">
        <v>91</v>
      </c>
      <c r="C92" s="6">
        <v>8372</v>
      </c>
      <c r="D92" s="6"/>
      <c r="E92" s="16">
        <f t="shared" si="1"/>
        <v>5775.9199092063345</v>
      </c>
    </row>
    <row r="93" spans="1:6" ht="26.25" thickBot="1" x14ac:dyDescent="0.3">
      <c r="A93" s="28">
        <v>87</v>
      </c>
      <c r="B93" s="15" t="s">
        <v>92</v>
      </c>
      <c r="C93" s="10">
        <v>5980</v>
      </c>
      <c r="D93" s="10"/>
      <c r="E93" s="16">
        <f t="shared" si="1"/>
        <v>4125.6570780045249</v>
      </c>
    </row>
    <row r="94" spans="1:6" ht="26.25" thickBot="1" x14ac:dyDescent="0.3">
      <c r="A94" s="28">
        <v>88</v>
      </c>
      <c r="B94" s="15" t="s">
        <v>93</v>
      </c>
      <c r="C94" s="29">
        <v>2392</v>
      </c>
      <c r="D94" s="6"/>
      <c r="E94" s="16">
        <f t="shared" si="1"/>
        <v>1650.2628312018098</v>
      </c>
    </row>
    <row r="95" spans="1:6" ht="26.25" thickBot="1" x14ac:dyDescent="0.3">
      <c r="A95" s="28">
        <v>89</v>
      </c>
      <c r="B95" s="15" t="s">
        <v>94</v>
      </c>
      <c r="C95" s="29">
        <v>1840</v>
      </c>
      <c r="D95" s="10"/>
      <c r="E95" s="16">
        <f t="shared" si="1"/>
        <v>1269.4329470783152</v>
      </c>
    </row>
    <row r="96" spans="1:6" ht="39" thickBot="1" x14ac:dyDescent="0.3">
      <c r="A96" s="28">
        <v>90</v>
      </c>
      <c r="B96" s="15" t="s">
        <v>95</v>
      </c>
      <c r="C96" s="32">
        <v>1196</v>
      </c>
      <c r="D96" s="6"/>
      <c r="E96" s="16">
        <f t="shared" si="1"/>
        <v>825.13141560090492</v>
      </c>
    </row>
    <row r="97" spans="1:7" ht="26.25" thickBot="1" x14ac:dyDescent="0.3">
      <c r="A97" s="28">
        <v>91</v>
      </c>
      <c r="B97" s="15" t="s">
        <v>96</v>
      </c>
      <c r="C97" s="32">
        <v>1196</v>
      </c>
      <c r="D97" s="10"/>
      <c r="E97" s="16">
        <f t="shared" si="1"/>
        <v>825.13141560090492</v>
      </c>
    </row>
    <row r="98" spans="1:7" ht="26.25" thickBot="1" x14ac:dyDescent="0.3">
      <c r="A98" s="28">
        <v>92</v>
      </c>
      <c r="B98" s="15" t="s">
        <v>97</v>
      </c>
      <c r="C98" s="29">
        <v>5980</v>
      </c>
      <c r="D98" s="6"/>
      <c r="E98" s="16">
        <f t="shared" si="1"/>
        <v>4125.6570780045249</v>
      </c>
    </row>
    <row r="99" spans="1:7" ht="26.25" thickBot="1" x14ac:dyDescent="0.3">
      <c r="A99" s="28">
        <v>93</v>
      </c>
      <c r="B99" s="15" t="s">
        <v>98</v>
      </c>
      <c r="C99" s="29">
        <v>5980</v>
      </c>
      <c r="D99" s="10"/>
      <c r="E99" s="16">
        <f t="shared" si="1"/>
        <v>4125.6570780045249</v>
      </c>
    </row>
    <row r="100" spans="1:7" ht="26.25" thickBot="1" x14ac:dyDescent="0.3">
      <c r="A100" s="28">
        <v>94</v>
      </c>
      <c r="B100" s="15" t="s">
        <v>99</v>
      </c>
      <c r="C100" s="29">
        <v>23920</v>
      </c>
      <c r="D100" s="6"/>
      <c r="E100" s="16">
        <f t="shared" si="1"/>
        <v>16502.6283120181</v>
      </c>
    </row>
    <row r="101" spans="1:7" ht="30.75" thickBot="1" x14ac:dyDescent="0.3">
      <c r="A101" s="28">
        <v>95</v>
      </c>
      <c r="B101" s="17" t="s">
        <v>100</v>
      </c>
      <c r="C101" s="29">
        <v>5980</v>
      </c>
      <c r="D101" s="10"/>
      <c r="E101" s="16">
        <f t="shared" si="1"/>
        <v>4125.6570780045249</v>
      </c>
    </row>
    <row r="102" spans="1:7" ht="26.25" thickBot="1" x14ac:dyDescent="0.3">
      <c r="A102" s="28">
        <v>96</v>
      </c>
      <c r="B102" s="15" t="s">
        <v>101</v>
      </c>
      <c r="C102" s="29">
        <v>2392</v>
      </c>
      <c r="D102" s="6"/>
      <c r="E102" s="16">
        <f t="shared" si="1"/>
        <v>1650.2628312018098</v>
      </c>
    </row>
    <row r="103" spans="1:7" ht="26.25" thickBot="1" x14ac:dyDescent="0.3">
      <c r="A103" s="28">
        <v>97</v>
      </c>
      <c r="B103" s="15" t="s">
        <v>102</v>
      </c>
      <c r="C103" s="29">
        <v>5980</v>
      </c>
      <c r="D103" s="10"/>
      <c r="E103" s="16">
        <f t="shared" si="1"/>
        <v>4125.6570780045249</v>
      </c>
    </row>
    <row r="104" spans="1:7" ht="26.25" thickBot="1" x14ac:dyDescent="0.3">
      <c r="A104" s="28">
        <v>98</v>
      </c>
      <c r="B104" s="15" t="s">
        <v>103</v>
      </c>
      <c r="C104" s="29">
        <v>5980</v>
      </c>
      <c r="D104" s="20"/>
      <c r="E104" s="16">
        <f t="shared" si="1"/>
        <v>4125.6570780045249</v>
      </c>
    </row>
    <row r="105" spans="1:7" ht="26.25" thickBot="1" x14ac:dyDescent="0.3">
      <c r="A105" s="28">
        <v>99</v>
      </c>
      <c r="B105" s="15" t="s">
        <v>104</v>
      </c>
      <c r="C105" s="29">
        <v>5980</v>
      </c>
      <c r="D105" s="20"/>
      <c r="E105" s="16">
        <f t="shared" si="1"/>
        <v>4125.6570780045249</v>
      </c>
    </row>
    <row r="106" spans="1:7" ht="26.25" thickBot="1" x14ac:dyDescent="0.3">
      <c r="A106" s="28">
        <v>100</v>
      </c>
      <c r="B106" s="15" t="s">
        <v>105</v>
      </c>
      <c r="C106" s="29">
        <v>16744</v>
      </c>
      <c r="D106" s="6"/>
      <c r="E106" s="16">
        <f t="shared" si="1"/>
        <v>11551.839818412669</v>
      </c>
      <c r="F106" s="20"/>
    </row>
    <row r="107" spans="1:7" ht="26.25" thickBot="1" x14ac:dyDescent="0.3">
      <c r="A107" s="28">
        <v>101</v>
      </c>
      <c r="B107" s="15" t="s">
        <v>106</v>
      </c>
      <c r="C107" s="29">
        <v>1196</v>
      </c>
      <c r="D107" s="19"/>
      <c r="E107" s="16">
        <f t="shared" si="1"/>
        <v>825.13141560090492</v>
      </c>
      <c r="F107" s="19"/>
    </row>
    <row r="108" spans="1:7" ht="30.75" thickBot="1" x14ac:dyDescent="0.3">
      <c r="A108" s="28">
        <v>102</v>
      </c>
      <c r="B108" s="17" t="s">
        <v>107</v>
      </c>
      <c r="C108" s="29">
        <v>11960</v>
      </c>
      <c r="D108" s="10"/>
      <c r="E108" s="16">
        <f t="shared" si="1"/>
        <v>8251.3141560090498</v>
      </c>
    </row>
    <row r="109" spans="1:7" ht="30.75" thickBot="1" x14ac:dyDescent="0.3">
      <c r="A109" s="28">
        <v>103</v>
      </c>
      <c r="B109" s="17" t="s">
        <v>108</v>
      </c>
      <c r="C109" s="29">
        <v>11960</v>
      </c>
      <c r="D109" s="6"/>
      <c r="E109" s="16">
        <f t="shared" si="1"/>
        <v>8251.3141560090498</v>
      </c>
      <c r="G109" s="160"/>
    </row>
    <row r="110" spans="1:7" ht="26.25" thickBot="1" x14ac:dyDescent="0.3">
      <c r="A110" s="33">
        <v>104</v>
      </c>
      <c r="B110" s="34" t="s">
        <v>109</v>
      </c>
      <c r="C110" s="35">
        <v>5980</v>
      </c>
      <c r="D110" s="10"/>
      <c r="E110" s="16">
        <f t="shared" si="1"/>
        <v>4125.6570780045249</v>
      </c>
    </row>
    <row r="111" spans="1:7" ht="30.75" thickBot="1" x14ac:dyDescent="0.3">
      <c r="A111" s="28">
        <v>105</v>
      </c>
      <c r="B111" s="17" t="s">
        <v>110</v>
      </c>
      <c r="C111" s="29">
        <v>5980</v>
      </c>
      <c r="D111" s="6"/>
      <c r="E111" s="16">
        <f t="shared" si="1"/>
        <v>4125.6570780045249</v>
      </c>
      <c r="F111" s="6"/>
    </row>
    <row r="112" spans="1:7" ht="26.25" thickBot="1" x14ac:dyDescent="0.3">
      <c r="A112" s="28">
        <v>106</v>
      </c>
      <c r="B112" s="15" t="s">
        <v>111</v>
      </c>
      <c r="C112" s="32">
        <v>1196</v>
      </c>
      <c r="D112" s="10"/>
      <c r="E112" s="16">
        <f t="shared" si="1"/>
        <v>825.13141560090492</v>
      </c>
    </row>
    <row r="113" spans="1:5" ht="15.75" thickBot="1" x14ac:dyDescent="0.3">
      <c r="A113" s="161" t="s">
        <v>112</v>
      </c>
      <c r="B113" s="162"/>
      <c r="C113" s="6"/>
      <c r="D113" s="6"/>
      <c r="E113" s="16"/>
    </row>
    <row r="114" spans="1:5" ht="26.25" thickBot="1" x14ac:dyDescent="0.3">
      <c r="A114" s="28">
        <v>107</v>
      </c>
      <c r="B114" s="15" t="s">
        <v>113</v>
      </c>
      <c r="C114" s="29">
        <v>11960</v>
      </c>
      <c r="D114" s="10"/>
      <c r="E114" s="16">
        <f t="shared" si="1"/>
        <v>8251.3141560090498</v>
      </c>
    </row>
    <row r="115" spans="1:5" ht="15.75" thickBot="1" x14ac:dyDescent="0.3">
      <c r="A115" s="28">
        <v>108</v>
      </c>
      <c r="B115" s="15" t="s">
        <v>114</v>
      </c>
      <c r="C115" s="29">
        <v>11960</v>
      </c>
      <c r="D115" s="6"/>
      <c r="E115" s="16">
        <f t="shared" si="1"/>
        <v>8251.3141560090498</v>
      </c>
    </row>
    <row r="116" spans="1:5" ht="26.25" thickBot="1" x14ac:dyDescent="0.3">
      <c r="A116" s="28">
        <v>109</v>
      </c>
      <c r="B116" s="15" t="s">
        <v>115</v>
      </c>
      <c r="C116" s="29">
        <v>9568</v>
      </c>
      <c r="D116" s="10"/>
      <c r="E116" s="16">
        <f t="shared" si="1"/>
        <v>6601.0513248072393</v>
      </c>
    </row>
    <row r="117" spans="1:5" ht="26.25" thickBot="1" x14ac:dyDescent="0.3">
      <c r="A117" s="28">
        <v>110</v>
      </c>
      <c r="B117" s="15" t="s">
        <v>116</v>
      </c>
      <c r="C117" s="29">
        <v>2392</v>
      </c>
      <c r="D117" s="6"/>
      <c r="E117" s="16">
        <f t="shared" si="1"/>
        <v>1650.2628312018098</v>
      </c>
    </row>
    <row r="118" spans="1:5" ht="30.75" thickBot="1" x14ac:dyDescent="0.3">
      <c r="A118" s="28">
        <v>111</v>
      </c>
      <c r="B118" s="17" t="s">
        <v>117</v>
      </c>
      <c r="C118" s="29">
        <v>23920</v>
      </c>
      <c r="D118" s="10"/>
      <c r="E118" s="16">
        <f t="shared" si="1"/>
        <v>16502.6283120181</v>
      </c>
    </row>
    <row r="119" spans="1:5" ht="30.75" thickBot="1" x14ac:dyDescent="0.3">
      <c r="A119" s="28">
        <v>112</v>
      </c>
      <c r="B119" s="17" t="s">
        <v>118</v>
      </c>
      <c r="C119" s="29">
        <v>11960</v>
      </c>
      <c r="D119" s="6"/>
      <c r="E119" s="16">
        <f t="shared" si="1"/>
        <v>8251.3141560090498</v>
      </c>
    </row>
    <row r="120" spans="1:5" ht="26.25" thickBot="1" x14ac:dyDescent="0.3">
      <c r="A120" s="28">
        <v>113</v>
      </c>
      <c r="B120" s="15" t="s">
        <v>119</v>
      </c>
      <c r="C120" s="29">
        <v>23920</v>
      </c>
      <c r="D120" s="10"/>
      <c r="E120" s="16">
        <f t="shared" si="1"/>
        <v>16502.6283120181</v>
      </c>
    </row>
    <row r="121" spans="1:5" ht="26.25" thickBot="1" x14ac:dyDescent="0.3">
      <c r="A121" s="28">
        <v>114</v>
      </c>
      <c r="B121" s="15" t="s">
        <v>120</v>
      </c>
      <c r="C121" s="29">
        <v>17940</v>
      </c>
      <c r="D121" s="6"/>
      <c r="E121" s="16">
        <f t="shared" si="1"/>
        <v>12376.971234013574</v>
      </c>
    </row>
    <row r="122" spans="1:5" ht="30.75" thickBot="1" x14ac:dyDescent="0.3">
      <c r="A122" s="28">
        <v>115</v>
      </c>
      <c r="B122" s="17" t="s">
        <v>121</v>
      </c>
      <c r="C122" s="29">
        <v>23920</v>
      </c>
      <c r="D122" s="19"/>
      <c r="E122" s="16">
        <f t="shared" si="1"/>
        <v>16502.6283120181</v>
      </c>
    </row>
    <row r="123" spans="1:5" ht="30.75" thickBot="1" x14ac:dyDescent="0.3">
      <c r="A123" s="28">
        <v>116</v>
      </c>
      <c r="B123" s="17" t="s">
        <v>122</v>
      </c>
      <c r="C123" s="29">
        <v>14352</v>
      </c>
      <c r="D123" s="10"/>
      <c r="E123" s="16">
        <f t="shared" si="1"/>
        <v>9901.5769872108594</v>
      </c>
    </row>
    <row r="124" spans="1:5" ht="30.75" thickBot="1" x14ac:dyDescent="0.3">
      <c r="A124" s="28">
        <v>117</v>
      </c>
      <c r="B124" s="17" t="s">
        <v>123</v>
      </c>
      <c r="C124" s="29">
        <v>23920</v>
      </c>
      <c r="D124" s="6"/>
      <c r="E124" s="16">
        <f t="shared" si="1"/>
        <v>16502.6283120181</v>
      </c>
    </row>
    <row r="125" spans="1:5" ht="30.75" thickBot="1" x14ac:dyDescent="0.3">
      <c r="A125" s="28">
        <v>118</v>
      </c>
      <c r="B125" s="17" t="s">
        <v>124</v>
      </c>
      <c r="C125" s="29">
        <v>29900</v>
      </c>
      <c r="D125" s="10"/>
      <c r="E125" s="16">
        <f t="shared" si="1"/>
        <v>20628.285390022622</v>
      </c>
    </row>
    <row r="126" spans="1:5" ht="30.75" thickBot="1" x14ac:dyDescent="0.3">
      <c r="A126" s="28">
        <v>119</v>
      </c>
      <c r="B126" s="17" t="s">
        <v>125</v>
      </c>
      <c r="C126" s="29">
        <v>23920</v>
      </c>
      <c r="D126" s="6"/>
      <c r="E126" s="16">
        <f t="shared" si="1"/>
        <v>16502.6283120181</v>
      </c>
    </row>
    <row r="127" spans="1:5" ht="26.25" thickBot="1" x14ac:dyDescent="0.3">
      <c r="A127" s="28">
        <v>120</v>
      </c>
      <c r="B127" s="15" t="s">
        <v>126</v>
      </c>
      <c r="C127" s="29">
        <v>3588</v>
      </c>
      <c r="D127" s="10"/>
      <c r="E127" s="16">
        <f t="shared" si="1"/>
        <v>2475.3942468027149</v>
      </c>
    </row>
    <row r="128" spans="1:5" ht="30.75" thickBot="1" x14ac:dyDescent="0.3">
      <c r="A128" s="28">
        <v>121</v>
      </c>
      <c r="B128" s="17" t="s">
        <v>127</v>
      </c>
      <c r="C128" s="29">
        <v>23920</v>
      </c>
      <c r="D128" s="6"/>
      <c r="E128" s="16">
        <f t="shared" si="1"/>
        <v>16502.6283120181</v>
      </c>
    </row>
    <row r="129" spans="1:5" ht="30.75" thickBot="1" x14ac:dyDescent="0.3">
      <c r="A129" s="28">
        <v>122</v>
      </c>
      <c r="B129" s="17" t="s">
        <v>128</v>
      </c>
      <c r="C129" s="29">
        <v>3588</v>
      </c>
      <c r="D129" s="10"/>
      <c r="E129" s="16">
        <f t="shared" si="1"/>
        <v>2475.3942468027149</v>
      </c>
    </row>
    <row r="130" spans="1:5" ht="30.75" thickBot="1" x14ac:dyDescent="0.3">
      <c r="A130" s="28">
        <v>123</v>
      </c>
      <c r="B130" s="17" t="s">
        <v>129</v>
      </c>
      <c r="C130" s="29">
        <v>9568</v>
      </c>
      <c r="D130" s="6"/>
      <c r="E130" s="16">
        <f t="shared" si="1"/>
        <v>6601.0513248072393</v>
      </c>
    </row>
    <row r="131" spans="1:5" ht="30.75" thickBot="1" x14ac:dyDescent="0.3">
      <c r="A131" s="28">
        <v>124</v>
      </c>
      <c r="B131" s="17" t="s">
        <v>130</v>
      </c>
      <c r="C131" s="29">
        <v>8372</v>
      </c>
      <c r="D131" s="10"/>
      <c r="E131" s="16">
        <f t="shared" si="1"/>
        <v>5775.9199092063345</v>
      </c>
    </row>
    <row r="132" spans="1:5" ht="26.25" thickBot="1" x14ac:dyDescent="0.3">
      <c r="A132" s="28">
        <v>125</v>
      </c>
      <c r="B132" s="15" t="s">
        <v>131</v>
      </c>
      <c r="C132" s="29">
        <v>5980</v>
      </c>
      <c r="D132" s="6"/>
      <c r="E132" s="16">
        <f t="shared" si="1"/>
        <v>4125.6570780045249</v>
      </c>
    </row>
    <row r="133" spans="1:5" ht="15.75" thickBot="1" x14ac:dyDescent="0.3">
      <c r="A133" s="28">
        <v>126</v>
      </c>
      <c r="B133" s="15" t="s">
        <v>132</v>
      </c>
      <c r="C133" s="29">
        <v>5980</v>
      </c>
      <c r="D133" s="10"/>
      <c r="E133" s="16">
        <f t="shared" si="1"/>
        <v>4125.6570780045249</v>
      </c>
    </row>
    <row r="134" spans="1:5" ht="15.75" thickBot="1" x14ac:dyDescent="0.3">
      <c r="A134" s="28">
        <v>127</v>
      </c>
      <c r="B134" s="17" t="s">
        <v>133</v>
      </c>
      <c r="C134" s="29">
        <v>5980</v>
      </c>
      <c r="D134" s="6"/>
      <c r="E134" s="16">
        <f t="shared" si="1"/>
        <v>4125.6570780045249</v>
      </c>
    </row>
    <row r="135" spans="1:5" ht="26.25" thickBot="1" x14ac:dyDescent="0.3">
      <c r="A135" s="28">
        <v>128</v>
      </c>
      <c r="B135" s="15" t="s">
        <v>134</v>
      </c>
      <c r="C135" s="29">
        <v>9568</v>
      </c>
      <c r="D135" s="10"/>
      <c r="E135" s="16">
        <f t="shared" si="1"/>
        <v>6601.0513248072393</v>
      </c>
    </row>
    <row r="136" spans="1:5" ht="30.75" thickBot="1" x14ac:dyDescent="0.3">
      <c r="A136" s="28">
        <v>129</v>
      </c>
      <c r="B136" s="17" t="s">
        <v>135</v>
      </c>
      <c r="C136" s="29">
        <v>23920</v>
      </c>
      <c r="D136" s="6"/>
      <c r="E136" s="16">
        <f t="shared" si="1"/>
        <v>16502.6283120181</v>
      </c>
    </row>
    <row r="137" spans="1:5" ht="30.75" thickBot="1" x14ac:dyDescent="0.3">
      <c r="A137" s="28">
        <v>130</v>
      </c>
      <c r="B137" s="17" t="s">
        <v>136</v>
      </c>
      <c r="C137" s="36">
        <v>16744</v>
      </c>
      <c r="D137" s="10"/>
      <c r="E137" s="16">
        <f t="shared" ref="E137:E200" si="2">18810000/27264457*C137</f>
        <v>11551.839818412669</v>
      </c>
    </row>
    <row r="138" spans="1:5" ht="30.75" thickBot="1" x14ac:dyDescent="0.3">
      <c r="A138" s="28">
        <v>131</v>
      </c>
      <c r="B138" s="17" t="s">
        <v>137</v>
      </c>
      <c r="C138" s="37">
        <v>23920</v>
      </c>
      <c r="D138" s="6"/>
      <c r="E138" s="16">
        <f t="shared" si="2"/>
        <v>16502.6283120181</v>
      </c>
    </row>
    <row r="139" spans="1:5" ht="15.75" thickBot="1" x14ac:dyDescent="0.3">
      <c r="A139" s="28">
        <v>132</v>
      </c>
      <c r="B139" s="17" t="s">
        <v>138</v>
      </c>
      <c r="C139" s="29">
        <v>23920</v>
      </c>
      <c r="D139" s="10"/>
      <c r="E139" s="16">
        <f t="shared" si="2"/>
        <v>16502.6283120181</v>
      </c>
    </row>
    <row r="140" spans="1:5" ht="26.25" thickBot="1" x14ac:dyDescent="0.3">
      <c r="A140" s="28">
        <v>133</v>
      </c>
      <c r="B140" s="15" t="s">
        <v>139</v>
      </c>
      <c r="C140" s="29">
        <v>9568</v>
      </c>
      <c r="D140" s="6"/>
      <c r="E140" s="16">
        <f t="shared" si="2"/>
        <v>6601.0513248072393</v>
      </c>
    </row>
    <row r="141" spans="1:5" ht="26.25" thickBot="1" x14ac:dyDescent="0.3">
      <c r="A141" s="28">
        <v>134</v>
      </c>
      <c r="B141" s="15" t="s">
        <v>140</v>
      </c>
      <c r="C141" s="36">
        <v>8372</v>
      </c>
      <c r="D141" s="10"/>
      <c r="E141" s="16">
        <f t="shared" si="2"/>
        <v>5775.9199092063345</v>
      </c>
    </row>
    <row r="142" spans="1:5" ht="15.75" thickBot="1" x14ac:dyDescent="0.3">
      <c r="A142" s="28">
        <v>135</v>
      </c>
      <c r="B142" s="15" t="s">
        <v>141</v>
      </c>
      <c r="C142" s="37">
        <v>14352</v>
      </c>
      <c r="D142" s="6"/>
      <c r="E142" s="16">
        <f t="shared" si="2"/>
        <v>9901.5769872108594</v>
      </c>
    </row>
    <row r="143" spans="1:5" ht="26.25" thickBot="1" x14ac:dyDescent="0.3">
      <c r="A143" s="28">
        <v>136</v>
      </c>
      <c r="B143" s="15" t="s">
        <v>142</v>
      </c>
      <c r="C143" s="29">
        <v>3588</v>
      </c>
      <c r="D143" s="10"/>
      <c r="E143" s="16">
        <f t="shared" si="2"/>
        <v>2475.3942468027149</v>
      </c>
    </row>
    <row r="144" spans="1:5" ht="26.25" thickBot="1" x14ac:dyDescent="0.3">
      <c r="A144" s="28">
        <v>137</v>
      </c>
      <c r="B144" s="15" t="s">
        <v>143</v>
      </c>
      <c r="C144" s="29">
        <v>11960</v>
      </c>
      <c r="D144" s="6"/>
      <c r="E144" s="16">
        <f t="shared" si="2"/>
        <v>8251.3141560090498</v>
      </c>
    </row>
    <row r="145" spans="1:5" ht="26.25" thickBot="1" x14ac:dyDescent="0.3">
      <c r="A145" s="28">
        <v>138</v>
      </c>
      <c r="B145" s="15" t="s">
        <v>144</v>
      </c>
      <c r="C145" s="29">
        <v>3588</v>
      </c>
      <c r="D145" s="10"/>
      <c r="E145" s="16">
        <f t="shared" si="2"/>
        <v>2475.3942468027149</v>
      </c>
    </row>
    <row r="146" spans="1:5" ht="26.25" thickBot="1" x14ac:dyDescent="0.3">
      <c r="A146" s="28">
        <v>139</v>
      </c>
      <c r="B146" s="15" t="s">
        <v>145</v>
      </c>
      <c r="C146" s="29">
        <v>4784</v>
      </c>
      <c r="D146" s="6"/>
      <c r="E146" s="16">
        <f t="shared" si="2"/>
        <v>3300.5256624036197</v>
      </c>
    </row>
    <row r="147" spans="1:5" ht="26.25" thickBot="1" x14ac:dyDescent="0.3">
      <c r="A147" s="28">
        <v>140</v>
      </c>
      <c r="B147" s="15" t="s">
        <v>146</v>
      </c>
      <c r="C147" s="29">
        <v>4784</v>
      </c>
      <c r="D147" s="10"/>
      <c r="E147" s="16">
        <f t="shared" si="2"/>
        <v>3300.5256624036197</v>
      </c>
    </row>
    <row r="148" spans="1:5" ht="26.25" thickBot="1" x14ac:dyDescent="0.3">
      <c r="A148" s="28">
        <v>141</v>
      </c>
      <c r="B148" s="15" t="s">
        <v>147</v>
      </c>
      <c r="C148" s="29">
        <v>2392</v>
      </c>
      <c r="D148" s="6"/>
      <c r="E148" s="16">
        <f t="shared" si="2"/>
        <v>1650.2628312018098</v>
      </c>
    </row>
    <row r="149" spans="1:5" ht="30.75" thickBot="1" x14ac:dyDescent="0.3">
      <c r="A149" s="28">
        <v>142</v>
      </c>
      <c r="B149" s="17" t="s">
        <v>148</v>
      </c>
      <c r="C149" s="29">
        <v>3588</v>
      </c>
      <c r="D149" s="10"/>
      <c r="E149" s="16">
        <f t="shared" si="2"/>
        <v>2475.3942468027149</v>
      </c>
    </row>
    <row r="150" spans="1:5" ht="30.75" thickBot="1" x14ac:dyDescent="0.3">
      <c r="A150" s="28">
        <v>143</v>
      </c>
      <c r="B150" s="17" t="s">
        <v>149</v>
      </c>
      <c r="C150" s="29">
        <v>17940</v>
      </c>
      <c r="D150" s="6"/>
      <c r="E150" s="16">
        <f t="shared" si="2"/>
        <v>12376.971234013574</v>
      </c>
    </row>
    <row r="151" spans="1:5" ht="26.25" thickBot="1" x14ac:dyDescent="0.3">
      <c r="A151" s="28">
        <v>144</v>
      </c>
      <c r="B151" s="15" t="s">
        <v>150</v>
      </c>
      <c r="C151" s="29">
        <v>5980</v>
      </c>
      <c r="D151" s="10"/>
      <c r="E151" s="16">
        <f t="shared" si="2"/>
        <v>4125.6570780045249</v>
      </c>
    </row>
    <row r="152" spans="1:5" ht="15.75" thickBot="1" x14ac:dyDescent="0.3">
      <c r="A152" s="161" t="s">
        <v>151</v>
      </c>
      <c r="B152" s="162"/>
      <c r="C152" s="6"/>
      <c r="D152" s="6"/>
      <c r="E152" s="16">
        <f t="shared" si="2"/>
        <v>0</v>
      </c>
    </row>
    <row r="153" spans="1:5" ht="26.25" thickBot="1" x14ac:dyDescent="0.3">
      <c r="A153" s="28">
        <v>145</v>
      </c>
      <c r="B153" s="15" t="s">
        <v>152</v>
      </c>
      <c r="C153" s="29">
        <v>11960</v>
      </c>
      <c r="D153" s="10"/>
      <c r="E153" s="16">
        <f t="shared" si="2"/>
        <v>8251.3141560090498</v>
      </c>
    </row>
    <row r="154" spans="1:5" ht="30.75" thickBot="1" x14ac:dyDescent="0.3">
      <c r="A154" s="28">
        <v>146</v>
      </c>
      <c r="B154" s="17" t="s">
        <v>153</v>
      </c>
      <c r="C154" s="29">
        <v>11960</v>
      </c>
      <c r="D154" s="6"/>
      <c r="E154" s="16">
        <f t="shared" si="2"/>
        <v>8251.3141560090498</v>
      </c>
    </row>
    <row r="155" spans="1:5" ht="26.25" thickBot="1" x14ac:dyDescent="0.3">
      <c r="A155" s="28">
        <v>147</v>
      </c>
      <c r="B155" s="15" t="s">
        <v>154</v>
      </c>
      <c r="C155" s="29">
        <v>11960</v>
      </c>
      <c r="D155" s="10"/>
      <c r="E155" s="16">
        <f t="shared" si="2"/>
        <v>8251.3141560090498</v>
      </c>
    </row>
    <row r="156" spans="1:5" ht="26.25" thickBot="1" x14ac:dyDescent="0.3">
      <c r="A156" s="28">
        <v>148</v>
      </c>
      <c r="B156" s="15" t="s">
        <v>155</v>
      </c>
      <c r="C156" s="29">
        <v>5980</v>
      </c>
      <c r="D156" s="6"/>
      <c r="E156" s="16">
        <f t="shared" si="2"/>
        <v>4125.6570780045249</v>
      </c>
    </row>
    <row r="157" spans="1:5" ht="26.25" thickBot="1" x14ac:dyDescent="0.3">
      <c r="A157" s="28">
        <v>149</v>
      </c>
      <c r="B157" s="15" t="s">
        <v>156</v>
      </c>
      <c r="C157" s="29">
        <v>3588</v>
      </c>
      <c r="D157" s="6"/>
      <c r="E157" s="16">
        <f t="shared" si="2"/>
        <v>2475.3942468027149</v>
      </c>
    </row>
    <row r="158" spans="1:5" ht="26.25" thickBot="1" x14ac:dyDescent="0.3">
      <c r="A158" s="28">
        <v>150</v>
      </c>
      <c r="B158" s="15" t="s">
        <v>157</v>
      </c>
      <c r="C158" s="29">
        <v>2392</v>
      </c>
      <c r="D158" s="6"/>
      <c r="E158" s="16">
        <f t="shared" si="2"/>
        <v>1650.2628312018098</v>
      </c>
    </row>
    <row r="159" spans="1:5" ht="45.75" thickBot="1" x14ac:dyDescent="0.3">
      <c r="A159" s="28">
        <v>151</v>
      </c>
      <c r="B159" s="17" t="s">
        <v>158</v>
      </c>
      <c r="C159" s="29">
        <v>95680</v>
      </c>
      <c r="D159" s="19"/>
      <c r="E159" s="16">
        <f t="shared" si="2"/>
        <v>66010.513248072399</v>
      </c>
    </row>
    <row r="160" spans="1:5" ht="30.75" thickBot="1" x14ac:dyDescent="0.3">
      <c r="A160" s="28">
        <v>152</v>
      </c>
      <c r="B160" s="17" t="s">
        <v>159</v>
      </c>
      <c r="C160" s="29">
        <v>35880</v>
      </c>
      <c r="D160" s="10"/>
      <c r="E160" s="16">
        <f t="shared" si="2"/>
        <v>24753.942468027148</v>
      </c>
    </row>
    <row r="161" spans="1:5" ht="15.75" thickBot="1" x14ac:dyDescent="0.3">
      <c r="A161" s="28">
        <v>153</v>
      </c>
      <c r="B161" s="17" t="s">
        <v>160</v>
      </c>
      <c r="C161" s="29">
        <v>9568</v>
      </c>
      <c r="D161" s="6"/>
      <c r="E161" s="16">
        <f t="shared" si="2"/>
        <v>6601.0513248072393</v>
      </c>
    </row>
    <row r="162" spans="1:5" ht="15.75" thickBot="1" x14ac:dyDescent="0.3">
      <c r="A162" s="28">
        <v>154</v>
      </c>
      <c r="B162" s="17" t="s">
        <v>161</v>
      </c>
      <c r="C162" s="29">
        <v>9568</v>
      </c>
      <c r="D162" s="10"/>
      <c r="E162" s="16">
        <f t="shared" si="2"/>
        <v>6601.0513248072393</v>
      </c>
    </row>
    <row r="163" spans="1:5" ht="30.75" thickBot="1" x14ac:dyDescent="0.3">
      <c r="A163" s="28">
        <v>155</v>
      </c>
      <c r="B163" s="17" t="s">
        <v>162</v>
      </c>
      <c r="C163" s="29">
        <v>35880</v>
      </c>
      <c r="D163" s="6"/>
      <c r="E163" s="16">
        <f t="shared" si="2"/>
        <v>24753.942468027148</v>
      </c>
    </row>
    <row r="164" spans="1:5" ht="30.75" thickBot="1" x14ac:dyDescent="0.3">
      <c r="A164" s="28">
        <v>156</v>
      </c>
      <c r="B164" s="17" t="s">
        <v>163</v>
      </c>
      <c r="C164" s="29">
        <v>83720</v>
      </c>
      <c r="D164" s="10"/>
      <c r="E164" s="16">
        <f t="shared" si="2"/>
        <v>57759.199092063347</v>
      </c>
    </row>
    <row r="165" spans="1:5" ht="15.75" thickBot="1" x14ac:dyDescent="0.3">
      <c r="A165" s="28">
        <v>157</v>
      </c>
      <c r="B165" s="17" t="s">
        <v>164</v>
      </c>
      <c r="C165" s="29">
        <v>11960</v>
      </c>
      <c r="D165" s="6"/>
      <c r="E165" s="16">
        <f t="shared" si="2"/>
        <v>8251.3141560090498</v>
      </c>
    </row>
    <row r="166" spans="1:5" ht="30.75" thickBot="1" x14ac:dyDescent="0.3">
      <c r="A166" s="28">
        <v>158</v>
      </c>
      <c r="B166" s="17" t="s">
        <v>165</v>
      </c>
      <c r="C166" s="29">
        <v>3588</v>
      </c>
      <c r="D166" s="10"/>
      <c r="E166" s="16">
        <f t="shared" si="2"/>
        <v>2475.3942468027149</v>
      </c>
    </row>
    <row r="167" spans="1:5" ht="30.75" thickBot="1" x14ac:dyDescent="0.3">
      <c r="A167" s="28">
        <v>159</v>
      </c>
      <c r="B167" s="17" t="s">
        <v>166</v>
      </c>
      <c r="C167" s="29">
        <v>11040</v>
      </c>
      <c r="D167" s="6"/>
      <c r="E167" s="16">
        <f t="shared" si="2"/>
        <v>7616.5976824698919</v>
      </c>
    </row>
    <row r="168" spans="1:5" ht="30.75" thickBot="1" x14ac:dyDescent="0.3">
      <c r="A168" s="28">
        <v>160</v>
      </c>
      <c r="B168" s="17" t="s">
        <v>167</v>
      </c>
      <c r="C168" s="29">
        <v>3588</v>
      </c>
      <c r="D168" s="10"/>
      <c r="E168" s="16">
        <f t="shared" si="2"/>
        <v>2475.3942468027149</v>
      </c>
    </row>
    <row r="169" spans="1:5" ht="30.75" thickBot="1" x14ac:dyDescent="0.3">
      <c r="A169" s="28">
        <v>161</v>
      </c>
      <c r="B169" s="17" t="s">
        <v>168</v>
      </c>
      <c r="C169" s="29">
        <v>10764</v>
      </c>
      <c r="D169" s="6"/>
      <c r="E169" s="16">
        <f t="shared" si="2"/>
        <v>7426.1827404081441</v>
      </c>
    </row>
    <row r="170" spans="1:5" ht="45.75" thickBot="1" x14ac:dyDescent="0.3">
      <c r="A170" s="28">
        <v>162</v>
      </c>
      <c r="B170" s="17" t="s">
        <v>169</v>
      </c>
      <c r="C170" s="29">
        <v>4784</v>
      </c>
      <c r="D170" s="10"/>
      <c r="E170" s="16">
        <f t="shared" si="2"/>
        <v>3300.5256624036197</v>
      </c>
    </row>
    <row r="171" spans="1:5" ht="30.75" thickBot="1" x14ac:dyDescent="0.3">
      <c r="A171" s="28">
        <v>163</v>
      </c>
      <c r="B171" s="17" t="s">
        <v>170</v>
      </c>
      <c r="C171" s="29">
        <v>9568</v>
      </c>
      <c r="D171" s="6"/>
      <c r="E171" s="16">
        <f t="shared" si="2"/>
        <v>6601.0513248072393</v>
      </c>
    </row>
    <row r="172" spans="1:5" ht="30.75" thickBot="1" x14ac:dyDescent="0.3">
      <c r="A172" s="28">
        <v>164</v>
      </c>
      <c r="B172" s="17" t="s">
        <v>171</v>
      </c>
      <c r="C172" s="29">
        <v>5980</v>
      </c>
      <c r="D172" s="10"/>
      <c r="E172" s="16">
        <f t="shared" si="2"/>
        <v>4125.6570780045249</v>
      </c>
    </row>
    <row r="173" spans="1:5" ht="15.75" thickBot="1" x14ac:dyDescent="0.3">
      <c r="A173" s="28">
        <v>165</v>
      </c>
      <c r="B173" s="17" t="s">
        <v>172</v>
      </c>
      <c r="C173" s="29">
        <v>11960</v>
      </c>
      <c r="D173" s="6"/>
      <c r="E173" s="16">
        <f t="shared" si="2"/>
        <v>8251.3141560090498</v>
      </c>
    </row>
    <row r="174" spans="1:5" ht="30.75" thickBot="1" x14ac:dyDescent="0.3">
      <c r="A174" s="28">
        <v>166</v>
      </c>
      <c r="B174" s="17" t="s">
        <v>173</v>
      </c>
      <c r="C174" s="29">
        <v>17940</v>
      </c>
      <c r="D174" s="10"/>
      <c r="E174" s="16">
        <f t="shared" si="2"/>
        <v>12376.971234013574</v>
      </c>
    </row>
    <row r="175" spans="1:5" ht="30.75" thickBot="1" x14ac:dyDescent="0.3">
      <c r="A175" s="28">
        <v>167</v>
      </c>
      <c r="B175" s="17" t="s">
        <v>174</v>
      </c>
      <c r="C175" s="29">
        <v>5980</v>
      </c>
      <c r="D175" s="20"/>
      <c r="E175" s="16">
        <f t="shared" si="2"/>
        <v>4125.6570780045249</v>
      </c>
    </row>
    <row r="176" spans="1:5" ht="15.75" thickBot="1" x14ac:dyDescent="0.3">
      <c r="A176" s="28">
        <v>168</v>
      </c>
      <c r="B176" s="17" t="s">
        <v>175</v>
      </c>
      <c r="C176" s="29">
        <v>9568</v>
      </c>
      <c r="D176" s="6"/>
      <c r="E176" s="16">
        <f t="shared" si="2"/>
        <v>6601.0513248072393</v>
      </c>
    </row>
    <row r="177" spans="1:5" ht="30.75" thickBot="1" x14ac:dyDescent="0.3">
      <c r="A177" s="28">
        <v>169</v>
      </c>
      <c r="B177" s="17" t="s">
        <v>176</v>
      </c>
      <c r="C177" s="32">
        <v>6000</v>
      </c>
      <c r="D177" s="6"/>
      <c r="E177" s="16">
        <f t="shared" si="2"/>
        <v>4139.4552622118972</v>
      </c>
    </row>
    <row r="178" spans="1:5" ht="15.75" thickBot="1" x14ac:dyDescent="0.3">
      <c r="A178" s="28">
        <v>170</v>
      </c>
      <c r="B178" s="38" t="s">
        <v>177</v>
      </c>
      <c r="C178" s="29">
        <v>5980</v>
      </c>
      <c r="D178" s="10"/>
      <c r="E178" s="16">
        <f t="shared" si="2"/>
        <v>4125.6570780045249</v>
      </c>
    </row>
    <row r="179" spans="1:5" ht="45.75" thickBot="1" x14ac:dyDescent="0.3">
      <c r="A179" s="28">
        <v>171</v>
      </c>
      <c r="B179" s="17" t="s">
        <v>178</v>
      </c>
      <c r="C179" s="29">
        <v>59800</v>
      </c>
      <c r="D179" s="6"/>
      <c r="E179" s="16">
        <f t="shared" si="2"/>
        <v>41256.570780045244</v>
      </c>
    </row>
    <row r="180" spans="1:5" ht="30.75" thickBot="1" x14ac:dyDescent="0.3">
      <c r="A180" s="28">
        <v>172</v>
      </c>
      <c r="B180" s="17" t="s">
        <v>179</v>
      </c>
      <c r="C180" s="29">
        <v>11960</v>
      </c>
      <c r="D180" s="10"/>
      <c r="E180" s="16">
        <f t="shared" si="2"/>
        <v>8251.3141560090498</v>
      </c>
    </row>
    <row r="181" spans="1:5" ht="30.75" thickBot="1" x14ac:dyDescent="0.3">
      <c r="A181" s="28">
        <v>173</v>
      </c>
      <c r="B181" s="17" t="s">
        <v>180</v>
      </c>
      <c r="C181" s="29">
        <v>11960</v>
      </c>
      <c r="D181" s="20"/>
      <c r="E181" s="16">
        <f t="shared" si="2"/>
        <v>8251.3141560090498</v>
      </c>
    </row>
    <row r="182" spans="1:5" ht="30.75" thickBot="1" x14ac:dyDescent="0.3">
      <c r="A182" s="28">
        <v>174</v>
      </c>
      <c r="B182" s="17" t="s">
        <v>181</v>
      </c>
      <c r="C182" s="29">
        <v>11960</v>
      </c>
      <c r="D182" s="6"/>
      <c r="E182" s="16">
        <f t="shared" si="2"/>
        <v>8251.3141560090498</v>
      </c>
    </row>
    <row r="183" spans="1:5" ht="30.75" thickBot="1" x14ac:dyDescent="0.3">
      <c r="A183" s="28">
        <v>175</v>
      </c>
      <c r="B183" s="17" t="s">
        <v>182</v>
      </c>
      <c r="C183" s="29">
        <v>29900</v>
      </c>
      <c r="D183" s="10"/>
      <c r="E183" s="16">
        <f t="shared" si="2"/>
        <v>20628.285390022622</v>
      </c>
    </row>
    <row r="184" spans="1:5" ht="30.75" thickBot="1" x14ac:dyDescent="0.3">
      <c r="A184" s="28">
        <v>176</v>
      </c>
      <c r="B184" s="17" t="s">
        <v>183</v>
      </c>
      <c r="C184" s="29">
        <v>23920</v>
      </c>
      <c r="D184" s="6"/>
      <c r="E184" s="16">
        <f t="shared" si="2"/>
        <v>16502.6283120181</v>
      </c>
    </row>
    <row r="185" spans="1:5" ht="30.75" thickBot="1" x14ac:dyDescent="0.3">
      <c r="A185" s="28">
        <v>177</v>
      </c>
      <c r="B185" s="17" t="s">
        <v>184</v>
      </c>
      <c r="C185" s="29">
        <v>11960</v>
      </c>
      <c r="D185" s="10"/>
      <c r="E185" s="16">
        <f t="shared" si="2"/>
        <v>8251.3141560090498</v>
      </c>
    </row>
    <row r="186" spans="1:5" ht="30.75" thickBot="1" x14ac:dyDescent="0.3">
      <c r="A186" s="28">
        <v>178</v>
      </c>
      <c r="B186" s="17" t="s">
        <v>185</v>
      </c>
      <c r="C186" s="29">
        <v>35880</v>
      </c>
      <c r="D186" s="6"/>
      <c r="E186" s="16">
        <f t="shared" si="2"/>
        <v>24753.942468027148</v>
      </c>
    </row>
    <row r="187" spans="1:5" ht="45.75" thickBot="1" x14ac:dyDescent="0.3">
      <c r="A187" s="28">
        <v>179</v>
      </c>
      <c r="B187" s="17" t="s">
        <v>186</v>
      </c>
      <c r="C187" s="29">
        <v>5980</v>
      </c>
      <c r="D187" s="6"/>
      <c r="E187" s="16">
        <f t="shared" si="2"/>
        <v>4125.6570780045249</v>
      </c>
    </row>
    <row r="188" spans="1:5" ht="30.75" thickBot="1" x14ac:dyDescent="0.3">
      <c r="A188" s="28">
        <v>180</v>
      </c>
      <c r="B188" s="17" t="s">
        <v>187</v>
      </c>
      <c r="C188" s="29">
        <v>17940</v>
      </c>
      <c r="D188" s="19"/>
      <c r="E188" s="16">
        <f t="shared" si="2"/>
        <v>12376.971234013574</v>
      </c>
    </row>
    <row r="189" spans="1:5" ht="45.75" thickBot="1" x14ac:dyDescent="0.3">
      <c r="A189" s="28">
        <v>181</v>
      </c>
      <c r="B189" s="17" t="s">
        <v>188</v>
      </c>
      <c r="C189" s="29">
        <v>11960</v>
      </c>
      <c r="D189" s="6"/>
      <c r="E189" s="16">
        <f t="shared" si="2"/>
        <v>8251.3141560090498</v>
      </c>
    </row>
    <row r="190" spans="1:5" ht="26.25" thickBot="1" x14ac:dyDescent="0.3">
      <c r="A190" s="28">
        <v>182</v>
      </c>
      <c r="B190" s="15" t="s">
        <v>189</v>
      </c>
      <c r="C190" s="29">
        <v>5980</v>
      </c>
      <c r="D190" s="19"/>
      <c r="E190" s="16">
        <f t="shared" si="2"/>
        <v>4125.6570780045249</v>
      </c>
    </row>
    <row r="191" spans="1:5" ht="30.75" thickBot="1" x14ac:dyDescent="0.3">
      <c r="A191" s="28">
        <v>183</v>
      </c>
      <c r="B191" s="17" t="s">
        <v>190</v>
      </c>
      <c r="C191" s="29">
        <v>5980</v>
      </c>
      <c r="D191" s="10"/>
      <c r="E191" s="16">
        <f t="shared" si="2"/>
        <v>4125.6570780045249</v>
      </c>
    </row>
    <row r="192" spans="1:5" ht="30.75" thickBot="1" x14ac:dyDescent="0.3">
      <c r="A192" s="28">
        <v>184</v>
      </c>
      <c r="B192" s="17" t="s">
        <v>191</v>
      </c>
      <c r="C192" s="29">
        <v>5980</v>
      </c>
      <c r="D192" s="6"/>
      <c r="E192" s="16">
        <f t="shared" si="2"/>
        <v>4125.6570780045249</v>
      </c>
    </row>
    <row r="193" spans="1:5" ht="30.75" thickBot="1" x14ac:dyDescent="0.3">
      <c r="A193" s="28">
        <v>185</v>
      </c>
      <c r="B193" s="17" t="s">
        <v>192</v>
      </c>
      <c r="C193" s="29">
        <v>2392</v>
      </c>
      <c r="D193" s="10"/>
      <c r="E193" s="16">
        <f t="shared" si="2"/>
        <v>1650.2628312018098</v>
      </c>
    </row>
    <row r="194" spans="1:5" ht="26.25" thickBot="1" x14ac:dyDescent="0.3">
      <c r="A194" s="28">
        <v>186</v>
      </c>
      <c r="B194" s="15" t="s">
        <v>193</v>
      </c>
      <c r="C194" s="29">
        <v>5980</v>
      </c>
      <c r="D194" s="6"/>
      <c r="E194" s="16">
        <f t="shared" si="2"/>
        <v>4125.6570780045249</v>
      </c>
    </row>
    <row r="195" spans="1:5" ht="26.25" thickBot="1" x14ac:dyDescent="0.3">
      <c r="A195" s="28">
        <v>187</v>
      </c>
      <c r="B195" s="15" t="s">
        <v>194</v>
      </c>
      <c r="C195" s="29">
        <v>3588</v>
      </c>
      <c r="D195" s="6"/>
      <c r="E195" s="16">
        <f t="shared" si="2"/>
        <v>2475.3942468027149</v>
      </c>
    </row>
    <row r="196" spans="1:5" ht="26.25" thickBot="1" x14ac:dyDescent="0.3">
      <c r="A196" s="28">
        <v>188</v>
      </c>
      <c r="B196" s="15" t="s">
        <v>195</v>
      </c>
      <c r="C196" s="29">
        <v>3588</v>
      </c>
      <c r="D196" s="10"/>
      <c r="E196" s="16">
        <f t="shared" si="2"/>
        <v>2475.3942468027149</v>
      </c>
    </row>
    <row r="197" spans="1:5" ht="26.25" thickBot="1" x14ac:dyDescent="0.3">
      <c r="A197" s="28">
        <v>189</v>
      </c>
      <c r="B197" s="15" t="s">
        <v>196</v>
      </c>
      <c r="C197" s="29">
        <v>3588</v>
      </c>
      <c r="D197" s="6"/>
      <c r="E197" s="16">
        <f t="shared" si="2"/>
        <v>2475.3942468027149</v>
      </c>
    </row>
    <row r="198" spans="1:5" ht="26.25" thickBot="1" x14ac:dyDescent="0.3">
      <c r="A198" s="28">
        <v>190</v>
      </c>
      <c r="B198" s="15" t="s">
        <v>197</v>
      </c>
      <c r="C198" s="29">
        <v>5980</v>
      </c>
      <c r="D198" s="10"/>
      <c r="E198" s="16">
        <f t="shared" si="2"/>
        <v>4125.6570780045249</v>
      </c>
    </row>
    <row r="199" spans="1:5" ht="26.25" thickBot="1" x14ac:dyDescent="0.3">
      <c r="A199" s="28">
        <v>191</v>
      </c>
      <c r="B199" s="15" t="s">
        <v>198</v>
      </c>
      <c r="C199" s="29">
        <v>5980</v>
      </c>
      <c r="D199" s="6"/>
      <c r="E199" s="16">
        <f t="shared" si="2"/>
        <v>4125.6570780045249</v>
      </c>
    </row>
    <row r="200" spans="1:5" ht="26.25" thickBot="1" x14ac:dyDescent="0.3">
      <c r="A200" s="28">
        <v>192</v>
      </c>
      <c r="B200" s="15" t="s">
        <v>199</v>
      </c>
      <c r="C200" s="29">
        <v>5980</v>
      </c>
      <c r="D200" s="10"/>
      <c r="E200" s="16">
        <f t="shared" si="2"/>
        <v>4125.6570780045249</v>
      </c>
    </row>
    <row r="201" spans="1:5" ht="30.75" thickBot="1" x14ac:dyDescent="0.3">
      <c r="A201" s="28">
        <v>193</v>
      </c>
      <c r="B201" s="17" t="s">
        <v>200</v>
      </c>
      <c r="C201" s="32" t="s">
        <v>201</v>
      </c>
      <c r="D201" s="6"/>
      <c r="E201" s="16">
        <v>0</v>
      </c>
    </row>
    <row r="202" spans="1:5" ht="15.75" thickBot="1" x14ac:dyDescent="0.3">
      <c r="A202" s="28">
        <v>194</v>
      </c>
      <c r="B202" s="15" t="s">
        <v>202</v>
      </c>
      <c r="C202" s="10"/>
      <c r="D202" s="10"/>
      <c r="E202" s="16">
        <f t="shared" ref="E202:E265" si="3">18810000/27264457*C202</f>
        <v>0</v>
      </c>
    </row>
    <row r="203" spans="1:5" ht="15.75" thickBot="1" x14ac:dyDescent="0.3">
      <c r="A203" s="161" t="s">
        <v>203</v>
      </c>
      <c r="B203" s="162"/>
      <c r="C203" s="6"/>
      <c r="D203" s="6"/>
      <c r="E203" s="16"/>
    </row>
    <row r="204" spans="1:5" ht="26.25" thickBot="1" x14ac:dyDescent="0.3">
      <c r="A204" s="13">
        <v>195</v>
      </c>
      <c r="B204" s="15" t="s">
        <v>204</v>
      </c>
      <c r="C204" s="29">
        <v>83720</v>
      </c>
      <c r="D204" s="6"/>
      <c r="E204" s="16">
        <f t="shared" si="3"/>
        <v>57759.199092063347</v>
      </c>
    </row>
    <row r="205" spans="1:5" ht="26.25" thickBot="1" x14ac:dyDescent="0.3">
      <c r="A205" s="13">
        <v>196</v>
      </c>
      <c r="B205" s="15" t="s">
        <v>205</v>
      </c>
      <c r="C205" s="29">
        <v>47840</v>
      </c>
      <c r="D205" s="10"/>
      <c r="E205" s="16">
        <f t="shared" si="3"/>
        <v>33005.256624036199</v>
      </c>
    </row>
    <row r="206" spans="1:5" ht="26.25" thickBot="1" x14ac:dyDescent="0.3">
      <c r="A206" s="13">
        <v>197</v>
      </c>
      <c r="B206" s="15" t="s">
        <v>206</v>
      </c>
      <c r="C206" s="29">
        <v>60000</v>
      </c>
      <c r="D206" s="6"/>
      <c r="E206" s="16">
        <f t="shared" si="3"/>
        <v>41394.552622118979</v>
      </c>
    </row>
    <row r="207" spans="1:5" ht="26.25" thickBot="1" x14ac:dyDescent="0.3">
      <c r="A207" s="13">
        <v>198</v>
      </c>
      <c r="B207" s="15" t="s">
        <v>207</v>
      </c>
      <c r="C207" s="29">
        <v>40000</v>
      </c>
      <c r="D207" s="10"/>
      <c r="E207" s="16">
        <f t="shared" si="3"/>
        <v>27596.368414745983</v>
      </c>
    </row>
    <row r="208" spans="1:5" ht="26.25" thickBot="1" x14ac:dyDescent="0.3">
      <c r="A208" s="13">
        <v>199</v>
      </c>
      <c r="B208" s="15" t="s">
        <v>208</v>
      </c>
      <c r="C208" s="29">
        <v>15000</v>
      </c>
      <c r="D208" s="6"/>
      <c r="E208" s="16">
        <f t="shared" si="3"/>
        <v>10348.638155529745</v>
      </c>
    </row>
    <row r="209" spans="1:6" ht="26.25" thickBot="1" x14ac:dyDescent="0.3">
      <c r="A209" s="13">
        <v>200</v>
      </c>
      <c r="B209" s="15" t="s">
        <v>209</v>
      </c>
      <c r="C209" s="29">
        <v>15000</v>
      </c>
      <c r="D209" s="10"/>
      <c r="E209" s="16">
        <f t="shared" si="3"/>
        <v>10348.638155529745</v>
      </c>
    </row>
    <row r="210" spans="1:6" ht="26.25" thickBot="1" x14ac:dyDescent="0.3">
      <c r="A210" s="13">
        <v>201</v>
      </c>
      <c r="B210" s="15" t="s">
        <v>210</v>
      </c>
      <c r="C210" s="29">
        <v>5000</v>
      </c>
      <c r="D210" s="6"/>
      <c r="E210" s="16">
        <f t="shared" si="3"/>
        <v>3449.5460518432478</v>
      </c>
    </row>
    <row r="211" spans="1:6" ht="15.75" thickBot="1" x14ac:dyDescent="0.3">
      <c r="A211" s="13">
        <v>202</v>
      </c>
      <c r="B211" s="15" t="s">
        <v>211</v>
      </c>
      <c r="C211" s="29">
        <v>15000</v>
      </c>
      <c r="D211" s="6"/>
      <c r="E211" s="16">
        <f t="shared" si="3"/>
        <v>10348.638155529745</v>
      </c>
    </row>
    <row r="212" spans="1:6" ht="26.25" thickBot="1" x14ac:dyDescent="0.3">
      <c r="A212" s="13">
        <v>203</v>
      </c>
      <c r="B212" s="15" t="s">
        <v>212</v>
      </c>
      <c r="C212" s="29">
        <v>7000</v>
      </c>
      <c r="D212" s="6"/>
      <c r="E212" s="16">
        <f t="shared" si="3"/>
        <v>4829.364472580547</v>
      </c>
    </row>
    <row r="213" spans="1:6" ht="26.25" thickBot="1" x14ac:dyDescent="0.3">
      <c r="A213" s="13">
        <v>204</v>
      </c>
      <c r="B213" s="15" t="s">
        <v>213</v>
      </c>
      <c r="C213" s="29">
        <v>7000</v>
      </c>
      <c r="D213" s="10"/>
      <c r="E213" s="16">
        <f t="shared" si="3"/>
        <v>4829.364472580547</v>
      </c>
    </row>
    <row r="214" spans="1:6" ht="26.25" thickBot="1" x14ac:dyDescent="0.3">
      <c r="A214" s="13">
        <v>205</v>
      </c>
      <c r="B214" s="15" t="s">
        <v>214</v>
      </c>
      <c r="C214" s="29">
        <v>5000</v>
      </c>
      <c r="D214" s="6"/>
      <c r="E214" s="16">
        <f t="shared" si="3"/>
        <v>3449.5460518432478</v>
      </c>
    </row>
    <row r="215" spans="1:6" ht="15.75" thickBot="1" x14ac:dyDescent="0.3">
      <c r="A215" s="13">
        <v>206</v>
      </c>
      <c r="B215" s="15" t="s">
        <v>215</v>
      </c>
      <c r="C215" s="29">
        <v>5000</v>
      </c>
      <c r="D215" s="10"/>
      <c r="E215" s="16">
        <f t="shared" si="3"/>
        <v>3449.5460518432478</v>
      </c>
    </row>
    <row r="216" spans="1:6" ht="26.25" thickBot="1" x14ac:dyDescent="0.3">
      <c r="A216" s="13">
        <v>207</v>
      </c>
      <c r="B216" s="15" t="s">
        <v>216</v>
      </c>
      <c r="C216" s="29">
        <v>7000</v>
      </c>
      <c r="D216" s="6"/>
      <c r="E216" s="16">
        <f t="shared" si="3"/>
        <v>4829.364472580547</v>
      </c>
    </row>
    <row r="217" spans="1:6" ht="26.25" thickBot="1" x14ac:dyDescent="0.3">
      <c r="A217" s="13">
        <v>208</v>
      </c>
      <c r="B217" s="15" t="s">
        <v>217</v>
      </c>
      <c r="C217" s="29">
        <v>7000</v>
      </c>
      <c r="D217" s="10"/>
      <c r="E217" s="16">
        <f t="shared" si="3"/>
        <v>4829.364472580547</v>
      </c>
    </row>
    <row r="218" spans="1:6" ht="15.75" thickBot="1" x14ac:dyDescent="0.3">
      <c r="A218" s="13">
        <v>209</v>
      </c>
      <c r="B218" s="15" t="s">
        <v>218</v>
      </c>
      <c r="C218" s="29">
        <v>7000</v>
      </c>
      <c r="D218" s="6"/>
      <c r="E218" s="16">
        <f t="shared" si="3"/>
        <v>4829.364472580547</v>
      </c>
      <c r="F218" s="6"/>
    </row>
    <row r="219" spans="1:6" ht="26.25" thickBot="1" x14ac:dyDescent="0.3">
      <c r="A219" s="13">
        <v>210</v>
      </c>
      <c r="B219" s="15" t="s">
        <v>219</v>
      </c>
      <c r="C219" s="29">
        <v>7000</v>
      </c>
      <c r="D219" s="10"/>
      <c r="E219" s="16">
        <f t="shared" si="3"/>
        <v>4829.364472580547</v>
      </c>
    </row>
    <row r="220" spans="1:6" ht="26.25" thickBot="1" x14ac:dyDescent="0.3">
      <c r="A220" s="13">
        <v>211</v>
      </c>
      <c r="B220" s="15" t="s">
        <v>220</v>
      </c>
      <c r="C220" s="29">
        <v>5000</v>
      </c>
      <c r="D220" s="6"/>
      <c r="E220" s="16">
        <f t="shared" si="3"/>
        <v>3449.5460518432478</v>
      </c>
    </row>
    <row r="221" spans="1:6" ht="26.25" thickBot="1" x14ac:dyDescent="0.3">
      <c r="A221" s="39">
        <v>212</v>
      </c>
      <c r="B221" s="15" t="s">
        <v>221</v>
      </c>
      <c r="C221" s="29">
        <v>7000</v>
      </c>
      <c r="D221" s="10"/>
      <c r="E221" s="16">
        <f t="shared" si="3"/>
        <v>4829.364472580547</v>
      </c>
    </row>
    <row r="222" spans="1:6" ht="26.25" thickBot="1" x14ac:dyDescent="0.3">
      <c r="A222" s="39">
        <v>213</v>
      </c>
      <c r="B222" s="15" t="s">
        <v>222</v>
      </c>
      <c r="C222" s="29">
        <v>7000</v>
      </c>
      <c r="D222" s="6"/>
      <c r="E222" s="16">
        <f t="shared" si="3"/>
        <v>4829.364472580547</v>
      </c>
    </row>
    <row r="223" spans="1:6" ht="28.5" thickBot="1" x14ac:dyDescent="0.3">
      <c r="A223" s="39">
        <v>214</v>
      </c>
      <c r="B223" s="15" t="s">
        <v>223</v>
      </c>
      <c r="C223" s="29">
        <v>7000</v>
      </c>
      <c r="D223" s="10"/>
      <c r="E223" s="16">
        <f t="shared" si="3"/>
        <v>4829.364472580547</v>
      </c>
    </row>
    <row r="224" spans="1:6" ht="26.25" thickBot="1" x14ac:dyDescent="0.3">
      <c r="A224" s="39">
        <v>215</v>
      </c>
      <c r="B224" s="15" t="s">
        <v>224</v>
      </c>
      <c r="C224" s="29">
        <v>7000</v>
      </c>
      <c r="D224" s="6"/>
      <c r="E224" s="16">
        <f t="shared" si="3"/>
        <v>4829.364472580547</v>
      </c>
    </row>
    <row r="225" spans="1:5" ht="26.25" thickBot="1" x14ac:dyDescent="0.3">
      <c r="A225" s="39">
        <v>216</v>
      </c>
      <c r="B225" s="15" t="s">
        <v>225</v>
      </c>
      <c r="C225" s="29">
        <v>7000</v>
      </c>
      <c r="D225" s="10"/>
      <c r="E225" s="16">
        <f t="shared" si="3"/>
        <v>4829.364472580547</v>
      </c>
    </row>
    <row r="226" spans="1:5" ht="26.25" thickBot="1" x14ac:dyDescent="0.3">
      <c r="A226" s="39">
        <v>217</v>
      </c>
      <c r="B226" s="15" t="s">
        <v>226</v>
      </c>
      <c r="C226" s="29">
        <v>7000</v>
      </c>
      <c r="D226" s="6"/>
      <c r="E226" s="16">
        <f t="shared" si="3"/>
        <v>4829.364472580547</v>
      </c>
    </row>
    <row r="227" spans="1:5" ht="26.25" thickBot="1" x14ac:dyDescent="0.3">
      <c r="A227" s="39">
        <v>218</v>
      </c>
      <c r="B227" s="15" t="s">
        <v>227</v>
      </c>
      <c r="C227" s="29">
        <v>7000</v>
      </c>
      <c r="D227" s="10"/>
      <c r="E227" s="16">
        <f t="shared" si="3"/>
        <v>4829.364472580547</v>
      </c>
    </row>
    <row r="228" spans="1:5" ht="26.25" thickBot="1" x14ac:dyDescent="0.3">
      <c r="A228" s="39">
        <v>219</v>
      </c>
      <c r="B228" s="15" t="s">
        <v>228</v>
      </c>
      <c r="C228" s="29">
        <v>7000</v>
      </c>
      <c r="D228" s="6"/>
      <c r="E228" s="16">
        <f t="shared" si="3"/>
        <v>4829.364472580547</v>
      </c>
    </row>
    <row r="229" spans="1:5" ht="26.25" thickBot="1" x14ac:dyDescent="0.3">
      <c r="A229" s="39">
        <v>220</v>
      </c>
      <c r="B229" s="15" t="s">
        <v>229</v>
      </c>
      <c r="C229" s="29">
        <v>7000</v>
      </c>
      <c r="D229" s="20"/>
      <c r="E229" s="16">
        <f t="shared" si="3"/>
        <v>4829.364472580547</v>
      </c>
    </row>
    <row r="230" spans="1:5" ht="26.25" thickBot="1" x14ac:dyDescent="0.3">
      <c r="A230" s="39">
        <v>221</v>
      </c>
      <c r="B230" s="15" t="s">
        <v>230</v>
      </c>
      <c r="C230" s="29">
        <v>7000</v>
      </c>
      <c r="D230" s="6"/>
      <c r="E230" s="16">
        <f t="shared" si="3"/>
        <v>4829.364472580547</v>
      </c>
    </row>
    <row r="231" spans="1:5" ht="26.25" thickBot="1" x14ac:dyDescent="0.3">
      <c r="A231" s="39">
        <v>222</v>
      </c>
      <c r="B231" s="15" t="s">
        <v>231</v>
      </c>
      <c r="C231" s="29">
        <v>11960</v>
      </c>
      <c r="D231" s="10"/>
      <c r="E231" s="16">
        <f t="shared" si="3"/>
        <v>8251.3141560090498</v>
      </c>
    </row>
    <row r="232" spans="1:5" ht="26.25" thickBot="1" x14ac:dyDescent="0.3">
      <c r="A232" s="39">
        <v>223</v>
      </c>
      <c r="B232" s="15" t="s">
        <v>232</v>
      </c>
      <c r="C232" s="29">
        <v>14352</v>
      </c>
      <c r="D232" s="6"/>
      <c r="E232" s="16">
        <f t="shared" si="3"/>
        <v>9901.5769872108594</v>
      </c>
    </row>
    <row r="233" spans="1:5" ht="30.75" thickBot="1" x14ac:dyDescent="0.3">
      <c r="A233" s="39">
        <v>224</v>
      </c>
      <c r="B233" s="17" t="s">
        <v>233</v>
      </c>
      <c r="C233" s="29">
        <v>11960</v>
      </c>
      <c r="D233" s="10"/>
      <c r="E233" s="16">
        <f t="shared" si="3"/>
        <v>8251.3141560090498</v>
      </c>
    </row>
    <row r="234" spans="1:5" ht="39" thickBot="1" x14ac:dyDescent="0.3">
      <c r="A234" s="39">
        <v>225</v>
      </c>
      <c r="B234" s="15" t="s">
        <v>234</v>
      </c>
      <c r="C234" s="29">
        <v>11960</v>
      </c>
      <c r="D234" s="6"/>
      <c r="E234" s="16">
        <f t="shared" si="3"/>
        <v>8251.3141560090498</v>
      </c>
    </row>
    <row r="235" spans="1:5" ht="26.25" thickBot="1" x14ac:dyDescent="0.3">
      <c r="A235" s="39">
        <v>226</v>
      </c>
      <c r="B235" s="15" t="s">
        <v>235</v>
      </c>
      <c r="C235" s="29">
        <v>11960</v>
      </c>
      <c r="D235" s="6"/>
      <c r="E235" s="16">
        <f t="shared" si="3"/>
        <v>8251.3141560090498</v>
      </c>
    </row>
    <row r="236" spans="1:5" ht="15.75" thickBot="1" x14ac:dyDescent="0.3">
      <c r="A236" s="161" t="s">
        <v>236</v>
      </c>
      <c r="B236" s="165"/>
      <c r="C236" s="10"/>
      <c r="D236" s="10"/>
      <c r="E236" s="16">
        <f t="shared" si="3"/>
        <v>0</v>
      </c>
    </row>
    <row r="237" spans="1:5" ht="26.25" thickBot="1" x14ac:dyDescent="0.3">
      <c r="A237" s="13">
        <v>227</v>
      </c>
      <c r="B237" s="15" t="s">
        <v>237</v>
      </c>
      <c r="C237" s="29">
        <v>35880</v>
      </c>
      <c r="D237" s="10"/>
      <c r="E237" s="16">
        <f t="shared" si="3"/>
        <v>24753.942468027148</v>
      </c>
    </row>
    <row r="238" spans="1:5" ht="39" thickBot="1" x14ac:dyDescent="0.3">
      <c r="A238" s="13">
        <v>228</v>
      </c>
      <c r="B238" s="15" t="s">
        <v>238</v>
      </c>
      <c r="C238" s="29">
        <v>35880</v>
      </c>
      <c r="D238" s="10"/>
      <c r="E238" s="16">
        <f t="shared" si="3"/>
        <v>24753.942468027148</v>
      </c>
    </row>
    <row r="239" spans="1:5" ht="39" thickBot="1" x14ac:dyDescent="0.3">
      <c r="A239" s="39">
        <v>229</v>
      </c>
      <c r="B239" s="15" t="s">
        <v>239</v>
      </c>
      <c r="C239" s="29">
        <v>17940</v>
      </c>
      <c r="D239" s="10"/>
      <c r="E239" s="16">
        <f t="shared" si="3"/>
        <v>12376.971234013574</v>
      </c>
    </row>
    <row r="240" spans="1:5" ht="26.25" thickBot="1" x14ac:dyDescent="0.3">
      <c r="A240" s="39">
        <v>230</v>
      </c>
      <c r="B240" s="15" t="s">
        <v>240</v>
      </c>
      <c r="C240" s="29">
        <v>17940</v>
      </c>
      <c r="D240" s="10"/>
      <c r="E240" s="16">
        <f t="shared" si="3"/>
        <v>12376.971234013574</v>
      </c>
    </row>
    <row r="241" spans="1:5" ht="26.25" thickBot="1" x14ac:dyDescent="0.3">
      <c r="A241" s="39">
        <v>231</v>
      </c>
      <c r="B241" s="15" t="s">
        <v>241</v>
      </c>
      <c r="C241" s="29">
        <v>11960</v>
      </c>
      <c r="D241" s="10"/>
      <c r="E241" s="16">
        <f t="shared" si="3"/>
        <v>8251.3141560090498</v>
      </c>
    </row>
    <row r="242" spans="1:5" ht="26.25" thickBot="1" x14ac:dyDescent="0.3">
      <c r="A242" s="39">
        <v>232</v>
      </c>
      <c r="B242" s="15" t="s">
        <v>242</v>
      </c>
      <c r="C242" s="29">
        <v>9568</v>
      </c>
      <c r="D242" s="10"/>
      <c r="E242" s="16">
        <f t="shared" si="3"/>
        <v>6601.0513248072393</v>
      </c>
    </row>
    <row r="243" spans="1:5" ht="39" thickBot="1" x14ac:dyDescent="0.3">
      <c r="A243" s="39">
        <v>233</v>
      </c>
      <c r="B243" s="15" t="s">
        <v>243</v>
      </c>
      <c r="C243" s="29">
        <v>11960</v>
      </c>
      <c r="D243" s="10"/>
      <c r="E243" s="16">
        <f t="shared" si="3"/>
        <v>8251.3141560090498</v>
      </c>
    </row>
    <row r="244" spans="1:5" ht="30.75" thickBot="1" x14ac:dyDescent="0.3">
      <c r="A244" s="39">
        <v>234</v>
      </c>
      <c r="B244" s="17" t="s">
        <v>244</v>
      </c>
      <c r="C244" s="29">
        <v>11960</v>
      </c>
      <c r="D244" s="10"/>
      <c r="E244" s="16">
        <f t="shared" si="3"/>
        <v>8251.3141560090498</v>
      </c>
    </row>
    <row r="245" spans="1:5" ht="30.75" thickBot="1" x14ac:dyDescent="0.3">
      <c r="A245" s="39">
        <v>235</v>
      </c>
      <c r="B245" s="17" t="s">
        <v>245</v>
      </c>
      <c r="C245" s="29">
        <v>11960</v>
      </c>
      <c r="D245" s="10"/>
      <c r="E245" s="16">
        <f t="shared" si="3"/>
        <v>8251.3141560090498</v>
      </c>
    </row>
    <row r="246" spans="1:5" ht="45.75" thickBot="1" x14ac:dyDescent="0.3">
      <c r="A246" s="39">
        <v>236</v>
      </c>
      <c r="B246" s="17" t="s">
        <v>246</v>
      </c>
      <c r="C246" s="29">
        <v>11960</v>
      </c>
      <c r="D246" s="10"/>
      <c r="E246" s="16">
        <f t="shared" si="3"/>
        <v>8251.3141560090498</v>
      </c>
    </row>
    <row r="247" spans="1:5" ht="30.75" thickBot="1" x14ac:dyDescent="0.3">
      <c r="A247" s="39">
        <v>237</v>
      </c>
      <c r="B247" s="17" t="s">
        <v>247</v>
      </c>
      <c r="C247" s="29">
        <v>11960</v>
      </c>
      <c r="D247" s="10"/>
      <c r="E247" s="16">
        <f t="shared" si="3"/>
        <v>8251.3141560090498</v>
      </c>
    </row>
    <row r="248" spans="1:5" ht="26.25" thickBot="1" x14ac:dyDescent="0.3">
      <c r="A248" s="39">
        <v>238</v>
      </c>
      <c r="B248" s="15" t="s">
        <v>248</v>
      </c>
      <c r="C248" s="29">
        <v>11960</v>
      </c>
      <c r="D248" s="10"/>
      <c r="E248" s="16">
        <f t="shared" si="3"/>
        <v>8251.3141560090498</v>
      </c>
    </row>
    <row r="249" spans="1:5" ht="26.25" thickBot="1" x14ac:dyDescent="0.3">
      <c r="A249" s="39">
        <v>239</v>
      </c>
      <c r="B249" s="15" t="s">
        <v>249</v>
      </c>
      <c r="C249" s="29">
        <v>29900</v>
      </c>
      <c r="D249" s="10"/>
      <c r="E249" s="16">
        <f t="shared" si="3"/>
        <v>20628.285390022622</v>
      </c>
    </row>
    <row r="250" spans="1:5" ht="26.25" thickBot="1" x14ac:dyDescent="0.3">
      <c r="A250" s="40">
        <v>240</v>
      </c>
      <c r="B250" s="41" t="s">
        <v>250</v>
      </c>
      <c r="C250" s="29">
        <v>27900</v>
      </c>
      <c r="D250" s="10"/>
      <c r="E250" s="16">
        <f t="shared" si="3"/>
        <v>19248.466969285324</v>
      </c>
    </row>
    <row r="251" spans="1:5" ht="39" thickBot="1" x14ac:dyDescent="0.3">
      <c r="A251" s="40">
        <v>241</v>
      </c>
      <c r="B251" s="41" t="s">
        <v>251</v>
      </c>
      <c r="C251" s="29">
        <v>17940</v>
      </c>
      <c r="D251" s="10"/>
      <c r="E251" s="16">
        <f t="shared" si="3"/>
        <v>12376.971234013574</v>
      </c>
    </row>
    <row r="252" spans="1:5" ht="26.25" thickBot="1" x14ac:dyDescent="0.3">
      <c r="A252" s="40">
        <v>242</v>
      </c>
      <c r="B252" s="41" t="s">
        <v>252</v>
      </c>
      <c r="C252" s="29">
        <v>23920</v>
      </c>
      <c r="D252" s="10"/>
      <c r="E252" s="16">
        <f t="shared" si="3"/>
        <v>16502.6283120181</v>
      </c>
    </row>
    <row r="253" spans="1:5" ht="26.25" thickBot="1" x14ac:dyDescent="0.3">
      <c r="A253" s="40">
        <v>243</v>
      </c>
      <c r="B253" s="41" t="s">
        <v>253</v>
      </c>
      <c r="C253" s="29">
        <v>23920</v>
      </c>
      <c r="D253" s="10"/>
      <c r="E253" s="16">
        <f t="shared" si="3"/>
        <v>16502.6283120181</v>
      </c>
    </row>
    <row r="254" spans="1:5" ht="39" thickBot="1" x14ac:dyDescent="0.3">
      <c r="A254" s="40">
        <v>244</v>
      </c>
      <c r="B254" s="41" t="s">
        <v>254</v>
      </c>
      <c r="C254" s="29">
        <v>11960</v>
      </c>
      <c r="D254" s="10"/>
      <c r="E254" s="16">
        <f t="shared" si="3"/>
        <v>8251.3141560090498</v>
      </c>
    </row>
    <row r="255" spans="1:5" ht="26.25" thickBot="1" x14ac:dyDescent="0.3">
      <c r="A255" s="40">
        <v>245</v>
      </c>
      <c r="B255" s="41" t="s">
        <v>255</v>
      </c>
      <c r="C255" s="29">
        <v>11960</v>
      </c>
      <c r="D255" s="10"/>
      <c r="E255" s="16">
        <f t="shared" si="3"/>
        <v>8251.3141560090498</v>
      </c>
    </row>
    <row r="256" spans="1:5" ht="26.25" thickBot="1" x14ac:dyDescent="0.3">
      <c r="A256" s="40">
        <v>246</v>
      </c>
      <c r="B256" s="41" t="s">
        <v>256</v>
      </c>
      <c r="C256" s="29">
        <v>11960</v>
      </c>
      <c r="D256" s="10"/>
      <c r="E256" s="16">
        <f t="shared" si="3"/>
        <v>8251.3141560090498</v>
      </c>
    </row>
    <row r="257" spans="1:5" ht="26.25" thickBot="1" x14ac:dyDescent="0.3">
      <c r="A257" s="40">
        <v>247</v>
      </c>
      <c r="B257" s="41" t="s">
        <v>257</v>
      </c>
      <c r="C257" s="29">
        <v>11960</v>
      </c>
      <c r="D257" s="10"/>
      <c r="E257" s="16">
        <f t="shared" si="3"/>
        <v>8251.3141560090498</v>
      </c>
    </row>
    <row r="258" spans="1:5" ht="26.25" thickBot="1" x14ac:dyDescent="0.3">
      <c r="A258" s="40">
        <v>248</v>
      </c>
      <c r="B258" s="41" t="s">
        <v>258</v>
      </c>
      <c r="C258" s="29">
        <v>11960</v>
      </c>
      <c r="D258" s="10"/>
      <c r="E258" s="16">
        <f t="shared" si="3"/>
        <v>8251.3141560090498</v>
      </c>
    </row>
    <row r="259" spans="1:5" ht="26.25" thickBot="1" x14ac:dyDescent="0.3">
      <c r="A259" s="40">
        <v>249</v>
      </c>
      <c r="B259" s="41" t="s">
        <v>259</v>
      </c>
      <c r="C259" s="29">
        <v>11960</v>
      </c>
      <c r="D259" s="10"/>
      <c r="E259" s="16">
        <f t="shared" si="3"/>
        <v>8251.3141560090498</v>
      </c>
    </row>
    <row r="260" spans="1:5" ht="26.25" thickBot="1" x14ac:dyDescent="0.3">
      <c r="A260" s="40">
        <v>250</v>
      </c>
      <c r="B260" s="41" t="s">
        <v>260</v>
      </c>
      <c r="C260" s="29">
        <v>11960</v>
      </c>
      <c r="D260" s="10"/>
      <c r="E260" s="16">
        <f t="shared" si="3"/>
        <v>8251.3141560090498</v>
      </c>
    </row>
    <row r="261" spans="1:5" ht="26.25" thickBot="1" x14ac:dyDescent="0.3">
      <c r="A261" s="40">
        <v>251</v>
      </c>
      <c r="B261" s="41" t="s">
        <v>261</v>
      </c>
      <c r="C261" s="29">
        <v>11960</v>
      </c>
      <c r="D261" s="10"/>
      <c r="E261" s="16">
        <f t="shared" si="3"/>
        <v>8251.3141560090498</v>
      </c>
    </row>
    <row r="262" spans="1:5" ht="15.75" thickBot="1" x14ac:dyDescent="0.3">
      <c r="A262" s="161" t="s">
        <v>262</v>
      </c>
      <c r="B262" s="162"/>
      <c r="C262" s="10"/>
      <c r="D262" s="10"/>
      <c r="E262" s="16"/>
    </row>
    <row r="263" spans="1:5" ht="26.25" thickBot="1" x14ac:dyDescent="0.3">
      <c r="A263" s="39">
        <v>252</v>
      </c>
      <c r="B263" s="15" t="s">
        <v>263</v>
      </c>
      <c r="C263" s="29">
        <v>41860</v>
      </c>
      <c r="D263" s="10"/>
      <c r="E263" s="16">
        <f t="shared" si="3"/>
        <v>28879.599546031674</v>
      </c>
    </row>
    <row r="264" spans="1:5" ht="30.75" thickBot="1" x14ac:dyDescent="0.3">
      <c r="A264" s="39">
        <v>253</v>
      </c>
      <c r="B264" s="17" t="s">
        <v>264</v>
      </c>
      <c r="C264" s="29">
        <v>7176</v>
      </c>
      <c r="D264" s="10"/>
      <c r="E264" s="16">
        <f t="shared" si="3"/>
        <v>4950.7884936054297</v>
      </c>
    </row>
    <row r="265" spans="1:5" ht="26.25" thickBot="1" x14ac:dyDescent="0.3">
      <c r="A265" s="39">
        <v>254</v>
      </c>
      <c r="B265" s="15" t="s">
        <v>265</v>
      </c>
      <c r="C265" s="29">
        <v>14352</v>
      </c>
      <c r="D265" s="10"/>
      <c r="E265" s="16">
        <f t="shared" si="3"/>
        <v>9901.5769872108594</v>
      </c>
    </row>
    <row r="266" spans="1:5" ht="26.25" thickBot="1" x14ac:dyDescent="0.3">
      <c r="A266" s="39">
        <v>255</v>
      </c>
      <c r="B266" s="15" t="s">
        <v>266</v>
      </c>
      <c r="C266" s="29">
        <v>17940</v>
      </c>
      <c r="D266" s="10"/>
      <c r="E266" s="16">
        <f t="shared" ref="E266:E329" si="4">18810000/27264457*C266</f>
        <v>12376.971234013574</v>
      </c>
    </row>
    <row r="267" spans="1:5" ht="26.25" thickBot="1" x14ac:dyDescent="0.3">
      <c r="A267" s="39">
        <v>256</v>
      </c>
      <c r="B267" s="15" t="s">
        <v>267</v>
      </c>
      <c r="C267" s="29">
        <v>14352</v>
      </c>
      <c r="D267" s="6"/>
      <c r="E267" s="16">
        <f t="shared" si="4"/>
        <v>9901.5769872108594</v>
      </c>
    </row>
    <row r="268" spans="1:5" ht="26.25" thickBot="1" x14ac:dyDescent="0.3">
      <c r="A268" s="39">
        <v>257</v>
      </c>
      <c r="B268" s="15" t="s">
        <v>268</v>
      </c>
      <c r="C268" s="29">
        <v>14352</v>
      </c>
      <c r="D268" s="10"/>
      <c r="E268" s="16">
        <f t="shared" si="4"/>
        <v>9901.5769872108594</v>
      </c>
    </row>
    <row r="269" spans="1:5" ht="26.25" thickBot="1" x14ac:dyDescent="0.3">
      <c r="A269" s="39">
        <v>258</v>
      </c>
      <c r="B269" s="15" t="s">
        <v>269</v>
      </c>
      <c r="C269" s="29">
        <v>5980</v>
      </c>
      <c r="D269" s="6"/>
      <c r="E269" s="16">
        <f t="shared" si="4"/>
        <v>4125.6570780045249</v>
      </c>
    </row>
    <row r="270" spans="1:5" ht="26.25" thickBot="1" x14ac:dyDescent="0.3">
      <c r="A270" s="39">
        <v>259</v>
      </c>
      <c r="B270" s="15" t="s">
        <v>270</v>
      </c>
      <c r="C270" s="29">
        <v>5980</v>
      </c>
      <c r="D270" s="10"/>
      <c r="E270" s="16">
        <f t="shared" si="4"/>
        <v>4125.6570780045249</v>
      </c>
    </row>
    <row r="271" spans="1:5" ht="26.25" thickBot="1" x14ac:dyDescent="0.3">
      <c r="A271" s="39">
        <v>260</v>
      </c>
      <c r="B271" s="15" t="s">
        <v>271</v>
      </c>
      <c r="C271" s="29">
        <v>5980</v>
      </c>
      <c r="D271" s="6"/>
      <c r="E271" s="16">
        <f t="shared" si="4"/>
        <v>4125.6570780045249</v>
      </c>
    </row>
    <row r="272" spans="1:5" ht="26.25" thickBot="1" x14ac:dyDescent="0.3">
      <c r="A272" s="39">
        <v>261</v>
      </c>
      <c r="B272" s="15" t="s">
        <v>272</v>
      </c>
      <c r="C272" s="29">
        <v>11960</v>
      </c>
      <c r="D272" s="10"/>
      <c r="E272" s="16">
        <f t="shared" si="4"/>
        <v>8251.3141560090498</v>
      </c>
    </row>
    <row r="273" spans="1:5" ht="30.75" thickBot="1" x14ac:dyDescent="0.3">
      <c r="A273" s="39">
        <v>262</v>
      </c>
      <c r="B273" s="17" t="s">
        <v>273</v>
      </c>
      <c r="C273" s="29">
        <v>9568</v>
      </c>
      <c r="D273" s="6"/>
      <c r="E273" s="16">
        <f t="shared" si="4"/>
        <v>6601.0513248072393</v>
      </c>
    </row>
    <row r="274" spans="1:5" ht="30.75" thickBot="1" x14ac:dyDescent="0.3">
      <c r="A274" s="39">
        <v>263</v>
      </c>
      <c r="B274" s="17" t="s">
        <v>274</v>
      </c>
      <c r="C274" s="42">
        <v>3855</v>
      </c>
      <c r="D274" s="10"/>
      <c r="E274" s="16">
        <f t="shared" si="4"/>
        <v>2659.6000059711441</v>
      </c>
    </row>
    <row r="275" spans="1:5" ht="26.25" thickBot="1" x14ac:dyDescent="0.3">
      <c r="A275" s="39">
        <v>264</v>
      </c>
      <c r="B275" s="15" t="s">
        <v>275</v>
      </c>
      <c r="C275" s="29">
        <v>11960</v>
      </c>
      <c r="D275" s="6"/>
      <c r="E275" s="16">
        <f t="shared" si="4"/>
        <v>8251.3141560090498</v>
      </c>
    </row>
    <row r="276" spans="1:5" ht="26.25" thickBot="1" x14ac:dyDescent="0.3">
      <c r="A276" s="39">
        <v>265</v>
      </c>
      <c r="B276" s="15" t="s">
        <v>276</v>
      </c>
      <c r="C276" s="29">
        <v>11960</v>
      </c>
      <c r="D276" s="6"/>
      <c r="E276" s="16">
        <f t="shared" si="4"/>
        <v>8251.3141560090498</v>
      </c>
    </row>
    <row r="277" spans="1:5" ht="30.75" thickBot="1" x14ac:dyDescent="0.3">
      <c r="A277" s="39">
        <v>266</v>
      </c>
      <c r="B277" s="17" t="s">
        <v>277</v>
      </c>
      <c r="C277" s="29">
        <v>17940</v>
      </c>
      <c r="D277" s="19"/>
      <c r="E277" s="16">
        <f t="shared" si="4"/>
        <v>12376.971234013574</v>
      </c>
    </row>
    <row r="278" spans="1:5" ht="26.25" thickBot="1" x14ac:dyDescent="0.3">
      <c r="A278" s="39">
        <v>267</v>
      </c>
      <c r="B278" s="15" t="s">
        <v>278</v>
      </c>
      <c r="C278" s="29">
        <v>17940</v>
      </c>
      <c r="D278" s="6"/>
      <c r="E278" s="16">
        <f t="shared" si="4"/>
        <v>12376.971234013574</v>
      </c>
    </row>
    <row r="279" spans="1:5" ht="26.25" thickBot="1" x14ac:dyDescent="0.3">
      <c r="A279" s="39">
        <v>268</v>
      </c>
      <c r="B279" s="15" t="s">
        <v>279</v>
      </c>
      <c r="C279" s="29">
        <v>17940</v>
      </c>
      <c r="D279" s="10"/>
      <c r="E279" s="16">
        <f t="shared" si="4"/>
        <v>12376.971234013574</v>
      </c>
    </row>
    <row r="280" spans="1:5" ht="30.75" thickBot="1" x14ac:dyDescent="0.3">
      <c r="A280" s="39">
        <v>269</v>
      </c>
      <c r="B280" s="17" t="s">
        <v>280</v>
      </c>
      <c r="C280" s="29">
        <v>3588</v>
      </c>
      <c r="D280" s="10"/>
      <c r="E280" s="16">
        <f t="shared" si="4"/>
        <v>2475.3942468027149</v>
      </c>
    </row>
    <row r="281" spans="1:5" ht="26.25" thickBot="1" x14ac:dyDescent="0.3">
      <c r="A281" s="39">
        <v>270</v>
      </c>
      <c r="B281" s="15" t="s">
        <v>281</v>
      </c>
      <c r="C281" s="29">
        <v>11960</v>
      </c>
      <c r="D281" s="10"/>
      <c r="E281" s="16">
        <f t="shared" si="4"/>
        <v>8251.3141560090498</v>
      </c>
    </row>
    <row r="282" spans="1:5" ht="26.25" thickBot="1" x14ac:dyDescent="0.3">
      <c r="A282" s="39">
        <v>271</v>
      </c>
      <c r="B282" s="15" t="s">
        <v>282</v>
      </c>
      <c r="C282" s="29">
        <v>11960</v>
      </c>
      <c r="D282" s="10"/>
      <c r="E282" s="16">
        <f t="shared" si="4"/>
        <v>8251.3141560090498</v>
      </c>
    </row>
    <row r="283" spans="1:5" ht="26.25" thickBot="1" x14ac:dyDescent="0.3">
      <c r="A283" s="39">
        <v>272</v>
      </c>
      <c r="B283" s="15" t="s">
        <v>283</v>
      </c>
      <c r="C283" s="29">
        <v>11960</v>
      </c>
      <c r="D283" s="10"/>
      <c r="E283" s="16">
        <f t="shared" si="4"/>
        <v>8251.3141560090498</v>
      </c>
    </row>
    <row r="284" spans="1:5" ht="28.5" thickBot="1" x14ac:dyDescent="0.3">
      <c r="A284" s="39">
        <v>273</v>
      </c>
      <c r="B284" s="15" t="s">
        <v>284</v>
      </c>
      <c r="C284" s="29">
        <v>3588</v>
      </c>
      <c r="D284" s="10"/>
      <c r="E284" s="16">
        <f t="shared" si="4"/>
        <v>2475.3942468027149</v>
      </c>
    </row>
    <row r="285" spans="1:5" ht="26.25" thickBot="1" x14ac:dyDescent="0.3">
      <c r="A285" s="39">
        <v>274</v>
      </c>
      <c r="B285" s="15" t="s">
        <v>285</v>
      </c>
      <c r="C285" s="42">
        <v>3588</v>
      </c>
      <c r="D285" s="19"/>
      <c r="E285" s="16">
        <f t="shared" si="4"/>
        <v>2475.3942468027149</v>
      </c>
    </row>
    <row r="286" spans="1:5" ht="30.75" thickBot="1" x14ac:dyDescent="0.3">
      <c r="A286" s="39">
        <v>275</v>
      </c>
      <c r="B286" s="17" t="s">
        <v>286</v>
      </c>
      <c r="C286" s="29">
        <v>1794</v>
      </c>
      <c r="D286" s="10"/>
      <c r="E286" s="16">
        <f t="shared" si="4"/>
        <v>1237.6971234013574</v>
      </c>
    </row>
    <row r="287" spans="1:5" ht="26.25" thickBot="1" x14ac:dyDescent="0.3">
      <c r="A287" s="39">
        <v>276</v>
      </c>
      <c r="B287" s="15" t="s">
        <v>287</v>
      </c>
      <c r="C287" s="29">
        <v>5980</v>
      </c>
      <c r="D287" s="6"/>
      <c r="E287" s="16">
        <f t="shared" si="4"/>
        <v>4125.6570780045249</v>
      </c>
    </row>
    <row r="288" spans="1:5" ht="28.5" thickBot="1" x14ac:dyDescent="0.3">
      <c r="A288" s="39">
        <v>277</v>
      </c>
      <c r="B288" s="15" t="s">
        <v>288</v>
      </c>
      <c r="C288" s="29">
        <v>8372</v>
      </c>
      <c r="D288" s="10"/>
      <c r="E288" s="16">
        <f t="shared" si="4"/>
        <v>5775.9199092063345</v>
      </c>
    </row>
    <row r="289" spans="1:5" ht="26.25" thickBot="1" x14ac:dyDescent="0.3">
      <c r="A289" s="39">
        <v>278</v>
      </c>
      <c r="B289" s="15" t="s">
        <v>289</v>
      </c>
      <c r="C289" s="29">
        <v>4784</v>
      </c>
      <c r="D289" s="6"/>
      <c r="E289" s="16">
        <f t="shared" si="4"/>
        <v>3300.5256624036197</v>
      </c>
    </row>
    <row r="290" spans="1:5" ht="26.25" thickBot="1" x14ac:dyDescent="0.3">
      <c r="A290" s="39">
        <v>279</v>
      </c>
      <c r="B290" s="15" t="s">
        <v>290</v>
      </c>
      <c r="C290" s="29">
        <v>4784</v>
      </c>
      <c r="D290" s="10"/>
      <c r="E290" s="16">
        <f t="shared" si="4"/>
        <v>3300.5256624036197</v>
      </c>
    </row>
    <row r="291" spans="1:5" ht="26.25" thickBot="1" x14ac:dyDescent="0.3">
      <c r="A291" s="39">
        <v>280</v>
      </c>
      <c r="B291" s="15" t="s">
        <v>291</v>
      </c>
      <c r="C291" s="29">
        <v>4784</v>
      </c>
      <c r="D291" s="6"/>
      <c r="E291" s="16">
        <f t="shared" si="4"/>
        <v>3300.5256624036197</v>
      </c>
    </row>
    <row r="292" spans="1:5" ht="45.75" thickBot="1" x14ac:dyDescent="0.3">
      <c r="A292" s="39">
        <v>281</v>
      </c>
      <c r="B292" s="17" t="s">
        <v>292</v>
      </c>
      <c r="C292" s="29">
        <v>4784</v>
      </c>
      <c r="D292" s="6"/>
      <c r="E292" s="16">
        <f t="shared" si="4"/>
        <v>3300.5256624036197</v>
      </c>
    </row>
    <row r="293" spans="1:5" ht="30.75" thickBot="1" x14ac:dyDescent="0.3">
      <c r="A293" s="39">
        <v>282</v>
      </c>
      <c r="B293" s="17" t="s">
        <v>293</v>
      </c>
      <c r="C293" s="29">
        <v>4784</v>
      </c>
      <c r="D293" s="10"/>
      <c r="E293" s="16">
        <f t="shared" si="4"/>
        <v>3300.5256624036197</v>
      </c>
    </row>
    <row r="294" spans="1:5" ht="26.25" thickBot="1" x14ac:dyDescent="0.3">
      <c r="A294" s="39">
        <v>283</v>
      </c>
      <c r="B294" s="15" t="s">
        <v>294</v>
      </c>
      <c r="C294" s="29">
        <v>3588</v>
      </c>
      <c r="D294" s="6"/>
      <c r="E294" s="16">
        <f t="shared" si="4"/>
        <v>2475.3942468027149</v>
      </c>
    </row>
    <row r="295" spans="1:5" ht="26.25" thickBot="1" x14ac:dyDescent="0.3">
      <c r="A295" s="39">
        <v>284</v>
      </c>
      <c r="B295" s="15" t="s">
        <v>295</v>
      </c>
      <c r="C295" s="29">
        <v>2392</v>
      </c>
      <c r="D295" s="6"/>
      <c r="E295" s="16">
        <f t="shared" si="4"/>
        <v>1650.2628312018098</v>
      </c>
    </row>
    <row r="296" spans="1:5" ht="26.25" thickBot="1" x14ac:dyDescent="0.3">
      <c r="A296" s="39">
        <v>285</v>
      </c>
      <c r="B296" s="15" t="s">
        <v>296</v>
      </c>
      <c r="C296" s="29">
        <v>5980</v>
      </c>
      <c r="D296" s="6"/>
      <c r="E296" s="16">
        <f t="shared" si="4"/>
        <v>4125.6570780045249</v>
      </c>
    </row>
    <row r="297" spans="1:5" ht="26.25" thickBot="1" x14ac:dyDescent="0.3">
      <c r="A297" s="39">
        <v>286</v>
      </c>
      <c r="B297" s="15" t="s">
        <v>297</v>
      </c>
      <c r="C297" s="29">
        <v>5980</v>
      </c>
      <c r="D297" s="10"/>
      <c r="E297" s="16">
        <f t="shared" si="4"/>
        <v>4125.6570780045249</v>
      </c>
    </row>
    <row r="298" spans="1:5" ht="39" thickBot="1" x14ac:dyDescent="0.3">
      <c r="A298" s="39">
        <v>287</v>
      </c>
      <c r="B298" s="15" t="s">
        <v>298</v>
      </c>
      <c r="C298" s="29">
        <v>5980</v>
      </c>
      <c r="D298" s="6"/>
      <c r="E298" s="16">
        <f t="shared" si="4"/>
        <v>4125.6570780045249</v>
      </c>
    </row>
    <row r="299" spans="1:5" ht="26.25" thickBot="1" x14ac:dyDescent="0.3">
      <c r="A299" s="39">
        <v>288</v>
      </c>
      <c r="B299" s="15" t="s">
        <v>299</v>
      </c>
      <c r="C299" s="29">
        <v>5980</v>
      </c>
      <c r="D299" s="10"/>
      <c r="E299" s="16">
        <f t="shared" si="4"/>
        <v>4125.6570780045249</v>
      </c>
    </row>
    <row r="300" spans="1:5" ht="28.5" thickBot="1" x14ac:dyDescent="0.3">
      <c r="A300" s="39">
        <v>289</v>
      </c>
      <c r="B300" s="15" t="s">
        <v>300</v>
      </c>
      <c r="C300" s="29">
        <v>2990</v>
      </c>
      <c r="D300" s="6"/>
      <c r="E300" s="16">
        <f t="shared" si="4"/>
        <v>2062.8285390022625</v>
      </c>
    </row>
    <row r="301" spans="1:5" ht="26.25" thickBot="1" x14ac:dyDescent="0.3">
      <c r="A301" s="39">
        <v>290</v>
      </c>
      <c r="B301" s="15" t="s">
        <v>301</v>
      </c>
      <c r="C301" s="29">
        <v>11960</v>
      </c>
      <c r="D301" s="10"/>
      <c r="E301" s="16">
        <f t="shared" si="4"/>
        <v>8251.3141560090498</v>
      </c>
    </row>
    <row r="302" spans="1:5" ht="26.25" thickBot="1" x14ac:dyDescent="0.3">
      <c r="A302" s="39">
        <v>291</v>
      </c>
      <c r="B302" s="15" t="s">
        <v>302</v>
      </c>
      <c r="C302" s="29">
        <v>6578</v>
      </c>
      <c r="D302" s="6"/>
      <c r="E302" s="16">
        <f t="shared" si="4"/>
        <v>4538.2227858049773</v>
      </c>
    </row>
    <row r="303" spans="1:5" ht="26.25" thickBot="1" x14ac:dyDescent="0.3">
      <c r="A303" s="39">
        <v>292</v>
      </c>
      <c r="B303" s="15" t="s">
        <v>303</v>
      </c>
      <c r="C303" s="29">
        <v>3588</v>
      </c>
      <c r="D303" s="10"/>
      <c r="E303" s="16">
        <f t="shared" si="4"/>
        <v>2475.3942468027149</v>
      </c>
    </row>
    <row r="304" spans="1:5" ht="26.25" thickBot="1" x14ac:dyDescent="0.3">
      <c r="A304" s="39">
        <v>293</v>
      </c>
      <c r="B304" s="15" t="s">
        <v>304</v>
      </c>
      <c r="C304" s="29">
        <v>6478</v>
      </c>
      <c r="D304" s="20"/>
      <c r="E304" s="16">
        <f t="shared" si="4"/>
        <v>4469.2318647681122</v>
      </c>
    </row>
    <row r="305" spans="1:5" ht="26.25" thickBot="1" x14ac:dyDescent="0.3">
      <c r="A305" s="39">
        <v>294</v>
      </c>
      <c r="B305" s="15" t="s">
        <v>305</v>
      </c>
      <c r="C305" s="29">
        <v>6578</v>
      </c>
      <c r="D305" s="6"/>
      <c r="E305" s="16">
        <f t="shared" si="4"/>
        <v>4538.2227858049773</v>
      </c>
    </row>
    <row r="306" spans="1:5" ht="28.5" thickBot="1" x14ac:dyDescent="0.3">
      <c r="A306" s="39">
        <v>295</v>
      </c>
      <c r="B306" s="15" t="s">
        <v>306</v>
      </c>
      <c r="C306" s="29">
        <v>6578</v>
      </c>
      <c r="D306" s="6"/>
      <c r="E306" s="16">
        <f t="shared" si="4"/>
        <v>4538.2227858049773</v>
      </c>
    </row>
    <row r="307" spans="1:5" ht="30.75" thickBot="1" x14ac:dyDescent="0.3">
      <c r="A307" s="39">
        <v>296</v>
      </c>
      <c r="B307" s="17" t="s">
        <v>307</v>
      </c>
      <c r="C307" s="29">
        <v>6578</v>
      </c>
      <c r="D307" s="10"/>
      <c r="E307" s="16">
        <f t="shared" si="4"/>
        <v>4538.2227858049773</v>
      </c>
    </row>
    <row r="308" spans="1:5" ht="26.25" thickBot="1" x14ac:dyDescent="0.3">
      <c r="A308" s="39">
        <v>297</v>
      </c>
      <c r="B308" s="15" t="s">
        <v>308</v>
      </c>
      <c r="C308" s="29">
        <v>6578</v>
      </c>
      <c r="D308" s="6"/>
      <c r="E308" s="16">
        <f t="shared" si="4"/>
        <v>4538.2227858049773</v>
      </c>
    </row>
    <row r="309" spans="1:5" ht="26.25" thickBot="1" x14ac:dyDescent="0.3">
      <c r="A309" s="39">
        <v>298</v>
      </c>
      <c r="B309" s="15" t="s">
        <v>309</v>
      </c>
      <c r="C309" s="29">
        <v>6578</v>
      </c>
      <c r="D309" s="10"/>
      <c r="E309" s="16">
        <f t="shared" si="4"/>
        <v>4538.2227858049773</v>
      </c>
    </row>
    <row r="310" spans="1:5" ht="26.25" thickBot="1" x14ac:dyDescent="0.3">
      <c r="A310" s="39">
        <v>299</v>
      </c>
      <c r="B310" s="15" t="s">
        <v>310</v>
      </c>
      <c r="C310" s="29">
        <v>6578</v>
      </c>
      <c r="D310" s="6"/>
      <c r="E310" s="16">
        <f t="shared" si="4"/>
        <v>4538.2227858049773</v>
      </c>
    </row>
    <row r="311" spans="1:5" ht="30.75" thickBot="1" x14ac:dyDescent="0.3">
      <c r="A311" s="39">
        <v>300</v>
      </c>
      <c r="B311" s="17" t="s">
        <v>311</v>
      </c>
      <c r="C311" s="29">
        <v>11960</v>
      </c>
      <c r="D311" s="10"/>
      <c r="E311" s="16">
        <f t="shared" si="4"/>
        <v>8251.3141560090498</v>
      </c>
    </row>
    <row r="312" spans="1:5" ht="28.5" thickBot="1" x14ac:dyDescent="0.3">
      <c r="A312" s="39">
        <v>301</v>
      </c>
      <c r="B312" s="15" t="s">
        <v>312</v>
      </c>
      <c r="C312" s="29">
        <v>6578</v>
      </c>
      <c r="D312" s="20"/>
      <c r="E312" s="16">
        <f t="shared" si="4"/>
        <v>4538.2227858049773</v>
      </c>
    </row>
    <row r="313" spans="1:5" ht="16.5" thickBot="1" x14ac:dyDescent="0.3">
      <c r="A313" s="39">
        <v>302</v>
      </c>
      <c r="B313" s="17" t="s">
        <v>313</v>
      </c>
      <c r="C313" s="29">
        <v>2392</v>
      </c>
      <c r="D313" s="6"/>
      <c r="E313" s="16">
        <f t="shared" si="4"/>
        <v>1650.2628312018098</v>
      </c>
    </row>
    <row r="314" spans="1:5" ht="15.75" thickBot="1" x14ac:dyDescent="0.3">
      <c r="A314" s="161" t="s">
        <v>314</v>
      </c>
      <c r="B314" s="162"/>
      <c r="C314" s="19"/>
      <c r="D314" s="19"/>
      <c r="E314" s="16"/>
    </row>
    <row r="315" spans="1:5" ht="26.25" thickBot="1" x14ac:dyDescent="0.3">
      <c r="A315" s="39">
        <v>303</v>
      </c>
      <c r="B315" s="15" t="s">
        <v>315</v>
      </c>
      <c r="C315" s="29">
        <v>33488</v>
      </c>
      <c r="D315" s="10"/>
      <c r="E315" s="16">
        <f t="shared" si="4"/>
        <v>23103.679636825338</v>
      </c>
    </row>
    <row r="316" spans="1:5" ht="26.25" thickBot="1" x14ac:dyDescent="0.3">
      <c r="A316" s="39">
        <v>304</v>
      </c>
      <c r="B316" s="15" t="s">
        <v>316</v>
      </c>
      <c r="C316" s="29">
        <v>23920</v>
      </c>
      <c r="D316" s="6"/>
      <c r="E316" s="16">
        <f t="shared" si="4"/>
        <v>16502.6283120181</v>
      </c>
    </row>
    <row r="317" spans="1:5" ht="26.25" thickBot="1" x14ac:dyDescent="0.3">
      <c r="A317" s="39">
        <v>305</v>
      </c>
      <c r="B317" s="15" t="s">
        <v>317</v>
      </c>
      <c r="C317" s="29">
        <v>29900</v>
      </c>
      <c r="D317" s="10"/>
      <c r="E317" s="16">
        <f t="shared" si="4"/>
        <v>20628.285390022622</v>
      </c>
    </row>
    <row r="318" spans="1:5" ht="30.75" thickBot="1" x14ac:dyDescent="0.3">
      <c r="A318" s="39">
        <v>306</v>
      </c>
      <c r="B318" s="17" t="s">
        <v>318</v>
      </c>
      <c r="C318" s="29">
        <v>5980</v>
      </c>
      <c r="D318" s="6"/>
      <c r="E318" s="16">
        <f t="shared" si="4"/>
        <v>4125.6570780045249</v>
      </c>
    </row>
    <row r="319" spans="1:5" ht="30.75" thickBot="1" x14ac:dyDescent="0.3">
      <c r="A319" s="39">
        <v>307</v>
      </c>
      <c r="B319" s="17" t="s">
        <v>319</v>
      </c>
      <c r="C319" s="29">
        <v>11960</v>
      </c>
      <c r="D319" s="10"/>
      <c r="E319" s="16">
        <f t="shared" si="4"/>
        <v>8251.3141560090498</v>
      </c>
    </row>
    <row r="320" spans="1:5" ht="30.75" thickBot="1" x14ac:dyDescent="0.3">
      <c r="A320" s="39">
        <v>308</v>
      </c>
      <c r="B320" s="17" t="s">
        <v>320</v>
      </c>
      <c r="C320" s="29">
        <v>17940</v>
      </c>
      <c r="D320" s="6"/>
      <c r="E320" s="16">
        <f t="shared" si="4"/>
        <v>12376.971234013574</v>
      </c>
    </row>
    <row r="321" spans="1:5" ht="26.25" thickBot="1" x14ac:dyDescent="0.3">
      <c r="A321" s="39">
        <v>309</v>
      </c>
      <c r="B321" s="15" t="s">
        <v>321</v>
      </c>
      <c r="C321" s="29">
        <v>3588</v>
      </c>
      <c r="D321" s="10"/>
      <c r="E321" s="16">
        <f t="shared" si="4"/>
        <v>2475.3942468027149</v>
      </c>
    </row>
    <row r="322" spans="1:5" ht="26.25" thickBot="1" x14ac:dyDescent="0.3">
      <c r="A322" s="39">
        <v>310</v>
      </c>
      <c r="B322" s="15" t="s">
        <v>322</v>
      </c>
      <c r="C322" s="29">
        <v>5980</v>
      </c>
      <c r="D322" s="20"/>
      <c r="E322" s="16">
        <f t="shared" si="4"/>
        <v>4125.6570780045249</v>
      </c>
    </row>
    <row r="323" spans="1:5" ht="30.75" thickBot="1" x14ac:dyDescent="0.3">
      <c r="A323" s="39">
        <v>311</v>
      </c>
      <c r="B323" s="17" t="s">
        <v>323</v>
      </c>
      <c r="C323" s="29">
        <v>9568</v>
      </c>
      <c r="D323" s="6"/>
      <c r="E323" s="16">
        <f t="shared" si="4"/>
        <v>6601.0513248072393</v>
      </c>
    </row>
    <row r="324" spans="1:5" ht="30.75" thickBot="1" x14ac:dyDescent="0.3">
      <c r="A324" s="39">
        <v>312</v>
      </c>
      <c r="B324" s="17" t="s">
        <v>324</v>
      </c>
      <c r="C324" s="29">
        <v>9568</v>
      </c>
      <c r="D324" s="10"/>
      <c r="E324" s="16">
        <f t="shared" si="4"/>
        <v>6601.0513248072393</v>
      </c>
    </row>
    <row r="325" spans="1:5" ht="30.75" thickBot="1" x14ac:dyDescent="0.3">
      <c r="A325" s="39">
        <v>313</v>
      </c>
      <c r="B325" s="17" t="s">
        <v>325</v>
      </c>
      <c r="C325" s="29">
        <v>9568</v>
      </c>
      <c r="D325" s="6"/>
      <c r="E325" s="16">
        <f t="shared" si="4"/>
        <v>6601.0513248072393</v>
      </c>
    </row>
    <row r="326" spans="1:5" ht="45.75" thickBot="1" x14ac:dyDescent="0.3">
      <c r="A326" s="39">
        <v>314</v>
      </c>
      <c r="B326" s="17" t="s">
        <v>326</v>
      </c>
      <c r="C326" s="29">
        <v>5980</v>
      </c>
      <c r="D326" s="6"/>
      <c r="E326" s="16">
        <f t="shared" si="4"/>
        <v>4125.6570780045249</v>
      </c>
    </row>
    <row r="327" spans="1:5" ht="26.25" thickBot="1" x14ac:dyDescent="0.3">
      <c r="A327" s="39">
        <v>315</v>
      </c>
      <c r="B327" s="15" t="s">
        <v>327</v>
      </c>
      <c r="C327" s="29">
        <v>35880</v>
      </c>
      <c r="D327" s="19"/>
      <c r="E327" s="16">
        <f t="shared" si="4"/>
        <v>24753.942468027148</v>
      </c>
    </row>
    <row r="328" spans="1:5" ht="30.75" thickBot="1" x14ac:dyDescent="0.3">
      <c r="A328" s="39">
        <v>316</v>
      </c>
      <c r="B328" s="17" t="s">
        <v>328</v>
      </c>
      <c r="C328" s="29">
        <v>9568</v>
      </c>
      <c r="D328" s="10"/>
      <c r="E328" s="16">
        <f t="shared" si="4"/>
        <v>6601.0513248072393</v>
      </c>
    </row>
    <row r="329" spans="1:5" ht="16.5" thickBot="1" x14ac:dyDescent="0.3">
      <c r="A329" s="39">
        <v>317</v>
      </c>
      <c r="B329" s="15" t="s">
        <v>329</v>
      </c>
      <c r="C329" s="29">
        <v>3588</v>
      </c>
      <c r="D329" s="10"/>
      <c r="E329" s="16">
        <f t="shared" si="4"/>
        <v>2475.3942468027149</v>
      </c>
    </row>
    <row r="330" spans="1:5" ht="30.75" thickBot="1" x14ac:dyDescent="0.3">
      <c r="A330" s="39">
        <v>318</v>
      </c>
      <c r="B330" s="17" t="s">
        <v>330</v>
      </c>
      <c r="C330" s="29">
        <v>9568</v>
      </c>
      <c r="D330" s="6"/>
      <c r="E330" s="16">
        <f t="shared" ref="E330:E393" si="5">18810000/27264457*C330</f>
        <v>6601.0513248072393</v>
      </c>
    </row>
    <row r="331" spans="1:5" ht="30.75" thickBot="1" x14ac:dyDescent="0.3">
      <c r="A331" s="39">
        <v>319</v>
      </c>
      <c r="B331" s="17" t="s">
        <v>331</v>
      </c>
      <c r="C331" s="29">
        <v>9568</v>
      </c>
      <c r="D331" s="19"/>
      <c r="E331" s="16">
        <f t="shared" si="5"/>
        <v>6601.0513248072393</v>
      </c>
    </row>
    <row r="332" spans="1:5" ht="30.75" thickBot="1" x14ac:dyDescent="0.3">
      <c r="A332" s="39">
        <v>320</v>
      </c>
      <c r="B332" s="17" t="s">
        <v>332</v>
      </c>
      <c r="C332" s="29">
        <v>9568</v>
      </c>
      <c r="D332" s="6"/>
      <c r="E332" s="16">
        <f t="shared" si="5"/>
        <v>6601.0513248072393</v>
      </c>
    </row>
    <row r="333" spans="1:5" ht="30.75" thickBot="1" x14ac:dyDescent="0.3">
      <c r="A333" s="39">
        <v>321</v>
      </c>
      <c r="B333" s="17" t="s">
        <v>333</v>
      </c>
      <c r="C333" s="29">
        <v>23920</v>
      </c>
      <c r="D333" s="10"/>
      <c r="E333" s="16">
        <f t="shared" si="5"/>
        <v>16502.6283120181</v>
      </c>
    </row>
    <row r="334" spans="1:5" ht="39" thickBot="1" x14ac:dyDescent="0.3">
      <c r="A334" s="39">
        <v>322</v>
      </c>
      <c r="B334" s="15" t="s">
        <v>334</v>
      </c>
      <c r="C334" s="29">
        <v>6578</v>
      </c>
      <c r="D334" s="6"/>
      <c r="E334" s="16">
        <f t="shared" si="5"/>
        <v>4538.2227858049773</v>
      </c>
    </row>
    <row r="335" spans="1:5" ht="26.25" thickBot="1" x14ac:dyDescent="0.3">
      <c r="A335" s="39">
        <v>323</v>
      </c>
      <c r="B335" s="15" t="s">
        <v>335</v>
      </c>
      <c r="C335" s="29">
        <v>5980</v>
      </c>
      <c r="D335" s="10"/>
      <c r="E335" s="16">
        <f t="shared" si="5"/>
        <v>4125.6570780045249</v>
      </c>
    </row>
    <row r="336" spans="1:5" ht="26.25" thickBot="1" x14ac:dyDescent="0.3">
      <c r="A336" s="39">
        <v>324</v>
      </c>
      <c r="B336" s="15" t="s">
        <v>336</v>
      </c>
      <c r="C336" s="29">
        <v>5980</v>
      </c>
      <c r="D336" s="6"/>
      <c r="E336" s="16">
        <f t="shared" si="5"/>
        <v>4125.6570780045249</v>
      </c>
    </row>
    <row r="337" spans="1:5" ht="26.25" thickBot="1" x14ac:dyDescent="0.3">
      <c r="A337" s="39">
        <v>325</v>
      </c>
      <c r="B337" s="15" t="s">
        <v>337</v>
      </c>
      <c r="C337" s="29">
        <v>2990</v>
      </c>
      <c r="D337" s="10"/>
      <c r="E337" s="16">
        <f t="shared" si="5"/>
        <v>2062.8285390022625</v>
      </c>
    </row>
    <row r="338" spans="1:5" ht="30.75" thickBot="1" x14ac:dyDescent="0.3">
      <c r="A338" s="39">
        <v>326</v>
      </c>
      <c r="B338" s="17" t="s">
        <v>338</v>
      </c>
      <c r="C338" s="29">
        <v>5980</v>
      </c>
      <c r="D338" s="6"/>
      <c r="E338" s="16">
        <f t="shared" si="5"/>
        <v>4125.6570780045249</v>
      </c>
    </row>
    <row r="339" spans="1:5" ht="30.75" thickBot="1" x14ac:dyDescent="0.3">
      <c r="A339" s="39">
        <v>327</v>
      </c>
      <c r="B339" s="17" t="s">
        <v>339</v>
      </c>
      <c r="C339" s="29">
        <v>3588</v>
      </c>
      <c r="D339" s="10"/>
      <c r="E339" s="16">
        <f t="shared" si="5"/>
        <v>2475.3942468027149</v>
      </c>
    </row>
    <row r="340" spans="1:5" ht="15.75" thickBot="1" x14ac:dyDescent="0.3">
      <c r="A340" s="166" t="s">
        <v>340</v>
      </c>
      <c r="B340" s="167"/>
      <c r="C340" s="6"/>
      <c r="D340" s="6"/>
      <c r="E340" s="16"/>
    </row>
    <row r="341" spans="1:5" ht="26.25" thickBot="1" x14ac:dyDescent="0.3">
      <c r="A341" s="39">
        <v>328</v>
      </c>
      <c r="B341" s="15" t="s">
        <v>341</v>
      </c>
      <c r="C341" s="29">
        <v>23920</v>
      </c>
      <c r="D341" s="10"/>
      <c r="E341" s="16">
        <f t="shared" si="5"/>
        <v>16502.6283120181</v>
      </c>
    </row>
    <row r="342" spans="1:5" ht="26.25" thickBot="1" x14ac:dyDescent="0.3">
      <c r="A342" s="39">
        <v>329</v>
      </c>
      <c r="B342" s="15" t="s">
        <v>342</v>
      </c>
      <c r="C342" s="29">
        <v>4186</v>
      </c>
      <c r="D342" s="6"/>
      <c r="E342" s="16">
        <f t="shared" si="5"/>
        <v>2887.9599546031673</v>
      </c>
    </row>
    <row r="343" spans="1:5" ht="26.25" thickBot="1" x14ac:dyDescent="0.3">
      <c r="A343" s="39">
        <v>330</v>
      </c>
      <c r="B343" s="15" t="s">
        <v>343</v>
      </c>
      <c r="C343" s="29">
        <v>5980</v>
      </c>
      <c r="D343" s="10"/>
      <c r="E343" s="16">
        <f t="shared" si="5"/>
        <v>4125.6570780045249</v>
      </c>
    </row>
    <row r="344" spans="1:5" ht="26.25" thickBot="1" x14ac:dyDescent="0.3">
      <c r="A344" s="39">
        <v>331</v>
      </c>
      <c r="B344" s="15" t="s">
        <v>344</v>
      </c>
      <c r="C344" s="29">
        <v>9568</v>
      </c>
      <c r="D344" s="6"/>
      <c r="E344" s="16">
        <f t="shared" si="5"/>
        <v>6601.0513248072393</v>
      </c>
    </row>
    <row r="345" spans="1:5" ht="26.25" thickBot="1" x14ac:dyDescent="0.3">
      <c r="A345" s="39">
        <v>332</v>
      </c>
      <c r="B345" s="15" t="s">
        <v>345</v>
      </c>
      <c r="C345" s="29">
        <v>11960</v>
      </c>
      <c r="D345" s="10"/>
      <c r="E345" s="16">
        <f t="shared" si="5"/>
        <v>8251.3141560090498</v>
      </c>
    </row>
    <row r="346" spans="1:5" ht="26.25" thickBot="1" x14ac:dyDescent="0.3">
      <c r="A346" s="39">
        <v>333</v>
      </c>
      <c r="B346" s="15" t="s">
        <v>346</v>
      </c>
      <c r="C346" s="29">
        <v>5382</v>
      </c>
      <c r="D346" s="6"/>
      <c r="E346" s="16">
        <f t="shared" si="5"/>
        <v>3713.0913702040721</v>
      </c>
    </row>
    <row r="347" spans="1:5" ht="26.25" thickBot="1" x14ac:dyDescent="0.3">
      <c r="A347" s="39">
        <v>334</v>
      </c>
      <c r="B347" s="15" t="s">
        <v>347</v>
      </c>
      <c r="C347" s="36">
        <v>7176</v>
      </c>
      <c r="D347" s="10"/>
      <c r="E347" s="16">
        <f t="shared" si="5"/>
        <v>4950.7884936054297</v>
      </c>
    </row>
    <row r="348" spans="1:5" ht="26.25" thickBot="1" x14ac:dyDescent="0.3">
      <c r="A348" s="39">
        <v>335</v>
      </c>
      <c r="B348" s="15" t="s">
        <v>348</v>
      </c>
      <c r="C348" s="37">
        <v>11960</v>
      </c>
      <c r="D348" s="6"/>
      <c r="E348" s="16">
        <f t="shared" si="5"/>
        <v>8251.3141560090498</v>
      </c>
    </row>
    <row r="349" spans="1:5" ht="26.25" thickBot="1" x14ac:dyDescent="0.3">
      <c r="A349" s="39">
        <v>336</v>
      </c>
      <c r="B349" s="15" t="s">
        <v>349</v>
      </c>
      <c r="C349" s="29">
        <v>11960</v>
      </c>
      <c r="D349" s="10"/>
      <c r="E349" s="16">
        <f t="shared" si="5"/>
        <v>8251.3141560090498</v>
      </c>
    </row>
    <row r="350" spans="1:5" ht="26.25" thickBot="1" x14ac:dyDescent="0.3">
      <c r="A350" s="39">
        <v>337</v>
      </c>
      <c r="B350" s="15" t="s">
        <v>350</v>
      </c>
      <c r="C350" s="29">
        <v>11960</v>
      </c>
      <c r="D350" s="6"/>
      <c r="E350" s="16">
        <f t="shared" si="5"/>
        <v>8251.3141560090498</v>
      </c>
    </row>
    <row r="351" spans="1:5" ht="26.25" thickBot="1" x14ac:dyDescent="0.3">
      <c r="A351" s="39">
        <v>338</v>
      </c>
      <c r="B351" s="15" t="s">
        <v>351</v>
      </c>
      <c r="C351" s="29">
        <v>11960</v>
      </c>
      <c r="D351" s="10"/>
      <c r="E351" s="16">
        <f t="shared" si="5"/>
        <v>8251.3141560090498</v>
      </c>
    </row>
    <row r="352" spans="1:5" ht="26.25" thickBot="1" x14ac:dyDescent="0.3">
      <c r="A352" s="39">
        <v>339</v>
      </c>
      <c r="B352" s="15" t="s">
        <v>352</v>
      </c>
      <c r="C352" s="29">
        <v>8372</v>
      </c>
      <c r="D352" s="6"/>
      <c r="E352" s="16">
        <f t="shared" si="5"/>
        <v>5775.9199092063345</v>
      </c>
    </row>
    <row r="353" spans="1:5" ht="30.75" thickBot="1" x14ac:dyDescent="0.3">
      <c r="A353" s="39">
        <v>340</v>
      </c>
      <c r="B353" s="17" t="s">
        <v>353</v>
      </c>
      <c r="C353" s="29">
        <v>3588</v>
      </c>
      <c r="D353" s="10"/>
      <c r="E353" s="16">
        <f t="shared" si="5"/>
        <v>2475.3942468027149</v>
      </c>
    </row>
    <row r="354" spans="1:5" ht="26.25" thickBot="1" x14ac:dyDescent="0.3">
      <c r="A354" s="39">
        <v>341</v>
      </c>
      <c r="B354" s="15" t="s">
        <v>354</v>
      </c>
      <c r="C354" s="29">
        <v>3588</v>
      </c>
      <c r="D354" s="6"/>
      <c r="E354" s="16">
        <f t="shared" si="5"/>
        <v>2475.3942468027149</v>
      </c>
    </row>
    <row r="355" spans="1:5" ht="28.5" thickBot="1" x14ac:dyDescent="0.3">
      <c r="A355" s="39">
        <v>342</v>
      </c>
      <c r="B355" s="15" t="s">
        <v>355</v>
      </c>
      <c r="C355" s="29">
        <v>5980</v>
      </c>
      <c r="D355" s="10"/>
      <c r="E355" s="16">
        <f t="shared" si="5"/>
        <v>4125.6570780045249</v>
      </c>
    </row>
    <row r="356" spans="1:5" ht="28.5" thickBot="1" x14ac:dyDescent="0.3">
      <c r="A356" s="39">
        <v>343</v>
      </c>
      <c r="B356" s="15" t="s">
        <v>356</v>
      </c>
      <c r="C356" s="29">
        <v>9568</v>
      </c>
      <c r="D356" s="6"/>
      <c r="E356" s="16">
        <f t="shared" si="5"/>
        <v>6601.0513248072393</v>
      </c>
    </row>
    <row r="357" spans="1:5" ht="26.25" thickBot="1" x14ac:dyDescent="0.3">
      <c r="A357" s="39">
        <v>344</v>
      </c>
      <c r="B357" s="43" t="s">
        <v>357</v>
      </c>
      <c r="C357" s="44">
        <v>9568</v>
      </c>
      <c r="D357" s="6"/>
      <c r="E357" s="16">
        <f t="shared" si="5"/>
        <v>6601.0513248072393</v>
      </c>
    </row>
    <row r="358" spans="1:5" ht="26.25" thickBot="1" x14ac:dyDescent="0.3">
      <c r="A358" s="39">
        <v>345</v>
      </c>
      <c r="B358" s="15" t="s">
        <v>358</v>
      </c>
      <c r="C358" s="29">
        <v>11960</v>
      </c>
      <c r="D358" s="10"/>
      <c r="E358" s="16">
        <f t="shared" si="5"/>
        <v>8251.3141560090498</v>
      </c>
    </row>
    <row r="359" spans="1:5" ht="30.75" thickBot="1" x14ac:dyDescent="0.3">
      <c r="A359" s="39">
        <v>346</v>
      </c>
      <c r="B359" s="45" t="s">
        <v>359</v>
      </c>
      <c r="C359" s="44">
        <v>11960</v>
      </c>
      <c r="D359" s="6"/>
      <c r="E359" s="16">
        <f t="shared" si="5"/>
        <v>8251.3141560090498</v>
      </c>
    </row>
    <row r="360" spans="1:5" ht="26.25" thickBot="1" x14ac:dyDescent="0.3">
      <c r="A360" s="39">
        <v>347</v>
      </c>
      <c r="B360" s="15" t="s">
        <v>360</v>
      </c>
      <c r="C360" s="29">
        <v>9568</v>
      </c>
      <c r="D360" s="10"/>
      <c r="E360" s="16">
        <f t="shared" si="5"/>
        <v>6601.0513248072393</v>
      </c>
    </row>
    <row r="361" spans="1:5" ht="26.25" thickBot="1" x14ac:dyDescent="0.3">
      <c r="A361" s="39">
        <v>348</v>
      </c>
      <c r="B361" s="15" t="s">
        <v>361</v>
      </c>
      <c r="C361" s="29">
        <v>7176</v>
      </c>
      <c r="D361" s="6"/>
      <c r="E361" s="16">
        <f t="shared" si="5"/>
        <v>4950.7884936054297</v>
      </c>
    </row>
    <row r="362" spans="1:5" ht="26.25" thickBot="1" x14ac:dyDescent="0.3">
      <c r="A362" s="39">
        <v>349</v>
      </c>
      <c r="B362" s="15" t="s">
        <v>362</v>
      </c>
      <c r="C362" s="29">
        <v>17940</v>
      </c>
      <c r="D362" s="10"/>
      <c r="E362" s="16">
        <f t="shared" si="5"/>
        <v>12376.971234013574</v>
      </c>
    </row>
    <row r="363" spans="1:5" ht="26.25" thickBot="1" x14ac:dyDescent="0.3">
      <c r="A363" s="39">
        <v>350</v>
      </c>
      <c r="B363" s="15" t="s">
        <v>363</v>
      </c>
      <c r="C363" s="29">
        <v>11960</v>
      </c>
      <c r="D363" s="6"/>
      <c r="E363" s="16">
        <f t="shared" si="5"/>
        <v>8251.3141560090498</v>
      </c>
    </row>
    <row r="364" spans="1:5" ht="26.25" thickBot="1" x14ac:dyDescent="0.3">
      <c r="A364" s="39">
        <v>351</v>
      </c>
      <c r="B364" s="15" t="s">
        <v>364</v>
      </c>
      <c r="C364" s="29">
        <v>11960</v>
      </c>
      <c r="D364" s="10"/>
      <c r="E364" s="16">
        <f t="shared" si="5"/>
        <v>8251.3141560090498</v>
      </c>
    </row>
    <row r="365" spans="1:5" ht="26.25" thickBot="1" x14ac:dyDescent="0.3">
      <c r="A365" s="39">
        <v>352</v>
      </c>
      <c r="B365" s="15" t="s">
        <v>365</v>
      </c>
      <c r="C365" s="32">
        <v>1196</v>
      </c>
      <c r="D365" s="6"/>
      <c r="E365" s="16">
        <f t="shared" si="5"/>
        <v>825.13141560090492</v>
      </c>
    </row>
    <row r="366" spans="1:5" ht="26.25" thickBot="1" x14ac:dyDescent="0.3">
      <c r="A366" s="39">
        <v>353</v>
      </c>
      <c r="B366" s="15" t="s">
        <v>366</v>
      </c>
      <c r="C366" s="29">
        <v>5980</v>
      </c>
      <c r="D366" s="10"/>
      <c r="E366" s="16">
        <f t="shared" si="5"/>
        <v>4125.6570780045249</v>
      </c>
    </row>
    <row r="367" spans="1:5" ht="26.25" thickBot="1" x14ac:dyDescent="0.3">
      <c r="A367" s="39">
        <v>354</v>
      </c>
      <c r="B367" s="15" t="s">
        <v>367</v>
      </c>
      <c r="C367" s="29">
        <v>5980</v>
      </c>
      <c r="D367" s="6"/>
      <c r="E367" s="16">
        <f t="shared" si="5"/>
        <v>4125.6570780045249</v>
      </c>
    </row>
    <row r="368" spans="1:5" ht="26.25" thickBot="1" x14ac:dyDescent="0.3">
      <c r="A368" s="39">
        <v>355</v>
      </c>
      <c r="B368" s="15" t="s">
        <v>1186</v>
      </c>
      <c r="C368" s="29">
        <v>5980</v>
      </c>
      <c r="D368" s="10"/>
      <c r="E368" s="16">
        <v>4000</v>
      </c>
    </row>
    <row r="369" spans="1:5" ht="26.25" thickBot="1" x14ac:dyDescent="0.3">
      <c r="A369" s="39">
        <v>356</v>
      </c>
      <c r="B369" s="46" t="s">
        <v>369</v>
      </c>
      <c r="C369" s="29">
        <v>17940</v>
      </c>
      <c r="D369" s="6"/>
      <c r="E369" s="16">
        <f t="shared" si="5"/>
        <v>12376.971234013574</v>
      </c>
    </row>
    <row r="370" spans="1:5" ht="26.25" thickBot="1" x14ac:dyDescent="0.3">
      <c r="A370" s="39">
        <v>357</v>
      </c>
      <c r="B370" s="46" t="s">
        <v>370</v>
      </c>
      <c r="C370" s="29">
        <v>29900</v>
      </c>
      <c r="D370" s="10"/>
      <c r="E370" s="16">
        <f t="shared" si="5"/>
        <v>20628.285390022622</v>
      </c>
    </row>
    <row r="371" spans="1:5" ht="26.25" thickBot="1" x14ac:dyDescent="0.3">
      <c r="A371" s="39">
        <v>358</v>
      </c>
      <c r="B371" s="46" t="s">
        <v>371</v>
      </c>
      <c r="C371" s="29">
        <v>5980</v>
      </c>
      <c r="D371" s="6"/>
      <c r="E371" s="16">
        <f t="shared" si="5"/>
        <v>4125.6570780045249</v>
      </c>
    </row>
    <row r="372" spans="1:5" ht="15.75" thickBot="1" x14ac:dyDescent="0.3">
      <c r="A372" s="161" t="s">
        <v>372</v>
      </c>
      <c r="B372" s="162"/>
      <c r="C372" s="10"/>
      <c r="D372" s="10"/>
      <c r="E372" s="16"/>
    </row>
    <row r="373" spans="1:5" ht="26.25" thickBot="1" x14ac:dyDescent="0.3">
      <c r="A373" s="39">
        <v>359</v>
      </c>
      <c r="B373" s="15" t="s">
        <v>373</v>
      </c>
      <c r="C373" s="29">
        <v>17940</v>
      </c>
      <c r="D373" s="6"/>
      <c r="E373" s="16">
        <f t="shared" si="5"/>
        <v>12376.971234013574</v>
      </c>
    </row>
    <row r="374" spans="1:5" ht="26.25" thickBot="1" x14ac:dyDescent="0.3">
      <c r="A374" s="39">
        <v>360</v>
      </c>
      <c r="B374" s="15" t="s">
        <v>374</v>
      </c>
      <c r="C374" s="29">
        <v>11960</v>
      </c>
      <c r="D374" s="6"/>
      <c r="E374" s="16">
        <f t="shared" si="5"/>
        <v>8251.3141560090498</v>
      </c>
    </row>
    <row r="375" spans="1:5" ht="26.25" thickBot="1" x14ac:dyDescent="0.3">
      <c r="A375" s="39">
        <v>361</v>
      </c>
      <c r="B375" s="15" t="s">
        <v>375</v>
      </c>
      <c r="C375" s="29">
        <v>23920</v>
      </c>
      <c r="D375" s="10"/>
      <c r="E375" s="16">
        <f t="shared" si="5"/>
        <v>16502.6283120181</v>
      </c>
    </row>
    <row r="376" spans="1:5" ht="26.25" thickBot="1" x14ac:dyDescent="0.3">
      <c r="A376" s="39">
        <v>362</v>
      </c>
      <c r="B376" s="15" t="s">
        <v>376</v>
      </c>
      <c r="C376" s="29">
        <v>23920</v>
      </c>
      <c r="D376" s="6"/>
      <c r="E376" s="16">
        <f t="shared" si="5"/>
        <v>16502.6283120181</v>
      </c>
    </row>
    <row r="377" spans="1:5" ht="26.25" thickBot="1" x14ac:dyDescent="0.3">
      <c r="A377" s="39">
        <v>363</v>
      </c>
      <c r="B377" s="15" t="s">
        <v>377</v>
      </c>
      <c r="C377" s="29">
        <v>11960</v>
      </c>
      <c r="D377" s="19"/>
      <c r="E377" s="16">
        <f t="shared" si="5"/>
        <v>8251.3141560090498</v>
      </c>
    </row>
    <row r="378" spans="1:5" ht="26.25" thickBot="1" x14ac:dyDescent="0.3">
      <c r="A378" s="39">
        <v>364</v>
      </c>
      <c r="B378" s="15" t="s">
        <v>378</v>
      </c>
      <c r="C378" s="29">
        <v>11960</v>
      </c>
      <c r="D378" s="6"/>
      <c r="E378" s="16">
        <f t="shared" si="5"/>
        <v>8251.3141560090498</v>
      </c>
    </row>
    <row r="379" spans="1:5" ht="26.25" thickBot="1" x14ac:dyDescent="0.3">
      <c r="A379" s="39">
        <v>365</v>
      </c>
      <c r="B379" s="15" t="s">
        <v>379</v>
      </c>
      <c r="C379" s="29">
        <v>23920</v>
      </c>
      <c r="D379" s="19"/>
      <c r="E379" s="16">
        <f t="shared" si="5"/>
        <v>16502.6283120181</v>
      </c>
    </row>
    <row r="380" spans="1:5" ht="26.25" thickBot="1" x14ac:dyDescent="0.3">
      <c r="A380" s="39">
        <v>366</v>
      </c>
      <c r="B380" s="15" t="s">
        <v>380</v>
      </c>
      <c r="C380" s="29">
        <v>11960</v>
      </c>
      <c r="D380" s="10"/>
      <c r="E380" s="16">
        <f t="shared" si="5"/>
        <v>8251.3141560090498</v>
      </c>
    </row>
    <row r="381" spans="1:5" ht="26.25" thickBot="1" x14ac:dyDescent="0.3">
      <c r="A381" s="39">
        <v>367</v>
      </c>
      <c r="B381" s="15" t="s">
        <v>381</v>
      </c>
      <c r="C381" s="29">
        <v>11960</v>
      </c>
      <c r="D381" s="6"/>
      <c r="E381" s="16">
        <f t="shared" si="5"/>
        <v>8251.3141560090498</v>
      </c>
    </row>
    <row r="382" spans="1:5" ht="26.25" thickBot="1" x14ac:dyDescent="0.3">
      <c r="A382" s="39">
        <v>368</v>
      </c>
      <c r="B382" s="15" t="s">
        <v>382</v>
      </c>
      <c r="C382" s="29">
        <v>17940</v>
      </c>
      <c r="D382" s="10"/>
      <c r="E382" s="16">
        <f t="shared" si="5"/>
        <v>12376.971234013574</v>
      </c>
    </row>
    <row r="383" spans="1:5" ht="26.25" thickBot="1" x14ac:dyDescent="0.3">
      <c r="A383" s="39">
        <v>369</v>
      </c>
      <c r="B383" s="15" t="s">
        <v>383</v>
      </c>
      <c r="C383" s="29">
        <v>17940</v>
      </c>
      <c r="D383" s="6"/>
      <c r="E383" s="16">
        <f t="shared" si="5"/>
        <v>12376.971234013574</v>
      </c>
    </row>
    <row r="384" spans="1:5" ht="26.25" thickBot="1" x14ac:dyDescent="0.3">
      <c r="A384" s="39">
        <v>370</v>
      </c>
      <c r="B384" s="15" t="s">
        <v>384</v>
      </c>
      <c r="C384" s="29">
        <v>11960</v>
      </c>
      <c r="D384" s="10"/>
      <c r="E384" s="16">
        <f t="shared" si="5"/>
        <v>8251.3141560090498</v>
      </c>
    </row>
    <row r="385" spans="1:5" ht="26.25" thickBot="1" x14ac:dyDescent="0.3">
      <c r="A385" s="39">
        <v>371</v>
      </c>
      <c r="B385" s="15" t="s">
        <v>385</v>
      </c>
      <c r="C385" s="29">
        <v>11960</v>
      </c>
      <c r="D385" s="6"/>
      <c r="E385" s="16">
        <f t="shared" si="5"/>
        <v>8251.3141560090498</v>
      </c>
    </row>
    <row r="386" spans="1:5" ht="26.25" thickBot="1" x14ac:dyDescent="0.3">
      <c r="A386" s="39">
        <v>372</v>
      </c>
      <c r="B386" s="15" t="s">
        <v>386</v>
      </c>
      <c r="C386" s="29">
        <v>11960</v>
      </c>
      <c r="D386" s="6"/>
      <c r="E386" s="16">
        <f t="shared" si="5"/>
        <v>8251.3141560090498</v>
      </c>
    </row>
    <row r="387" spans="1:5" ht="26.25" thickBot="1" x14ac:dyDescent="0.3">
      <c r="A387" s="39">
        <v>373</v>
      </c>
      <c r="B387" s="15" t="s">
        <v>387</v>
      </c>
      <c r="C387" s="29">
        <v>11960</v>
      </c>
      <c r="D387" s="10"/>
      <c r="E387" s="16">
        <f t="shared" si="5"/>
        <v>8251.3141560090498</v>
      </c>
    </row>
    <row r="388" spans="1:5" ht="26.25" thickBot="1" x14ac:dyDescent="0.3">
      <c r="A388" s="39">
        <v>374</v>
      </c>
      <c r="B388" s="15" t="s">
        <v>388</v>
      </c>
      <c r="C388" s="29">
        <v>9568</v>
      </c>
      <c r="D388" s="6"/>
      <c r="E388" s="16">
        <f t="shared" si="5"/>
        <v>6601.0513248072393</v>
      </c>
    </row>
    <row r="389" spans="1:5" ht="26.25" thickBot="1" x14ac:dyDescent="0.3">
      <c r="A389" s="39">
        <v>375</v>
      </c>
      <c r="B389" s="15" t="s">
        <v>389</v>
      </c>
      <c r="C389" s="29">
        <v>9568</v>
      </c>
      <c r="D389" s="10"/>
      <c r="E389" s="16">
        <f t="shared" si="5"/>
        <v>6601.0513248072393</v>
      </c>
    </row>
    <row r="390" spans="1:5" ht="26.25" thickBot="1" x14ac:dyDescent="0.3">
      <c r="A390" s="39">
        <v>376</v>
      </c>
      <c r="B390" s="15" t="s">
        <v>390</v>
      </c>
      <c r="C390" s="29">
        <v>3588</v>
      </c>
      <c r="D390" s="6"/>
      <c r="E390" s="16">
        <f t="shared" si="5"/>
        <v>2475.3942468027149</v>
      </c>
    </row>
    <row r="391" spans="1:5" ht="30.75" thickBot="1" x14ac:dyDescent="0.3">
      <c r="A391" s="39">
        <v>377</v>
      </c>
      <c r="B391" s="17" t="s">
        <v>391</v>
      </c>
      <c r="C391" s="29">
        <v>3588</v>
      </c>
      <c r="D391" s="6"/>
      <c r="E391" s="16">
        <f t="shared" si="5"/>
        <v>2475.3942468027149</v>
      </c>
    </row>
    <row r="392" spans="1:5" ht="30.75" thickBot="1" x14ac:dyDescent="0.3">
      <c r="A392" s="39">
        <v>378</v>
      </c>
      <c r="B392" s="17" t="s">
        <v>392</v>
      </c>
      <c r="C392" s="29">
        <v>5980</v>
      </c>
      <c r="D392" s="10"/>
      <c r="E392" s="16">
        <f t="shared" si="5"/>
        <v>4125.6570780045249</v>
      </c>
    </row>
    <row r="393" spans="1:5" ht="26.25" thickBot="1" x14ac:dyDescent="0.3">
      <c r="A393" s="39">
        <v>379</v>
      </c>
      <c r="B393" s="15" t="s">
        <v>393</v>
      </c>
      <c r="C393" s="29">
        <v>5980</v>
      </c>
      <c r="D393" s="6"/>
      <c r="E393" s="16">
        <f t="shared" si="5"/>
        <v>4125.6570780045249</v>
      </c>
    </row>
    <row r="394" spans="1:5" ht="30.75" thickBot="1" x14ac:dyDescent="0.3">
      <c r="A394" s="39">
        <v>380</v>
      </c>
      <c r="B394" s="17" t="s">
        <v>394</v>
      </c>
      <c r="C394" s="29">
        <v>5980</v>
      </c>
      <c r="D394" s="6"/>
      <c r="E394" s="16">
        <f t="shared" ref="E394:E457" si="6">18810000/27264457*C394</f>
        <v>4125.6570780045249</v>
      </c>
    </row>
    <row r="395" spans="1:5" ht="26.25" thickBot="1" x14ac:dyDescent="0.3">
      <c r="A395" s="39">
        <v>381</v>
      </c>
      <c r="B395" s="15" t="s">
        <v>395</v>
      </c>
      <c r="C395" s="29">
        <v>7176</v>
      </c>
      <c r="D395" s="19"/>
      <c r="E395" s="16">
        <f t="shared" si="6"/>
        <v>4950.7884936054297</v>
      </c>
    </row>
    <row r="396" spans="1:5" ht="26.25" thickBot="1" x14ac:dyDescent="0.3">
      <c r="A396" s="39">
        <v>382</v>
      </c>
      <c r="B396" s="15" t="s">
        <v>396</v>
      </c>
      <c r="C396" s="29">
        <v>5980</v>
      </c>
      <c r="D396" s="10"/>
      <c r="E396" s="16">
        <f t="shared" si="6"/>
        <v>4125.6570780045249</v>
      </c>
    </row>
    <row r="397" spans="1:5" ht="30.75" thickBot="1" x14ac:dyDescent="0.3">
      <c r="A397" s="39">
        <v>383</v>
      </c>
      <c r="B397" s="17" t="s">
        <v>397</v>
      </c>
      <c r="C397" s="29">
        <v>17940</v>
      </c>
      <c r="D397" s="6"/>
      <c r="E397" s="16">
        <f t="shared" si="6"/>
        <v>12376.971234013574</v>
      </c>
    </row>
    <row r="398" spans="1:5" ht="26.25" thickBot="1" x14ac:dyDescent="0.3">
      <c r="A398" s="39">
        <v>384</v>
      </c>
      <c r="B398" s="15" t="s">
        <v>398</v>
      </c>
      <c r="C398" s="29">
        <v>11960</v>
      </c>
      <c r="D398" s="10"/>
      <c r="E398" s="16">
        <f t="shared" si="6"/>
        <v>8251.3141560090498</v>
      </c>
    </row>
    <row r="399" spans="1:5" ht="26.25" thickBot="1" x14ac:dyDescent="0.3">
      <c r="A399" s="39">
        <v>385</v>
      </c>
      <c r="B399" s="15" t="s">
        <v>399</v>
      </c>
      <c r="C399" s="29">
        <v>5980</v>
      </c>
      <c r="D399" s="6"/>
      <c r="E399" s="16">
        <f t="shared" si="6"/>
        <v>4125.6570780045249</v>
      </c>
    </row>
    <row r="400" spans="1:5" ht="26.25" thickBot="1" x14ac:dyDescent="0.3">
      <c r="A400" s="39">
        <v>386</v>
      </c>
      <c r="B400" s="15" t="s">
        <v>400</v>
      </c>
      <c r="C400" s="29">
        <v>5980</v>
      </c>
      <c r="D400" s="6"/>
      <c r="E400" s="16">
        <f t="shared" si="6"/>
        <v>4125.6570780045249</v>
      </c>
    </row>
    <row r="401" spans="1:5" ht="26.25" thickBot="1" x14ac:dyDescent="0.3">
      <c r="A401" s="39">
        <v>387</v>
      </c>
      <c r="B401" s="15" t="s">
        <v>401</v>
      </c>
      <c r="C401" s="29">
        <v>9568</v>
      </c>
      <c r="D401" s="10"/>
      <c r="E401" s="16">
        <f t="shared" si="6"/>
        <v>6601.0513248072393</v>
      </c>
    </row>
    <row r="402" spans="1:5" ht="26.25" thickBot="1" x14ac:dyDescent="0.3">
      <c r="A402" s="39">
        <v>388</v>
      </c>
      <c r="B402" s="15" t="s">
        <v>402</v>
      </c>
      <c r="C402" s="29">
        <v>3588</v>
      </c>
      <c r="D402" s="6"/>
      <c r="E402" s="16">
        <f t="shared" si="6"/>
        <v>2475.3942468027149</v>
      </c>
    </row>
    <row r="403" spans="1:5" ht="26.25" thickBot="1" x14ac:dyDescent="0.3">
      <c r="A403" s="39">
        <v>389</v>
      </c>
      <c r="B403" s="15" t="s">
        <v>403</v>
      </c>
      <c r="C403" s="29">
        <v>3588</v>
      </c>
      <c r="D403" s="10"/>
      <c r="E403" s="16">
        <f t="shared" si="6"/>
        <v>2475.3942468027149</v>
      </c>
    </row>
    <row r="404" spans="1:5" ht="30.75" thickBot="1" x14ac:dyDescent="0.3">
      <c r="A404" s="39">
        <v>390</v>
      </c>
      <c r="B404" s="17" t="s">
        <v>404</v>
      </c>
      <c r="C404" s="29">
        <v>2392</v>
      </c>
      <c r="D404" s="6"/>
      <c r="E404" s="16">
        <f t="shared" si="6"/>
        <v>1650.2628312018098</v>
      </c>
    </row>
    <row r="405" spans="1:5" ht="26.25" thickBot="1" x14ac:dyDescent="0.3">
      <c r="A405" s="39">
        <v>391</v>
      </c>
      <c r="B405" s="15" t="s">
        <v>405</v>
      </c>
      <c r="C405" s="29">
        <v>8372</v>
      </c>
      <c r="D405" s="10"/>
      <c r="E405" s="16">
        <f t="shared" si="6"/>
        <v>5775.9199092063345</v>
      </c>
    </row>
    <row r="406" spans="1:5" ht="26.25" thickBot="1" x14ac:dyDescent="0.3">
      <c r="A406" s="39">
        <v>392</v>
      </c>
      <c r="B406" s="15" t="s">
        <v>406</v>
      </c>
      <c r="C406" s="47">
        <v>1196</v>
      </c>
      <c r="D406" s="6"/>
      <c r="E406" s="16">
        <f t="shared" si="6"/>
        <v>825.13141560090492</v>
      </c>
    </row>
    <row r="407" spans="1:5" ht="26.25" thickBot="1" x14ac:dyDescent="0.3">
      <c r="A407" s="39">
        <v>393</v>
      </c>
      <c r="B407" s="15" t="s">
        <v>407</v>
      </c>
      <c r="C407" s="29">
        <v>11960</v>
      </c>
      <c r="D407" s="19"/>
      <c r="E407" s="16">
        <f t="shared" si="6"/>
        <v>8251.3141560090498</v>
      </c>
    </row>
    <row r="408" spans="1:5" ht="30.75" thickBot="1" x14ac:dyDescent="0.3">
      <c r="A408" s="39">
        <v>394</v>
      </c>
      <c r="B408" s="17" t="s">
        <v>408</v>
      </c>
      <c r="C408" s="29">
        <v>11960</v>
      </c>
      <c r="D408" s="10"/>
      <c r="E408" s="16">
        <f t="shared" si="6"/>
        <v>8251.3141560090498</v>
      </c>
    </row>
    <row r="409" spans="1:5" ht="30.75" thickBot="1" x14ac:dyDescent="0.3">
      <c r="A409" s="39">
        <v>395</v>
      </c>
      <c r="B409" s="17" t="s">
        <v>409</v>
      </c>
      <c r="C409" s="29">
        <v>5980</v>
      </c>
      <c r="D409" s="10"/>
      <c r="E409" s="16">
        <f t="shared" si="6"/>
        <v>4125.6570780045249</v>
      </c>
    </row>
    <row r="410" spans="1:5" ht="30.75" thickBot="1" x14ac:dyDescent="0.3">
      <c r="A410" s="39">
        <v>396</v>
      </c>
      <c r="B410" s="17" t="s">
        <v>410</v>
      </c>
      <c r="C410" s="29">
        <v>5980</v>
      </c>
      <c r="D410" s="10"/>
      <c r="E410" s="16">
        <f t="shared" si="6"/>
        <v>4125.6570780045249</v>
      </c>
    </row>
    <row r="411" spans="1:5" ht="26.25" thickBot="1" x14ac:dyDescent="0.3">
      <c r="A411" s="39">
        <v>397</v>
      </c>
      <c r="B411" s="15" t="s">
        <v>411</v>
      </c>
      <c r="C411" s="29">
        <v>8372</v>
      </c>
      <c r="D411" s="10"/>
      <c r="E411" s="16">
        <f t="shared" si="6"/>
        <v>5775.9199092063345</v>
      </c>
    </row>
    <row r="412" spans="1:5" ht="26.25" thickBot="1" x14ac:dyDescent="0.3">
      <c r="A412" s="39">
        <v>398</v>
      </c>
      <c r="B412" s="15" t="s">
        <v>412</v>
      </c>
      <c r="C412" s="29">
        <v>17940</v>
      </c>
      <c r="D412" s="10"/>
      <c r="E412" s="16">
        <f t="shared" si="6"/>
        <v>12376.971234013574</v>
      </c>
    </row>
    <row r="413" spans="1:5" ht="26.25" thickBot="1" x14ac:dyDescent="0.3">
      <c r="A413" s="39">
        <v>399</v>
      </c>
      <c r="B413" s="15" t="s">
        <v>413</v>
      </c>
      <c r="C413" s="36">
        <v>17940</v>
      </c>
      <c r="D413" s="10"/>
      <c r="E413" s="16">
        <f t="shared" si="6"/>
        <v>12376.971234013574</v>
      </c>
    </row>
    <row r="414" spans="1:5" ht="30.75" thickBot="1" x14ac:dyDescent="0.3">
      <c r="A414" s="39">
        <v>400</v>
      </c>
      <c r="B414" s="17" t="s">
        <v>414</v>
      </c>
      <c r="C414" s="37">
        <v>11960</v>
      </c>
      <c r="D414" s="6"/>
      <c r="E414" s="16">
        <f t="shared" si="6"/>
        <v>8251.3141560090498</v>
      </c>
    </row>
    <row r="415" spans="1:5" ht="26.25" thickBot="1" x14ac:dyDescent="0.3">
      <c r="A415" s="39">
        <v>401</v>
      </c>
      <c r="B415" s="15" t="s">
        <v>415</v>
      </c>
      <c r="C415" s="29">
        <v>8372</v>
      </c>
      <c r="D415" s="10"/>
      <c r="E415" s="16">
        <f t="shared" si="6"/>
        <v>5775.9199092063345</v>
      </c>
    </row>
    <row r="416" spans="1:5" ht="26.25" thickBot="1" x14ac:dyDescent="0.3">
      <c r="A416" s="39">
        <v>402</v>
      </c>
      <c r="B416" s="15" t="s">
        <v>416</v>
      </c>
      <c r="C416" s="29">
        <v>2392</v>
      </c>
      <c r="D416" s="6"/>
      <c r="E416" s="16">
        <f t="shared" si="6"/>
        <v>1650.2628312018098</v>
      </c>
    </row>
    <row r="417" spans="1:5" ht="26.25" thickBot="1" x14ac:dyDescent="0.3">
      <c r="A417" s="39">
        <v>403</v>
      </c>
      <c r="B417" s="15" t="s">
        <v>417</v>
      </c>
      <c r="C417" s="29">
        <v>3588</v>
      </c>
      <c r="D417" s="10"/>
      <c r="E417" s="16">
        <f t="shared" si="6"/>
        <v>2475.3942468027149</v>
      </c>
    </row>
    <row r="418" spans="1:5" ht="30.75" thickBot="1" x14ac:dyDescent="0.3">
      <c r="A418" s="39">
        <v>404</v>
      </c>
      <c r="B418" s="17" t="s">
        <v>418</v>
      </c>
      <c r="C418" s="29">
        <v>4784</v>
      </c>
      <c r="D418" s="6"/>
      <c r="E418" s="16">
        <f t="shared" si="6"/>
        <v>3300.5256624036197</v>
      </c>
    </row>
    <row r="419" spans="1:5" ht="30.75" thickBot="1" x14ac:dyDescent="0.3">
      <c r="A419" s="39">
        <v>405</v>
      </c>
      <c r="B419" s="17" t="s">
        <v>419</v>
      </c>
      <c r="C419" s="29">
        <v>3588</v>
      </c>
      <c r="D419" s="19"/>
      <c r="E419" s="16">
        <f t="shared" si="6"/>
        <v>2475.3942468027149</v>
      </c>
    </row>
    <row r="420" spans="1:5" ht="30.75" thickBot="1" x14ac:dyDescent="0.3">
      <c r="A420" s="39">
        <v>406</v>
      </c>
      <c r="B420" s="17" t="s">
        <v>420</v>
      </c>
      <c r="C420" s="29">
        <v>17940</v>
      </c>
      <c r="D420" s="10"/>
      <c r="E420" s="16">
        <f t="shared" si="6"/>
        <v>12376.971234013574</v>
      </c>
    </row>
    <row r="421" spans="1:5" ht="30.75" thickBot="1" x14ac:dyDescent="0.3">
      <c r="A421" s="39">
        <v>407</v>
      </c>
      <c r="B421" s="17" t="s">
        <v>421</v>
      </c>
      <c r="C421" s="29">
        <v>17940</v>
      </c>
      <c r="D421" s="6"/>
      <c r="E421" s="16">
        <f t="shared" si="6"/>
        <v>12376.971234013574</v>
      </c>
    </row>
    <row r="422" spans="1:5" ht="45.75" thickBot="1" x14ac:dyDescent="0.3">
      <c r="A422" s="39">
        <v>408</v>
      </c>
      <c r="B422" s="17" t="s">
        <v>422</v>
      </c>
      <c r="C422" s="29">
        <v>17940</v>
      </c>
      <c r="D422" s="6"/>
      <c r="E422" s="16">
        <f t="shared" si="6"/>
        <v>12376.971234013574</v>
      </c>
    </row>
    <row r="423" spans="1:5" ht="15.75" thickBot="1" x14ac:dyDescent="0.3">
      <c r="A423" s="161" t="s">
        <v>423</v>
      </c>
      <c r="B423" s="162"/>
      <c r="C423" s="19"/>
      <c r="D423" s="19"/>
      <c r="E423" s="16"/>
    </row>
    <row r="424" spans="1:5" ht="30.75" thickBot="1" x14ac:dyDescent="0.3">
      <c r="A424" s="39">
        <v>409</v>
      </c>
      <c r="B424" s="17" t="s">
        <v>424</v>
      </c>
      <c r="C424" s="29">
        <v>17940</v>
      </c>
      <c r="D424" s="6"/>
      <c r="E424" s="16">
        <f t="shared" si="6"/>
        <v>12376.971234013574</v>
      </c>
    </row>
    <row r="425" spans="1:5" ht="30.75" thickBot="1" x14ac:dyDescent="0.3">
      <c r="A425" s="39">
        <v>410</v>
      </c>
      <c r="B425" s="17" t="s">
        <v>425</v>
      </c>
      <c r="C425" s="36">
        <v>11960</v>
      </c>
      <c r="D425" s="10"/>
      <c r="E425" s="16">
        <f t="shared" si="6"/>
        <v>8251.3141560090498</v>
      </c>
    </row>
    <row r="426" spans="1:5" ht="45.75" thickBot="1" x14ac:dyDescent="0.3">
      <c r="A426" s="39">
        <v>411</v>
      </c>
      <c r="B426" s="17" t="s">
        <v>426</v>
      </c>
      <c r="C426" s="37">
        <v>5980</v>
      </c>
      <c r="D426" s="6"/>
      <c r="E426" s="16">
        <f t="shared" si="6"/>
        <v>4125.6570780045249</v>
      </c>
    </row>
    <row r="427" spans="1:5" ht="30.75" thickBot="1" x14ac:dyDescent="0.3">
      <c r="A427" s="39">
        <v>412</v>
      </c>
      <c r="B427" s="17" t="s">
        <v>427</v>
      </c>
      <c r="C427" s="29">
        <v>2392</v>
      </c>
      <c r="D427" s="10"/>
      <c r="E427" s="16">
        <f t="shared" si="6"/>
        <v>1650.2628312018098</v>
      </c>
    </row>
    <row r="428" spans="1:5" ht="30.75" thickBot="1" x14ac:dyDescent="0.3">
      <c r="A428" s="39">
        <v>413</v>
      </c>
      <c r="B428" s="17" t="s">
        <v>428</v>
      </c>
      <c r="C428" s="29">
        <v>5980</v>
      </c>
      <c r="D428" s="6"/>
      <c r="E428" s="16">
        <f t="shared" si="6"/>
        <v>4125.6570780045249</v>
      </c>
    </row>
    <row r="429" spans="1:5" ht="45.75" thickBot="1" x14ac:dyDescent="0.3">
      <c r="A429" s="39">
        <v>414</v>
      </c>
      <c r="B429" s="17" t="s">
        <v>429</v>
      </c>
      <c r="C429" s="29">
        <v>2990</v>
      </c>
      <c r="D429" s="10"/>
      <c r="E429" s="16">
        <f t="shared" si="6"/>
        <v>2062.8285390022625</v>
      </c>
    </row>
    <row r="430" spans="1:5" ht="45.75" thickBot="1" x14ac:dyDescent="0.3">
      <c r="A430" s="39">
        <v>415</v>
      </c>
      <c r="B430" s="17" t="s">
        <v>430</v>
      </c>
      <c r="C430" s="29">
        <v>5980</v>
      </c>
      <c r="D430" s="10"/>
      <c r="E430" s="16">
        <f t="shared" si="6"/>
        <v>4125.6570780045249</v>
      </c>
    </row>
    <row r="431" spans="1:5" ht="30.75" thickBot="1" x14ac:dyDescent="0.3">
      <c r="A431" s="39">
        <v>416</v>
      </c>
      <c r="B431" s="17" t="s">
        <v>431</v>
      </c>
      <c r="C431" s="29">
        <v>4186</v>
      </c>
      <c r="D431" s="19"/>
      <c r="E431" s="16">
        <f t="shared" si="6"/>
        <v>2887.9599546031673</v>
      </c>
    </row>
    <row r="432" spans="1:5" ht="30.75" thickBot="1" x14ac:dyDescent="0.3">
      <c r="A432" s="39">
        <v>417</v>
      </c>
      <c r="B432" s="17" t="s">
        <v>432</v>
      </c>
      <c r="C432" s="29">
        <v>5980</v>
      </c>
      <c r="D432" s="20"/>
      <c r="E432" s="16">
        <f t="shared" si="6"/>
        <v>4125.6570780045249</v>
      </c>
    </row>
    <row r="433" spans="1:5" ht="26.25" thickBot="1" x14ac:dyDescent="0.3">
      <c r="A433" s="39">
        <v>418</v>
      </c>
      <c r="B433" s="15" t="s">
        <v>433</v>
      </c>
      <c r="C433" s="29">
        <v>4186</v>
      </c>
      <c r="D433" s="10"/>
      <c r="E433" s="16">
        <f t="shared" si="6"/>
        <v>2887.9599546031673</v>
      </c>
    </row>
    <row r="434" spans="1:5" ht="26.25" thickBot="1" x14ac:dyDescent="0.3">
      <c r="A434" s="39">
        <v>419</v>
      </c>
      <c r="B434" s="15" t="s">
        <v>434</v>
      </c>
      <c r="C434" s="29">
        <v>5980</v>
      </c>
      <c r="D434" s="10"/>
      <c r="E434" s="16">
        <f t="shared" si="6"/>
        <v>4125.6570780045249</v>
      </c>
    </row>
    <row r="435" spans="1:5" ht="26.25" thickBot="1" x14ac:dyDescent="0.3">
      <c r="A435" s="39">
        <v>420</v>
      </c>
      <c r="B435" s="15" t="s">
        <v>435</v>
      </c>
      <c r="C435" s="29">
        <v>11960</v>
      </c>
      <c r="D435" s="6"/>
      <c r="E435" s="16">
        <f t="shared" si="6"/>
        <v>8251.3141560090498</v>
      </c>
    </row>
    <row r="436" spans="1:5" ht="26.25" thickBot="1" x14ac:dyDescent="0.3">
      <c r="A436" s="39">
        <v>421</v>
      </c>
      <c r="B436" s="15" t="s">
        <v>436</v>
      </c>
      <c r="C436" s="29">
        <v>5382</v>
      </c>
      <c r="D436" s="10"/>
      <c r="E436" s="16">
        <f t="shared" si="6"/>
        <v>3713.0913702040721</v>
      </c>
    </row>
    <row r="437" spans="1:5" ht="26.25" thickBot="1" x14ac:dyDescent="0.3">
      <c r="A437" s="39">
        <v>422</v>
      </c>
      <c r="B437" s="15" t="s">
        <v>437</v>
      </c>
      <c r="C437" s="29">
        <v>7176</v>
      </c>
      <c r="D437" s="6"/>
      <c r="E437" s="16">
        <f t="shared" si="6"/>
        <v>4950.7884936054297</v>
      </c>
    </row>
    <row r="438" spans="1:5" ht="26.25" thickBot="1" x14ac:dyDescent="0.3">
      <c r="A438" s="39">
        <v>423</v>
      </c>
      <c r="B438" s="15" t="s">
        <v>438</v>
      </c>
      <c r="C438" s="29">
        <v>3588</v>
      </c>
      <c r="D438" s="10"/>
      <c r="E438" s="16">
        <f t="shared" si="6"/>
        <v>2475.3942468027149</v>
      </c>
    </row>
    <row r="439" spans="1:5" ht="26.25" thickBot="1" x14ac:dyDescent="0.3">
      <c r="A439" s="39">
        <v>424</v>
      </c>
      <c r="B439" s="15" t="s">
        <v>439</v>
      </c>
      <c r="C439" s="29">
        <v>9568</v>
      </c>
      <c r="D439" s="6"/>
      <c r="E439" s="16">
        <f t="shared" si="6"/>
        <v>6601.0513248072393</v>
      </c>
    </row>
    <row r="440" spans="1:5" ht="30.75" thickBot="1" x14ac:dyDescent="0.3">
      <c r="A440" s="39">
        <v>425</v>
      </c>
      <c r="B440" s="17" t="s">
        <v>440</v>
      </c>
      <c r="C440" s="29">
        <v>9568</v>
      </c>
      <c r="D440" s="10"/>
      <c r="E440" s="16">
        <f t="shared" si="6"/>
        <v>6601.0513248072393</v>
      </c>
    </row>
    <row r="441" spans="1:5" ht="30.75" thickBot="1" x14ac:dyDescent="0.3">
      <c r="A441" s="39">
        <v>426</v>
      </c>
      <c r="B441" s="17" t="s">
        <v>441</v>
      </c>
      <c r="C441" s="29">
        <v>4186</v>
      </c>
      <c r="D441" s="6"/>
      <c r="E441" s="16">
        <f t="shared" si="6"/>
        <v>2887.9599546031673</v>
      </c>
    </row>
    <row r="442" spans="1:5" ht="30.75" thickBot="1" x14ac:dyDescent="0.3">
      <c r="A442" s="39">
        <v>427</v>
      </c>
      <c r="B442" s="17" t="s">
        <v>442</v>
      </c>
      <c r="C442" s="29">
        <v>2392</v>
      </c>
      <c r="D442" s="10"/>
      <c r="E442" s="16">
        <f t="shared" si="6"/>
        <v>1650.2628312018098</v>
      </c>
    </row>
    <row r="443" spans="1:5" ht="30.75" thickBot="1" x14ac:dyDescent="0.3">
      <c r="A443" s="39">
        <v>428</v>
      </c>
      <c r="B443" s="17" t="s">
        <v>443</v>
      </c>
      <c r="C443" s="29">
        <v>7176</v>
      </c>
      <c r="D443" s="6"/>
      <c r="E443" s="16">
        <f t="shared" si="6"/>
        <v>4950.7884936054297</v>
      </c>
    </row>
    <row r="444" spans="1:5" ht="30.75" thickBot="1" x14ac:dyDescent="0.3">
      <c r="A444" s="39">
        <v>429</v>
      </c>
      <c r="B444" s="17" t="s">
        <v>444</v>
      </c>
      <c r="C444" s="29">
        <v>5980</v>
      </c>
      <c r="D444" s="10"/>
      <c r="E444" s="16">
        <f t="shared" si="6"/>
        <v>4125.6570780045249</v>
      </c>
    </row>
    <row r="445" spans="1:5" ht="45.75" thickBot="1" x14ac:dyDescent="0.3">
      <c r="A445" s="39">
        <v>430</v>
      </c>
      <c r="B445" s="17" t="s">
        <v>445</v>
      </c>
      <c r="C445" s="29">
        <v>71760</v>
      </c>
      <c r="D445" s="6"/>
      <c r="E445" s="16">
        <f t="shared" si="6"/>
        <v>49507.884936054295</v>
      </c>
    </row>
    <row r="446" spans="1:5" ht="45.75" thickBot="1" x14ac:dyDescent="0.3">
      <c r="A446" s="39">
        <v>431</v>
      </c>
      <c r="B446" s="17" t="s">
        <v>446</v>
      </c>
      <c r="C446" s="42">
        <v>71760</v>
      </c>
      <c r="D446" s="10"/>
      <c r="E446" s="16">
        <f t="shared" si="6"/>
        <v>49507.884936054295</v>
      </c>
    </row>
    <row r="447" spans="1:5" ht="30.75" thickBot="1" x14ac:dyDescent="0.3">
      <c r="A447" s="39">
        <v>432</v>
      </c>
      <c r="B447" s="17" t="s">
        <v>447</v>
      </c>
      <c r="C447" s="29">
        <v>71760</v>
      </c>
      <c r="D447" s="6"/>
      <c r="E447" s="16">
        <f t="shared" si="6"/>
        <v>49507.884936054295</v>
      </c>
    </row>
    <row r="448" spans="1:5" ht="30.75" thickBot="1" x14ac:dyDescent="0.3">
      <c r="A448" s="39">
        <v>433</v>
      </c>
      <c r="B448" s="17" t="s">
        <v>448</v>
      </c>
      <c r="C448" s="29">
        <v>47840</v>
      </c>
      <c r="D448" s="10"/>
      <c r="E448" s="16">
        <f t="shared" si="6"/>
        <v>33005.256624036199</v>
      </c>
    </row>
    <row r="449" spans="1:5" ht="30.75" thickBot="1" x14ac:dyDescent="0.3">
      <c r="A449" s="39">
        <v>434</v>
      </c>
      <c r="B449" s="17" t="s">
        <v>449</v>
      </c>
      <c r="C449" s="29">
        <v>23920</v>
      </c>
      <c r="D449" s="6"/>
      <c r="E449" s="16">
        <f t="shared" si="6"/>
        <v>16502.6283120181</v>
      </c>
    </row>
    <row r="450" spans="1:5" ht="30.75" thickBot="1" x14ac:dyDescent="0.3">
      <c r="A450" s="39">
        <v>435</v>
      </c>
      <c r="B450" s="17" t="s">
        <v>450</v>
      </c>
      <c r="C450" s="29">
        <v>5980</v>
      </c>
      <c r="D450" s="6"/>
      <c r="E450" s="16">
        <f t="shared" si="6"/>
        <v>4125.6570780045249</v>
      </c>
    </row>
    <row r="451" spans="1:5" ht="30.75" thickBot="1" x14ac:dyDescent="0.3">
      <c r="A451" s="39">
        <v>436</v>
      </c>
      <c r="B451" s="17" t="s">
        <v>451</v>
      </c>
      <c r="C451" s="29">
        <v>5980</v>
      </c>
      <c r="D451" s="10"/>
      <c r="E451" s="16">
        <f t="shared" si="6"/>
        <v>4125.6570780045249</v>
      </c>
    </row>
    <row r="452" spans="1:5" ht="30.75" thickBot="1" x14ac:dyDescent="0.3">
      <c r="A452" s="39">
        <v>437</v>
      </c>
      <c r="B452" s="17" t="s">
        <v>452</v>
      </c>
      <c r="C452" s="29">
        <v>5980</v>
      </c>
      <c r="D452" s="6"/>
      <c r="E452" s="16">
        <f t="shared" si="6"/>
        <v>4125.6570780045249</v>
      </c>
    </row>
    <row r="453" spans="1:5" ht="30.75" thickBot="1" x14ac:dyDescent="0.3">
      <c r="A453" s="39">
        <v>438</v>
      </c>
      <c r="B453" s="17" t="s">
        <v>453</v>
      </c>
      <c r="C453" s="29">
        <v>5980</v>
      </c>
      <c r="D453" s="10"/>
      <c r="E453" s="16">
        <f t="shared" si="6"/>
        <v>4125.6570780045249</v>
      </c>
    </row>
    <row r="454" spans="1:5" ht="30.75" thickBot="1" x14ac:dyDescent="0.3">
      <c r="A454" s="39">
        <v>439</v>
      </c>
      <c r="B454" s="17" t="s">
        <v>454</v>
      </c>
      <c r="C454" s="29">
        <v>29900</v>
      </c>
      <c r="D454" s="6"/>
      <c r="E454" s="16">
        <f t="shared" si="6"/>
        <v>20628.285390022622</v>
      </c>
    </row>
    <row r="455" spans="1:5" ht="30.75" thickBot="1" x14ac:dyDescent="0.3">
      <c r="A455" s="39">
        <v>440</v>
      </c>
      <c r="B455" s="17" t="s">
        <v>455</v>
      </c>
      <c r="C455" s="29">
        <v>5980</v>
      </c>
      <c r="D455" s="10"/>
      <c r="E455" s="16">
        <f t="shared" si="6"/>
        <v>4125.6570780045249</v>
      </c>
    </row>
    <row r="456" spans="1:5" ht="16.5" thickBot="1" x14ac:dyDescent="0.3">
      <c r="A456" s="39">
        <v>441</v>
      </c>
      <c r="B456" s="17" t="s">
        <v>456</v>
      </c>
      <c r="C456" s="29">
        <v>5980</v>
      </c>
      <c r="D456" s="20"/>
      <c r="E456" s="16">
        <f t="shared" si="6"/>
        <v>4125.6570780045249</v>
      </c>
    </row>
    <row r="457" spans="1:5" ht="30.75" thickBot="1" x14ac:dyDescent="0.3">
      <c r="A457" s="39">
        <v>442</v>
      </c>
      <c r="B457" s="17" t="s">
        <v>457</v>
      </c>
      <c r="C457" s="29">
        <v>3588</v>
      </c>
      <c r="D457" s="6"/>
      <c r="E457" s="16">
        <f t="shared" si="6"/>
        <v>2475.3942468027149</v>
      </c>
    </row>
    <row r="458" spans="1:5" ht="30.75" thickBot="1" x14ac:dyDescent="0.3">
      <c r="A458" s="39">
        <v>443</v>
      </c>
      <c r="B458" s="17" t="s">
        <v>458</v>
      </c>
      <c r="C458" s="29">
        <v>5980</v>
      </c>
      <c r="D458" s="10"/>
      <c r="E458" s="16">
        <f t="shared" ref="E458:E521" si="7">18810000/27264457*C458</f>
        <v>4125.6570780045249</v>
      </c>
    </row>
    <row r="459" spans="1:5" ht="16.5" thickBot="1" x14ac:dyDescent="0.3">
      <c r="A459" s="39">
        <v>444</v>
      </c>
      <c r="B459" s="17" t="s">
        <v>459</v>
      </c>
      <c r="C459" s="29">
        <v>4600</v>
      </c>
      <c r="D459" s="6"/>
      <c r="E459" s="16">
        <f t="shared" si="7"/>
        <v>3173.582367695788</v>
      </c>
    </row>
    <row r="460" spans="1:5" ht="15.75" thickBot="1" x14ac:dyDescent="0.3">
      <c r="A460" s="161" t="s">
        <v>460</v>
      </c>
      <c r="B460" s="162"/>
      <c r="C460" s="6"/>
      <c r="D460" s="6"/>
      <c r="E460" s="16">
        <f t="shared" si="7"/>
        <v>0</v>
      </c>
    </row>
    <row r="461" spans="1:5" ht="28.5" thickBot="1" x14ac:dyDescent="0.3">
      <c r="A461" s="39">
        <v>445</v>
      </c>
      <c r="B461" s="15" t="s">
        <v>461</v>
      </c>
      <c r="C461" s="29">
        <v>47840</v>
      </c>
      <c r="D461" s="10"/>
      <c r="E461" s="16">
        <f t="shared" si="7"/>
        <v>33005.256624036199</v>
      </c>
    </row>
    <row r="462" spans="1:5" ht="28.5" thickBot="1" x14ac:dyDescent="0.3">
      <c r="A462" s="39">
        <v>446</v>
      </c>
      <c r="B462" s="15" t="s">
        <v>462</v>
      </c>
      <c r="C462" s="29">
        <v>8372</v>
      </c>
      <c r="D462" s="6"/>
      <c r="E462" s="16">
        <f t="shared" si="7"/>
        <v>5775.9199092063345</v>
      </c>
    </row>
    <row r="463" spans="1:5" ht="16.5" thickBot="1" x14ac:dyDescent="0.3">
      <c r="A463" s="39">
        <v>447</v>
      </c>
      <c r="B463" s="15" t="s">
        <v>463</v>
      </c>
      <c r="C463" s="29">
        <v>3588</v>
      </c>
      <c r="D463" s="10"/>
      <c r="E463" s="16">
        <f t="shared" si="7"/>
        <v>2475.3942468027149</v>
      </c>
    </row>
    <row r="464" spans="1:5" ht="16.5" thickBot="1" x14ac:dyDescent="0.3">
      <c r="A464" s="39">
        <v>448</v>
      </c>
      <c r="B464" s="15" t="s">
        <v>464</v>
      </c>
      <c r="C464" s="29">
        <v>3588</v>
      </c>
      <c r="D464" s="6"/>
      <c r="E464" s="16">
        <f t="shared" si="7"/>
        <v>2475.3942468027149</v>
      </c>
    </row>
    <row r="465" spans="1:5" ht="28.5" thickBot="1" x14ac:dyDescent="0.3">
      <c r="A465" s="39">
        <v>449</v>
      </c>
      <c r="B465" s="15" t="s">
        <v>465</v>
      </c>
      <c r="C465" s="29">
        <v>4784</v>
      </c>
      <c r="D465" s="10"/>
      <c r="E465" s="16">
        <f t="shared" si="7"/>
        <v>3300.5256624036197</v>
      </c>
    </row>
    <row r="466" spans="1:5" ht="26.25" thickBot="1" x14ac:dyDescent="0.3">
      <c r="A466" s="39">
        <v>450</v>
      </c>
      <c r="B466" s="15" t="s">
        <v>466</v>
      </c>
      <c r="C466" s="29">
        <v>3588</v>
      </c>
      <c r="D466" s="6"/>
      <c r="E466" s="16">
        <f t="shared" si="7"/>
        <v>2475.3942468027149</v>
      </c>
    </row>
    <row r="467" spans="1:5" ht="26.25" thickBot="1" x14ac:dyDescent="0.3">
      <c r="A467" s="39">
        <v>451</v>
      </c>
      <c r="B467" s="15" t="s">
        <v>467</v>
      </c>
      <c r="C467" s="29">
        <v>11960</v>
      </c>
      <c r="D467" s="19"/>
      <c r="E467" s="16">
        <f t="shared" si="7"/>
        <v>8251.3141560090498</v>
      </c>
    </row>
    <row r="468" spans="1:5" ht="26.25" thickBot="1" x14ac:dyDescent="0.3">
      <c r="A468" s="39">
        <v>452</v>
      </c>
      <c r="B468" s="15" t="s">
        <v>468</v>
      </c>
      <c r="C468" s="36">
        <v>5980</v>
      </c>
      <c r="D468" s="10"/>
      <c r="E468" s="16">
        <f t="shared" si="7"/>
        <v>4125.6570780045249</v>
      </c>
    </row>
    <row r="469" spans="1:5" ht="26.25" thickBot="1" x14ac:dyDescent="0.3">
      <c r="A469" s="39">
        <v>453</v>
      </c>
      <c r="B469" s="15" t="s">
        <v>469</v>
      </c>
      <c r="C469" s="37">
        <v>1794</v>
      </c>
      <c r="D469" s="6"/>
      <c r="E469" s="16">
        <f t="shared" si="7"/>
        <v>1237.6971234013574</v>
      </c>
    </row>
    <row r="470" spans="1:5" ht="26.25" thickBot="1" x14ac:dyDescent="0.3">
      <c r="A470" s="39">
        <v>454</v>
      </c>
      <c r="B470" s="15" t="s">
        <v>470</v>
      </c>
      <c r="C470" s="32">
        <v>1196</v>
      </c>
      <c r="D470" s="10"/>
      <c r="E470" s="16">
        <f t="shared" si="7"/>
        <v>825.13141560090492</v>
      </c>
    </row>
    <row r="471" spans="1:5" ht="26.25" thickBot="1" x14ac:dyDescent="0.3">
      <c r="A471" s="48">
        <v>455</v>
      </c>
      <c r="B471" s="49" t="s">
        <v>471</v>
      </c>
      <c r="C471" s="50">
        <v>1196</v>
      </c>
      <c r="D471" s="6"/>
      <c r="E471" s="16">
        <f t="shared" si="7"/>
        <v>825.13141560090492</v>
      </c>
    </row>
    <row r="472" spans="1:5" ht="30.75" thickBot="1" x14ac:dyDescent="0.3">
      <c r="A472" s="39">
        <v>456</v>
      </c>
      <c r="B472" s="17" t="s">
        <v>472</v>
      </c>
      <c r="C472" s="29">
        <v>1794</v>
      </c>
      <c r="D472" s="10"/>
      <c r="E472" s="16">
        <f t="shared" si="7"/>
        <v>1237.6971234013574</v>
      </c>
    </row>
    <row r="473" spans="1:5" ht="26.25" thickBot="1" x14ac:dyDescent="0.3">
      <c r="A473" s="39">
        <v>457</v>
      </c>
      <c r="B473" s="15" t="s">
        <v>473</v>
      </c>
      <c r="C473" s="29">
        <v>23920</v>
      </c>
      <c r="D473" s="6"/>
      <c r="E473" s="16">
        <f t="shared" si="7"/>
        <v>16502.6283120181</v>
      </c>
    </row>
    <row r="474" spans="1:5" ht="16.5" thickBot="1" x14ac:dyDescent="0.3">
      <c r="A474" s="39">
        <v>458</v>
      </c>
      <c r="B474" s="15" t="s">
        <v>474</v>
      </c>
      <c r="C474" s="32">
        <v>351</v>
      </c>
      <c r="D474" s="10"/>
      <c r="E474" s="16">
        <f t="shared" si="7"/>
        <v>242.15813283939602</v>
      </c>
    </row>
    <row r="475" spans="1:5" ht="15.75" thickBot="1" x14ac:dyDescent="0.3">
      <c r="A475" s="161" t="s">
        <v>5</v>
      </c>
      <c r="B475" s="162"/>
      <c r="C475" s="51"/>
      <c r="E475" s="16"/>
    </row>
    <row r="476" spans="1:5" ht="26.25" thickBot="1" x14ac:dyDescent="0.3">
      <c r="A476" s="13">
        <v>1</v>
      </c>
      <c r="B476" s="15" t="s">
        <v>475</v>
      </c>
      <c r="C476" s="52">
        <v>837200</v>
      </c>
      <c r="E476" s="16">
        <f t="shared" si="7"/>
        <v>577591.99092063343</v>
      </c>
    </row>
    <row r="477" spans="1:5" ht="26.25" thickBot="1" x14ac:dyDescent="0.3">
      <c r="A477" s="13">
        <v>2</v>
      </c>
      <c r="B477" s="15" t="s">
        <v>476</v>
      </c>
      <c r="C477" s="52">
        <v>598000</v>
      </c>
      <c r="E477" s="16">
        <f t="shared" si="7"/>
        <v>412565.70780045248</v>
      </c>
    </row>
    <row r="478" spans="1:5" ht="30.75" thickBot="1" x14ac:dyDescent="0.3">
      <c r="A478" s="13">
        <v>3</v>
      </c>
      <c r="B478" s="17" t="s">
        <v>477</v>
      </c>
      <c r="C478" s="52">
        <v>47840</v>
      </c>
      <c r="E478" s="16">
        <f t="shared" si="7"/>
        <v>33005.256624036199</v>
      </c>
    </row>
    <row r="479" spans="1:5" ht="26.25" thickBot="1" x14ac:dyDescent="0.3">
      <c r="A479" s="13">
        <v>4</v>
      </c>
      <c r="B479" s="15" t="s">
        <v>478</v>
      </c>
      <c r="C479" s="52">
        <v>35880</v>
      </c>
      <c r="E479" s="16">
        <f t="shared" si="7"/>
        <v>24753.942468027148</v>
      </c>
    </row>
    <row r="480" spans="1:5" ht="30.75" thickBot="1" x14ac:dyDescent="0.3">
      <c r="A480" s="13">
        <v>5</v>
      </c>
      <c r="B480" s="15" t="s">
        <v>479</v>
      </c>
      <c r="C480" s="52">
        <v>41860</v>
      </c>
      <c r="E480" s="16">
        <f t="shared" si="7"/>
        <v>28879.599546031674</v>
      </c>
    </row>
    <row r="481" spans="1:5" ht="26.25" thickBot="1" x14ac:dyDescent="0.3">
      <c r="A481" s="13">
        <v>6</v>
      </c>
      <c r="B481" s="15" t="s">
        <v>480</v>
      </c>
      <c r="C481" s="52">
        <v>17940</v>
      </c>
      <c r="E481" s="16">
        <f t="shared" si="7"/>
        <v>12376.971234013574</v>
      </c>
    </row>
    <row r="482" spans="1:5" ht="26.25" thickBot="1" x14ac:dyDescent="0.3">
      <c r="A482" s="13">
        <v>7</v>
      </c>
      <c r="B482" s="15" t="s">
        <v>481</v>
      </c>
      <c r="C482" s="52">
        <v>17342</v>
      </c>
      <c r="E482" s="16">
        <f t="shared" si="7"/>
        <v>11964.405526213122</v>
      </c>
    </row>
    <row r="483" spans="1:5" ht="30.75" thickBot="1" x14ac:dyDescent="0.3">
      <c r="A483" s="13">
        <v>8</v>
      </c>
      <c r="B483" s="15" t="s">
        <v>482</v>
      </c>
      <c r="C483" s="52">
        <v>17940</v>
      </c>
      <c r="E483" s="16">
        <f t="shared" si="7"/>
        <v>12376.971234013574</v>
      </c>
    </row>
    <row r="484" spans="1:5" ht="26.25" thickBot="1" x14ac:dyDescent="0.3">
      <c r="A484" s="13">
        <v>9</v>
      </c>
      <c r="B484" s="15" t="s">
        <v>483</v>
      </c>
      <c r="C484" s="52">
        <v>3588</v>
      </c>
      <c r="E484" s="16">
        <f t="shared" si="7"/>
        <v>2475.3942468027149</v>
      </c>
    </row>
    <row r="485" spans="1:5" ht="26.25" thickBot="1" x14ac:dyDescent="0.3">
      <c r="A485" s="13">
        <v>10</v>
      </c>
      <c r="B485" s="15" t="s">
        <v>484</v>
      </c>
      <c r="C485" s="52">
        <v>598000</v>
      </c>
      <c r="E485" s="16">
        <f t="shared" si="7"/>
        <v>412565.70780045248</v>
      </c>
    </row>
    <row r="486" spans="1:5" ht="26.25" thickBot="1" x14ac:dyDescent="0.3">
      <c r="A486" s="13">
        <v>11</v>
      </c>
      <c r="B486" s="15" t="s">
        <v>485</v>
      </c>
      <c r="C486" s="52">
        <v>11960</v>
      </c>
      <c r="E486" s="16">
        <f t="shared" si="7"/>
        <v>8251.3141560090498</v>
      </c>
    </row>
    <row r="487" spans="1:5" ht="26.25" thickBot="1" x14ac:dyDescent="0.3">
      <c r="A487" s="13">
        <v>12</v>
      </c>
      <c r="B487" s="15" t="s">
        <v>486</v>
      </c>
      <c r="C487" s="52">
        <v>14950</v>
      </c>
      <c r="E487" s="16">
        <f t="shared" si="7"/>
        <v>10314.142695011311</v>
      </c>
    </row>
    <row r="488" spans="1:5" ht="30.75" thickBot="1" x14ac:dyDescent="0.3">
      <c r="A488" s="13">
        <v>13</v>
      </c>
      <c r="B488" s="15" t="s">
        <v>487</v>
      </c>
      <c r="C488" s="52">
        <v>41860</v>
      </c>
      <c r="E488" s="16">
        <f t="shared" si="7"/>
        <v>28879.599546031674</v>
      </c>
    </row>
    <row r="489" spans="1:5" ht="30.75" thickBot="1" x14ac:dyDescent="0.3">
      <c r="A489" s="13">
        <v>14</v>
      </c>
      <c r="B489" s="15" t="s">
        <v>488</v>
      </c>
      <c r="C489" s="52">
        <v>69966</v>
      </c>
      <c r="E489" s="16">
        <f t="shared" si="7"/>
        <v>48270.187812652941</v>
      </c>
    </row>
    <row r="490" spans="1:5" ht="26.25" thickBot="1" x14ac:dyDescent="0.3">
      <c r="A490" s="13">
        <v>15</v>
      </c>
      <c r="B490" s="15" t="s">
        <v>489</v>
      </c>
      <c r="C490" s="52">
        <v>53820</v>
      </c>
      <c r="E490" s="16">
        <f t="shared" si="7"/>
        <v>37130.913702040722</v>
      </c>
    </row>
    <row r="491" spans="1:5" ht="28.5" thickBot="1" x14ac:dyDescent="0.3">
      <c r="A491" s="13">
        <v>16</v>
      </c>
      <c r="B491" s="15" t="s">
        <v>490</v>
      </c>
      <c r="C491" s="52">
        <v>59800</v>
      </c>
      <c r="E491" s="16">
        <f t="shared" si="7"/>
        <v>41256.570780045244</v>
      </c>
    </row>
    <row r="492" spans="1:5" ht="26.25" thickBot="1" x14ac:dyDescent="0.3">
      <c r="A492" s="13">
        <v>17</v>
      </c>
      <c r="B492" s="15" t="s">
        <v>491</v>
      </c>
      <c r="C492" s="52">
        <v>14352</v>
      </c>
      <c r="E492" s="16">
        <f t="shared" si="7"/>
        <v>9901.5769872108594</v>
      </c>
    </row>
    <row r="493" spans="1:5" ht="26.25" thickBot="1" x14ac:dyDescent="0.3">
      <c r="A493" s="13">
        <v>18</v>
      </c>
      <c r="B493" s="15" t="s">
        <v>492</v>
      </c>
      <c r="C493" s="52">
        <v>95680</v>
      </c>
      <c r="E493" s="16">
        <f t="shared" si="7"/>
        <v>66010.513248072399</v>
      </c>
    </row>
    <row r="494" spans="1:5" ht="26.25" thickBot="1" x14ac:dyDescent="0.3">
      <c r="A494" s="13">
        <v>19</v>
      </c>
      <c r="B494" s="15" t="s">
        <v>493</v>
      </c>
      <c r="C494" s="52">
        <v>21528</v>
      </c>
      <c r="E494" s="16">
        <f t="shared" si="7"/>
        <v>14852.365480816288</v>
      </c>
    </row>
    <row r="495" spans="1:5" ht="26.25" thickBot="1" x14ac:dyDescent="0.3">
      <c r="A495" s="13">
        <v>20</v>
      </c>
      <c r="B495" s="15" t="s">
        <v>494</v>
      </c>
      <c r="C495" s="52">
        <v>119600</v>
      </c>
      <c r="E495" s="16">
        <f t="shared" si="7"/>
        <v>82513.141560090487</v>
      </c>
    </row>
    <row r="496" spans="1:5" ht="26.25" thickBot="1" x14ac:dyDescent="0.3">
      <c r="A496" s="13">
        <v>21</v>
      </c>
      <c r="B496" s="15" t="s">
        <v>495</v>
      </c>
      <c r="C496" s="52">
        <v>71760</v>
      </c>
      <c r="E496" s="16">
        <f t="shared" si="7"/>
        <v>49507.884936054295</v>
      </c>
    </row>
    <row r="497" spans="1:5" ht="26.25" thickBot="1" x14ac:dyDescent="0.3">
      <c r="A497" s="13">
        <v>22</v>
      </c>
      <c r="B497" s="15" t="s">
        <v>496</v>
      </c>
      <c r="C497" s="52">
        <v>35880</v>
      </c>
      <c r="E497" s="16">
        <f t="shared" si="7"/>
        <v>24753.942468027148</v>
      </c>
    </row>
    <row r="498" spans="1:5" ht="26.25" thickBot="1" x14ac:dyDescent="0.3">
      <c r="A498" s="13">
        <v>23</v>
      </c>
      <c r="B498" s="15" t="s">
        <v>497</v>
      </c>
      <c r="C498" s="52">
        <v>23920</v>
      </c>
      <c r="E498" s="16">
        <f t="shared" si="7"/>
        <v>16502.6283120181</v>
      </c>
    </row>
    <row r="499" spans="1:5" ht="26.25" thickBot="1" x14ac:dyDescent="0.3">
      <c r="A499" s="13">
        <v>24</v>
      </c>
      <c r="B499" s="15" t="s">
        <v>498</v>
      </c>
      <c r="C499" s="53">
        <v>16744</v>
      </c>
      <c r="E499" s="16">
        <f t="shared" si="7"/>
        <v>11551.839818412669</v>
      </c>
    </row>
    <row r="500" spans="1:5" ht="26.25" thickBot="1" x14ac:dyDescent="0.3">
      <c r="A500" s="13">
        <v>25</v>
      </c>
      <c r="B500" s="15" t="s">
        <v>499</v>
      </c>
      <c r="C500" s="53">
        <v>17940</v>
      </c>
      <c r="E500" s="16">
        <f t="shared" si="7"/>
        <v>12376.971234013574</v>
      </c>
    </row>
    <row r="501" spans="1:5" ht="26.25" thickBot="1" x14ac:dyDescent="0.3">
      <c r="A501" s="13">
        <v>26</v>
      </c>
      <c r="B501" s="15" t="s">
        <v>500</v>
      </c>
      <c r="C501" s="52">
        <v>47840</v>
      </c>
      <c r="E501" s="16">
        <f t="shared" si="7"/>
        <v>33005.256624036199</v>
      </c>
    </row>
    <row r="502" spans="1:5" ht="26.25" thickBot="1" x14ac:dyDescent="0.3">
      <c r="A502" s="13">
        <v>27</v>
      </c>
      <c r="B502" s="15" t="s">
        <v>501</v>
      </c>
      <c r="C502" s="52">
        <v>41860</v>
      </c>
      <c r="E502" s="16">
        <f t="shared" si="7"/>
        <v>28879.599546031674</v>
      </c>
    </row>
    <row r="503" spans="1:5" ht="26.25" thickBot="1" x14ac:dyDescent="0.3">
      <c r="A503" s="13">
        <v>28</v>
      </c>
      <c r="B503" s="15" t="s">
        <v>502</v>
      </c>
      <c r="C503" s="52">
        <v>29900</v>
      </c>
      <c r="E503" s="16">
        <f t="shared" si="7"/>
        <v>20628.285390022622</v>
      </c>
    </row>
    <row r="504" spans="1:5" ht="26.25" thickBot="1" x14ac:dyDescent="0.3">
      <c r="A504" s="13">
        <v>29</v>
      </c>
      <c r="B504" s="15" t="s">
        <v>503</v>
      </c>
      <c r="C504" s="52">
        <v>33488</v>
      </c>
      <c r="E504" s="16">
        <f t="shared" si="7"/>
        <v>23103.679636825338</v>
      </c>
    </row>
    <row r="505" spans="1:5" ht="26.25" thickBot="1" x14ac:dyDescent="0.3">
      <c r="A505" s="13">
        <v>30</v>
      </c>
      <c r="B505" s="15" t="s">
        <v>504</v>
      </c>
      <c r="C505" s="52">
        <v>17940</v>
      </c>
      <c r="E505" s="16">
        <f t="shared" si="7"/>
        <v>12376.971234013574</v>
      </c>
    </row>
    <row r="506" spans="1:5" ht="26.25" thickBot="1" x14ac:dyDescent="0.3">
      <c r="A506" s="13">
        <v>31</v>
      </c>
      <c r="B506" s="15" t="s">
        <v>505</v>
      </c>
      <c r="C506" s="52">
        <v>23920</v>
      </c>
      <c r="E506" s="16">
        <f t="shared" si="7"/>
        <v>16502.6283120181</v>
      </c>
    </row>
    <row r="507" spans="1:5" ht="26.25" thickBot="1" x14ac:dyDescent="0.3">
      <c r="A507" s="13">
        <v>32</v>
      </c>
      <c r="B507" s="15" t="s">
        <v>506</v>
      </c>
      <c r="C507" s="52">
        <v>17940</v>
      </c>
      <c r="E507" s="16">
        <f t="shared" si="7"/>
        <v>12376.971234013574</v>
      </c>
    </row>
    <row r="508" spans="1:5" ht="26.25" thickBot="1" x14ac:dyDescent="0.3">
      <c r="A508" s="13">
        <v>33</v>
      </c>
      <c r="B508" s="15" t="s">
        <v>507</v>
      </c>
      <c r="C508" s="52">
        <v>38272</v>
      </c>
      <c r="E508" s="16">
        <f t="shared" si="7"/>
        <v>26404.205299228957</v>
      </c>
    </row>
    <row r="509" spans="1:5" ht="30.75" thickBot="1" x14ac:dyDescent="0.3">
      <c r="A509" s="13">
        <v>34</v>
      </c>
      <c r="B509" s="17" t="s">
        <v>508</v>
      </c>
      <c r="C509" s="52">
        <v>17940</v>
      </c>
      <c r="E509" s="16">
        <f t="shared" si="7"/>
        <v>12376.971234013574</v>
      </c>
    </row>
    <row r="510" spans="1:5" ht="30.75" thickBot="1" x14ac:dyDescent="0.3">
      <c r="A510" s="13">
        <v>35</v>
      </c>
      <c r="B510" s="17" t="s">
        <v>509</v>
      </c>
      <c r="C510" s="52">
        <v>53820</v>
      </c>
      <c r="E510" s="16">
        <f t="shared" si="7"/>
        <v>37130.913702040722</v>
      </c>
    </row>
    <row r="511" spans="1:5" ht="26.25" thickBot="1" x14ac:dyDescent="0.3">
      <c r="A511" s="13">
        <v>36</v>
      </c>
      <c r="B511" s="15" t="s">
        <v>510</v>
      </c>
      <c r="C511" s="52">
        <v>14352</v>
      </c>
      <c r="E511" s="16">
        <f t="shared" si="7"/>
        <v>9901.5769872108594</v>
      </c>
    </row>
    <row r="512" spans="1:5" ht="26.25" thickBot="1" x14ac:dyDescent="0.3">
      <c r="A512" s="13">
        <v>37</v>
      </c>
      <c r="B512" s="15" t="s">
        <v>511</v>
      </c>
      <c r="C512" s="52">
        <v>9568</v>
      </c>
      <c r="E512" s="16">
        <f t="shared" si="7"/>
        <v>6601.0513248072393</v>
      </c>
    </row>
    <row r="513" spans="1:5" ht="26.25" thickBot="1" x14ac:dyDescent="0.3">
      <c r="A513" s="13">
        <v>38</v>
      </c>
      <c r="B513" s="15" t="s">
        <v>512</v>
      </c>
      <c r="C513" s="52">
        <v>59800</v>
      </c>
      <c r="E513" s="16">
        <f t="shared" si="7"/>
        <v>41256.570780045244</v>
      </c>
    </row>
    <row r="514" spans="1:5" ht="30.75" thickBot="1" x14ac:dyDescent="0.3">
      <c r="A514" s="13">
        <v>39</v>
      </c>
      <c r="B514" s="17" t="s">
        <v>513</v>
      </c>
      <c r="C514" s="52">
        <v>17940</v>
      </c>
      <c r="E514" s="16">
        <f t="shared" si="7"/>
        <v>12376.971234013574</v>
      </c>
    </row>
    <row r="515" spans="1:5" ht="30.75" thickBot="1" x14ac:dyDescent="0.3">
      <c r="A515" s="13">
        <v>40</v>
      </c>
      <c r="B515" s="17" t="s">
        <v>514</v>
      </c>
      <c r="C515" s="52">
        <v>11960</v>
      </c>
      <c r="E515" s="16">
        <f t="shared" si="7"/>
        <v>8251.3141560090498</v>
      </c>
    </row>
    <row r="516" spans="1:5" ht="30.75" thickBot="1" x14ac:dyDescent="0.3">
      <c r="A516" s="13">
        <v>41</v>
      </c>
      <c r="B516" s="17" t="s">
        <v>515</v>
      </c>
      <c r="C516" s="52">
        <v>35880</v>
      </c>
      <c r="E516" s="16">
        <f t="shared" si="7"/>
        <v>24753.942468027148</v>
      </c>
    </row>
    <row r="517" spans="1:5" ht="26.25" thickBot="1" x14ac:dyDescent="0.3">
      <c r="A517" s="13">
        <v>42</v>
      </c>
      <c r="B517" s="15" t="s">
        <v>516</v>
      </c>
      <c r="C517" s="52">
        <v>51428</v>
      </c>
      <c r="E517" s="16">
        <f t="shared" si="7"/>
        <v>35480.650870838908</v>
      </c>
    </row>
    <row r="518" spans="1:5" ht="30.75" thickBot="1" x14ac:dyDescent="0.3">
      <c r="A518" s="13">
        <v>43</v>
      </c>
      <c r="B518" s="17" t="s">
        <v>517</v>
      </c>
      <c r="C518" s="52">
        <v>7774</v>
      </c>
      <c r="E518" s="16">
        <f t="shared" si="7"/>
        <v>5363.3542014058821</v>
      </c>
    </row>
    <row r="519" spans="1:5" ht="26.25" thickBot="1" x14ac:dyDescent="0.3">
      <c r="A519" s="13">
        <v>44</v>
      </c>
      <c r="B519" s="15" t="s">
        <v>518</v>
      </c>
      <c r="C519" s="52">
        <v>14352</v>
      </c>
      <c r="E519" s="16">
        <f t="shared" si="7"/>
        <v>9901.5769872108594</v>
      </c>
    </row>
    <row r="520" spans="1:5" ht="26.25" thickBot="1" x14ac:dyDescent="0.3">
      <c r="A520" s="13">
        <v>45</v>
      </c>
      <c r="B520" s="15" t="s">
        <v>519</v>
      </c>
      <c r="C520" s="52">
        <v>17940</v>
      </c>
      <c r="E520" s="16">
        <f t="shared" si="7"/>
        <v>12376.971234013574</v>
      </c>
    </row>
    <row r="521" spans="1:5" ht="26.25" thickBot="1" x14ac:dyDescent="0.3">
      <c r="A521" s="13">
        <v>46</v>
      </c>
      <c r="B521" s="15" t="s">
        <v>520</v>
      </c>
      <c r="C521" s="52">
        <v>65780</v>
      </c>
      <c r="E521" s="16">
        <f t="shared" si="7"/>
        <v>45382.227858049773</v>
      </c>
    </row>
    <row r="522" spans="1:5" ht="30.75" thickBot="1" x14ac:dyDescent="0.3">
      <c r="A522" s="13">
        <v>47</v>
      </c>
      <c r="B522" s="17" t="s">
        <v>521</v>
      </c>
      <c r="C522" s="52">
        <v>53820</v>
      </c>
      <c r="E522" s="16">
        <f t="shared" ref="E522:E585" si="8">18810000/27264457*C522</f>
        <v>37130.913702040722</v>
      </c>
    </row>
    <row r="523" spans="1:5" ht="30.75" thickBot="1" x14ac:dyDescent="0.3">
      <c r="A523" s="13">
        <v>48</v>
      </c>
      <c r="B523" s="17" t="s">
        <v>522</v>
      </c>
      <c r="C523" s="52">
        <v>14950</v>
      </c>
      <c r="E523" s="16">
        <f t="shared" si="8"/>
        <v>10314.142695011311</v>
      </c>
    </row>
    <row r="524" spans="1:5" ht="30.75" thickBot="1" x14ac:dyDescent="0.3">
      <c r="A524" s="13">
        <v>49</v>
      </c>
      <c r="B524" s="17" t="s">
        <v>523</v>
      </c>
      <c r="C524" s="52">
        <v>17940</v>
      </c>
      <c r="E524" s="16">
        <f t="shared" si="8"/>
        <v>12376.971234013574</v>
      </c>
    </row>
    <row r="525" spans="1:5" ht="26.25" thickBot="1" x14ac:dyDescent="0.3">
      <c r="A525" s="13">
        <v>50</v>
      </c>
      <c r="B525" s="15" t="s">
        <v>524</v>
      </c>
      <c r="C525" s="52">
        <v>2390</v>
      </c>
      <c r="E525" s="16">
        <f t="shared" si="8"/>
        <v>1648.8830127810725</v>
      </c>
    </row>
    <row r="526" spans="1:5" ht="26.25" thickBot="1" x14ac:dyDescent="0.3">
      <c r="A526" s="13">
        <v>51</v>
      </c>
      <c r="B526" s="15" t="s">
        <v>525</v>
      </c>
      <c r="C526" s="52">
        <v>5980</v>
      </c>
      <c r="E526" s="16">
        <f t="shared" si="8"/>
        <v>4125.6570780045249</v>
      </c>
    </row>
    <row r="527" spans="1:5" ht="26.25" thickBot="1" x14ac:dyDescent="0.3">
      <c r="A527" s="13">
        <v>52</v>
      </c>
      <c r="B527" s="15" t="s">
        <v>526</v>
      </c>
      <c r="C527" s="52">
        <v>9568</v>
      </c>
      <c r="E527" s="16">
        <f t="shared" si="8"/>
        <v>6601.0513248072393</v>
      </c>
    </row>
    <row r="528" spans="1:5" ht="26.25" thickBot="1" x14ac:dyDescent="0.3">
      <c r="A528" s="13">
        <v>53</v>
      </c>
      <c r="B528" s="15" t="s">
        <v>527</v>
      </c>
      <c r="C528" s="52">
        <v>11960</v>
      </c>
      <c r="E528" s="16">
        <f t="shared" si="8"/>
        <v>8251.3141560090498</v>
      </c>
    </row>
    <row r="529" spans="1:5" ht="26.25" thickBot="1" x14ac:dyDescent="0.3">
      <c r="A529" s="13">
        <v>54</v>
      </c>
      <c r="B529" s="15" t="s">
        <v>528</v>
      </c>
      <c r="C529" s="52">
        <v>8372</v>
      </c>
      <c r="E529" s="16">
        <f t="shared" si="8"/>
        <v>5775.9199092063345</v>
      </c>
    </row>
    <row r="530" spans="1:5" ht="26.25" thickBot="1" x14ac:dyDescent="0.3">
      <c r="A530" s="13">
        <v>55</v>
      </c>
      <c r="B530" s="15" t="s">
        <v>529</v>
      </c>
      <c r="C530" s="52">
        <v>8372</v>
      </c>
      <c r="E530" s="16">
        <f t="shared" si="8"/>
        <v>5775.9199092063345</v>
      </c>
    </row>
    <row r="531" spans="1:5" ht="26.25" thickBot="1" x14ac:dyDescent="0.3">
      <c r="A531" s="13">
        <v>56</v>
      </c>
      <c r="B531" s="15" t="s">
        <v>530</v>
      </c>
      <c r="C531" s="52">
        <v>23920</v>
      </c>
      <c r="E531" s="16">
        <f t="shared" si="8"/>
        <v>16502.6283120181</v>
      </c>
    </row>
    <row r="532" spans="1:5" ht="26.25" thickBot="1" x14ac:dyDescent="0.3">
      <c r="A532" s="13">
        <v>57</v>
      </c>
      <c r="B532" s="15" t="s">
        <v>531</v>
      </c>
      <c r="C532" s="52">
        <v>35880</v>
      </c>
      <c r="E532" s="16">
        <f t="shared" si="8"/>
        <v>24753.942468027148</v>
      </c>
    </row>
    <row r="533" spans="1:5" ht="30.75" thickBot="1" x14ac:dyDescent="0.3">
      <c r="A533" s="13">
        <v>58</v>
      </c>
      <c r="B533" s="17" t="s">
        <v>532</v>
      </c>
      <c r="C533" s="52">
        <v>95680</v>
      </c>
      <c r="E533" s="16">
        <f t="shared" si="8"/>
        <v>66010.513248072399</v>
      </c>
    </row>
    <row r="534" spans="1:5" ht="30.75" thickBot="1" x14ac:dyDescent="0.3">
      <c r="A534" s="13">
        <v>59</v>
      </c>
      <c r="B534" s="17" t="s">
        <v>533</v>
      </c>
      <c r="C534" s="52">
        <v>35880</v>
      </c>
      <c r="E534" s="16">
        <f t="shared" si="8"/>
        <v>24753.942468027148</v>
      </c>
    </row>
    <row r="535" spans="1:5" ht="30.75" thickBot="1" x14ac:dyDescent="0.3">
      <c r="A535" s="13">
        <v>61</v>
      </c>
      <c r="B535" s="17" t="s">
        <v>534</v>
      </c>
      <c r="C535" s="52">
        <v>179400</v>
      </c>
      <c r="E535" s="16">
        <f t="shared" si="8"/>
        <v>123769.71234013574</v>
      </c>
    </row>
    <row r="536" spans="1:5" ht="16.5" thickBot="1" x14ac:dyDescent="0.3">
      <c r="A536" s="161" t="s">
        <v>82</v>
      </c>
      <c r="B536" s="162"/>
      <c r="C536" s="54"/>
      <c r="E536" s="16"/>
    </row>
    <row r="537" spans="1:5" ht="15.75" thickBot="1" x14ac:dyDescent="0.3">
      <c r="A537" s="13">
        <v>62</v>
      </c>
      <c r="B537" s="15" t="s">
        <v>535</v>
      </c>
      <c r="C537" s="52">
        <v>4186</v>
      </c>
      <c r="E537" s="16">
        <f t="shared" si="8"/>
        <v>2887.9599546031673</v>
      </c>
    </row>
    <row r="538" spans="1:5" ht="15.75" thickBot="1" x14ac:dyDescent="0.3">
      <c r="A538" s="13">
        <v>63</v>
      </c>
      <c r="B538" s="15" t="s">
        <v>536</v>
      </c>
      <c r="C538" s="52">
        <v>4784</v>
      </c>
      <c r="E538" s="16">
        <f t="shared" si="8"/>
        <v>3300.5256624036197</v>
      </c>
    </row>
    <row r="539" spans="1:5" ht="15.75" thickBot="1" x14ac:dyDescent="0.3">
      <c r="A539" s="13">
        <v>64</v>
      </c>
      <c r="B539" s="15" t="s">
        <v>537</v>
      </c>
      <c r="C539" s="52">
        <v>7774</v>
      </c>
      <c r="E539" s="16">
        <f t="shared" si="8"/>
        <v>5363.3542014058821</v>
      </c>
    </row>
    <row r="540" spans="1:5" ht="26.25" thickBot="1" x14ac:dyDescent="0.3">
      <c r="A540" s="13">
        <v>65</v>
      </c>
      <c r="B540" s="15" t="s">
        <v>538</v>
      </c>
      <c r="C540" s="52">
        <v>9568</v>
      </c>
      <c r="E540" s="16">
        <f t="shared" si="8"/>
        <v>6601.0513248072393</v>
      </c>
    </row>
    <row r="541" spans="1:5" ht="26.25" thickBot="1" x14ac:dyDescent="0.3">
      <c r="A541" s="13">
        <v>66</v>
      </c>
      <c r="B541" s="15" t="s">
        <v>539</v>
      </c>
      <c r="C541" s="52">
        <v>35880</v>
      </c>
      <c r="E541" s="16">
        <f t="shared" si="8"/>
        <v>24753.942468027148</v>
      </c>
    </row>
    <row r="542" spans="1:5" ht="26.25" thickBot="1" x14ac:dyDescent="0.3">
      <c r="A542" s="13">
        <v>67</v>
      </c>
      <c r="B542" s="15" t="s">
        <v>540</v>
      </c>
      <c r="C542" s="52">
        <v>26312</v>
      </c>
      <c r="E542" s="16">
        <f t="shared" si="8"/>
        <v>18152.891143219909</v>
      </c>
    </row>
    <row r="543" spans="1:5" ht="26.25" thickBot="1" x14ac:dyDescent="0.3">
      <c r="A543" s="13">
        <v>68</v>
      </c>
      <c r="B543" s="15" t="s">
        <v>541</v>
      </c>
      <c r="C543" s="52">
        <v>47840</v>
      </c>
      <c r="E543" s="16">
        <f t="shared" si="8"/>
        <v>33005.256624036199</v>
      </c>
    </row>
    <row r="544" spans="1:5" ht="26.25" thickBot="1" x14ac:dyDescent="0.3">
      <c r="A544" s="13">
        <v>69</v>
      </c>
      <c r="B544" s="15" t="s">
        <v>542</v>
      </c>
      <c r="C544" s="52">
        <v>5980</v>
      </c>
      <c r="E544" s="16">
        <f t="shared" si="8"/>
        <v>4125.6570780045249</v>
      </c>
    </row>
    <row r="545" spans="1:5" ht="26.25" thickBot="1" x14ac:dyDescent="0.3">
      <c r="A545" s="13">
        <v>70</v>
      </c>
      <c r="B545" s="15" t="s">
        <v>543</v>
      </c>
      <c r="C545" s="52">
        <v>13156</v>
      </c>
      <c r="E545" s="16">
        <f t="shared" si="8"/>
        <v>9076.4455716099546</v>
      </c>
    </row>
    <row r="546" spans="1:5" ht="30.75" thickBot="1" x14ac:dyDescent="0.3">
      <c r="A546" s="13">
        <v>71</v>
      </c>
      <c r="B546" s="17" t="s">
        <v>544</v>
      </c>
      <c r="C546" s="52">
        <v>35880</v>
      </c>
      <c r="E546" s="16">
        <f t="shared" si="8"/>
        <v>24753.942468027148</v>
      </c>
    </row>
    <row r="547" spans="1:5" ht="30.75" thickBot="1" x14ac:dyDescent="0.3">
      <c r="A547" s="13">
        <v>72</v>
      </c>
      <c r="B547" s="17" t="s">
        <v>545</v>
      </c>
      <c r="C547" s="52">
        <v>47840</v>
      </c>
      <c r="E547" s="16">
        <f t="shared" si="8"/>
        <v>33005.256624036199</v>
      </c>
    </row>
    <row r="548" spans="1:5" ht="26.25" thickBot="1" x14ac:dyDescent="0.3">
      <c r="A548" s="13">
        <v>73</v>
      </c>
      <c r="B548" s="15" t="s">
        <v>546</v>
      </c>
      <c r="C548" s="52">
        <v>23920</v>
      </c>
      <c r="E548" s="16">
        <f t="shared" si="8"/>
        <v>16502.6283120181</v>
      </c>
    </row>
    <row r="549" spans="1:5" ht="26.25" thickBot="1" x14ac:dyDescent="0.3">
      <c r="A549" s="13">
        <v>74</v>
      </c>
      <c r="B549" s="15" t="s">
        <v>547</v>
      </c>
      <c r="C549" s="52">
        <v>11960</v>
      </c>
      <c r="E549" s="16">
        <f t="shared" si="8"/>
        <v>8251.3141560090498</v>
      </c>
    </row>
    <row r="550" spans="1:5" ht="26.25" thickBot="1" x14ac:dyDescent="0.3">
      <c r="A550" s="13">
        <v>75</v>
      </c>
      <c r="B550" s="15" t="s">
        <v>548</v>
      </c>
      <c r="C550" s="52">
        <v>11960</v>
      </c>
      <c r="E550" s="16">
        <f t="shared" si="8"/>
        <v>8251.3141560090498</v>
      </c>
    </row>
    <row r="551" spans="1:5" ht="26.25" thickBot="1" x14ac:dyDescent="0.3">
      <c r="A551" s="13">
        <v>76</v>
      </c>
      <c r="B551" s="15" t="s">
        <v>549</v>
      </c>
      <c r="C551" s="52">
        <v>8372</v>
      </c>
      <c r="E551" s="16">
        <f t="shared" si="8"/>
        <v>5775.9199092063345</v>
      </c>
    </row>
    <row r="552" spans="1:5" ht="26.25" thickBot="1" x14ac:dyDescent="0.3">
      <c r="A552" s="13">
        <v>77</v>
      </c>
      <c r="B552" s="15" t="s">
        <v>550</v>
      </c>
      <c r="C552" s="52">
        <v>71760</v>
      </c>
      <c r="E552" s="16">
        <f t="shared" si="8"/>
        <v>49507.884936054295</v>
      </c>
    </row>
    <row r="553" spans="1:5" ht="26.25" thickBot="1" x14ac:dyDescent="0.3">
      <c r="A553" s="13">
        <v>78</v>
      </c>
      <c r="B553" s="15" t="s">
        <v>551</v>
      </c>
      <c r="C553" s="52">
        <v>17940</v>
      </c>
      <c r="E553" s="16">
        <f t="shared" si="8"/>
        <v>12376.971234013574</v>
      </c>
    </row>
    <row r="554" spans="1:5" ht="30.75" thickBot="1" x14ac:dyDescent="0.3">
      <c r="A554" s="13">
        <v>79</v>
      </c>
      <c r="B554" s="17" t="s">
        <v>552</v>
      </c>
      <c r="C554" s="52">
        <v>17940</v>
      </c>
      <c r="E554" s="16">
        <f t="shared" si="8"/>
        <v>12376.971234013574</v>
      </c>
    </row>
    <row r="555" spans="1:5" ht="26.25" thickBot="1" x14ac:dyDescent="0.3">
      <c r="A555" s="13">
        <v>80</v>
      </c>
      <c r="B555" s="15" t="s">
        <v>553</v>
      </c>
      <c r="C555" s="52">
        <v>17940</v>
      </c>
      <c r="E555" s="16">
        <f t="shared" si="8"/>
        <v>12376.971234013574</v>
      </c>
    </row>
    <row r="556" spans="1:5" ht="26.25" thickBot="1" x14ac:dyDescent="0.3">
      <c r="A556" s="13">
        <v>81</v>
      </c>
      <c r="B556" s="15" t="s">
        <v>554</v>
      </c>
      <c r="C556" s="52">
        <v>17940</v>
      </c>
      <c r="E556" s="16">
        <f t="shared" si="8"/>
        <v>12376.971234013574</v>
      </c>
    </row>
    <row r="557" spans="1:5" ht="26.25" thickBot="1" x14ac:dyDescent="0.3">
      <c r="A557" s="13">
        <v>82</v>
      </c>
      <c r="B557" s="15" t="s">
        <v>555</v>
      </c>
      <c r="C557" s="53">
        <v>17940</v>
      </c>
      <c r="E557" s="16">
        <f t="shared" si="8"/>
        <v>12376.971234013574</v>
      </c>
    </row>
    <row r="558" spans="1:5" ht="26.25" thickBot="1" x14ac:dyDescent="0.3">
      <c r="A558" s="13">
        <v>83</v>
      </c>
      <c r="B558" s="15" t="s">
        <v>556</v>
      </c>
      <c r="C558" s="53">
        <v>17940</v>
      </c>
      <c r="E558" s="16">
        <f t="shared" si="8"/>
        <v>12376.971234013574</v>
      </c>
    </row>
    <row r="559" spans="1:5" ht="26.25" thickBot="1" x14ac:dyDescent="0.3">
      <c r="A559" s="13">
        <v>84</v>
      </c>
      <c r="B559" s="15" t="s">
        <v>557</v>
      </c>
      <c r="C559" s="53">
        <v>17940</v>
      </c>
      <c r="E559" s="16">
        <f t="shared" si="8"/>
        <v>12376.971234013574</v>
      </c>
    </row>
    <row r="560" spans="1:5" ht="26.25" thickBot="1" x14ac:dyDescent="0.3">
      <c r="A560" s="13">
        <v>85</v>
      </c>
      <c r="B560" s="15" t="s">
        <v>558</v>
      </c>
      <c r="C560" s="53">
        <v>17940</v>
      </c>
      <c r="E560" s="16">
        <f t="shared" si="8"/>
        <v>12376.971234013574</v>
      </c>
    </row>
    <row r="561" spans="1:5" ht="26.25" thickBot="1" x14ac:dyDescent="0.3">
      <c r="A561" s="13">
        <v>86</v>
      </c>
      <c r="B561" s="15" t="s">
        <v>559</v>
      </c>
      <c r="C561" s="52">
        <v>23920</v>
      </c>
      <c r="E561" s="16">
        <f t="shared" si="8"/>
        <v>16502.6283120181</v>
      </c>
    </row>
    <row r="562" spans="1:5" ht="26.25" thickBot="1" x14ac:dyDescent="0.3">
      <c r="A562" s="13">
        <v>87</v>
      </c>
      <c r="B562" s="15" t="s">
        <v>560</v>
      </c>
      <c r="C562" s="52">
        <v>13754</v>
      </c>
      <c r="E562" s="16">
        <f t="shared" si="8"/>
        <v>9489.0112794104061</v>
      </c>
    </row>
    <row r="563" spans="1:5" ht="26.25" thickBot="1" x14ac:dyDescent="0.3">
      <c r="A563" s="13">
        <v>88</v>
      </c>
      <c r="B563" s="15" t="s">
        <v>561</v>
      </c>
      <c r="C563" s="52">
        <v>17940</v>
      </c>
      <c r="E563" s="16">
        <f t="shared" si="8"/>
        <v>12376.971234013574</v>
      </c>
    </row>
    <row r="564" spans="1:5" ht="30.75" thickBot="1" x14ac:dyDescent="0.3">
      <c r="A564" s="13">
        <v>89</v>
      </c>
      <c r="B564" s="17" t="s">
        <v>562</v>
      </c>
      <c r="C564" s="52">
        <v>17940</v>
      </c>
      <c r="E564" s="16">
        <f t="shared" si="8"/>
        <v>12376.971234013574</v>
      </c>
    </row>
    <row r="565" spans="1:5" ht="26.25" thickBot="1" x14ac:dyDescent="0.3">
      <c r="A565" s="13">
        <v>90</v>
      </c>
      <c r="B565" s="15" t="s">
        <v>563</v>
      </c>
      <c r="C565" s="53">
        <v>5980</v>
      </c>
      <c r="E565" s="16">
        <f t="shared" si="8"/>
        <v>4125.6570780045249</v>
      </c>
    </row>
    <row r="566" spans="1:5" ht="26.25" thickBot="1" x14ac:dyDescent="0.3">
      <c r="A566" s="13">
        <v>91</v>
      </c>
      <c r="B566" s="15" t="s">
        <v>564</v>
      </c>
      <c r="C566" s="53">
        <v>89700</v>
      </c>
      <c r="E566" s="16">
        <f t="shared" si="8"/>
        <v>61884.856170067869</v>
      </c>
    </row>
    <row r="567" spans="1:5" ht="26.25" thickBot="1" x14ac:dyDescent="0.3">
      <c r="A567" s="13">
        <v>92</v>
      </c>
      <c r="B567" s="15" t="s">
        <v>565</v>
      </c>
      <c r="C567" s="52">
        <v>17940</v>
      </c>
      <c r="E567" s="16">
        <f t="shared" si="8"/>
        <v>12376.971234013574</v>
      </c>
    </row>
    <row r="568" spans="1:5" ht="26.25" thickBot="1" x14ac:dyDescent="0.3">
      <c r="A568" s="13">
        <v>93</v>
      </c>
      <c r="B568" s="15" t="s">
        <v>566</v>
      </c>
      <c r="C568" s="52">
        <v>17940</v>
      </c>
      <c r="E568" s="16">
        <f t="shared" si="8"/>
        <v>12376.971234013574</v>
      </c>
    </row>
    <row r="569" spans="1:5" ht="30.75" thickBot="1" x14ac:dyDescent="0.3">
      <c r="A569" s="13">
        <v>94</v>
      </c>
      <c r="B569" s="17" t="s">
        <v>567</v>
      </c>
      <c r="C569" s="52">
        <v>20930</v>
      </c>
      <c r="E569" s="16">
        <f t="shared" si="8"/>
        <v>14439.799773015837</v>
      </c>
    </row>
    <row r="570" spans="1:5" ht="15.75" thickBot="1" x14ac:dyDescent="0.3">
      <c r="A570" s="161" t="s">
        <v>112</v>
      </c>
      <c r="B570" s="162"/>
      <c r="C570" s="52"/>
      <c r="E570" s="16"/>
    </row>
    <row r="571" spans="1:5" ht="26.25" thickBot="1" x14ac:dyDescent="0.3">
      <c r="A571" s="13">
        <v>95</v>
      </c>
      <c r="B571" s="15" t="s">
        <v>568</v>
      </c>
      <c r="C571" s="52">
        <v>59800</v>
      </c>
      <c r="E571" s="16">
        <f t="shared" si="8"/>
        <v>41256.570780045244</v>
      </c>
    </row>
    <row r="572" spans="1:5" ht="26.25" thickBot="1" x14ac:dyDescent="0.3">
      <c r="A572" s="13">
        <v>96</v>
      </c>
      <c r="B572" s="15" t="s">
        <v>569</v>
      </c>
      <c r="C572" s="52">
        <v>54418</v>
      </c>
      <c r="E572" s="16">
        <f t="shared" si="8"/>
        <v>37543.479409841173</v>
      </c>
    </row>
    <row r="573" spans="1:5" ht="26.25" thickBot="1" x14ac:dyDescent="0.3">
      <c r="A573" s="13">
        <v>97</v>
      </c>
      <c r="B573" s="15" t="s">
        <v>570</v>
      </c>
      <c r="C573" s="52">
        <v>23920</v>
      </c>
      <c r="E573" s="16">
        <f t="shared" si="8"/>
        <v>16502.6283120181</v>
      </c>
    </row>
    <row r="574" spans="1:5" ht="26.25" thickBot="1" x14ac:dyDescent="0.3">
      <c r="A574" s="13">
        <v>98</v>
      </c>
      <c r="B574" s="15" t="s">
        <v>571</v>
      </c>
      <c r="C574" s="52">
        <v>5980</v>
      </c>
      <c r="E574" s="16">
        <f t="shared" si="8"/>
        <v>4125.6570780045249</v>
      </c>
    </row>
    <row r="575" spans="1:5" ht="26.25" thickBot="1" x14ac:dyDescent="0.3">
      <c r="A575" s="13">
        <v>99</v>
      </c>
      <c r="B575" s="15" t="s">
        <v>572</v>
      </c>
      <c r="C575" s="52">
        <v>95680</v>
      </c>
      <c r="E575" s="16">
        <f t="shared" si="8"/>
        <v>66010.513248072399</v>
      </c>
    </row>
    <row r="576" spans="1:5" ht="26.25" thickBot="1" x14ac:dyDescent="0.3">
      <c r="A576" s="13">
        <v>100</v>
      </c>
      <c r="B576" s="15" t="s">
        <v>573</v>
      </c>
      <c r="C576" s="52">
        <v>5980</v>
      </c>
      <c r="E576" s="16">
        <f t="shared" si="8"/>
        <v>4125.6570780045249</v>
      </c>
    </row>
    <row r="577" spans="1:5" ht="26.25" thickBot="1" x14ac:dyDescent="0.3">
      <c r="A577" s="13">
        <v>101</v>
      </c>
      <c r="B577" s="15" t="s">
        <v>574</v>
      </c>
      <c r="C577" s="52">
        <v>11960</v>
      </c>
      <c r="E577" s="16">
        <f t="shared" si="8"/>
        <v>8251.3141560090498</v>
      </c>
    </row>
    <row r="578" spans="1:5" ht="26.25" thickBot="1" x14ac:dyDescent="0.3">
      <c r="A578" s="13">
        <v>102</v>
      </c>
      <c r="B578" s="15" t="s">
        <v>575</v>
      </c>
      <c r="C578" s="52">
        <v>35880</v>
      </c>
      <c r="E578" s="16">
        <f t="shared" si="8"/>
        <v>24753.942468027148</v>
      </c>
    </row>
    <row r="579" spans="1:5" ht="15.75" thickBot="1" x14ac:dyDescent="0.3">
      <c r="A579" s="13">
        <v>103</v>
      </c>
      <c r="B579" s="15" t="s">
        <v>576</v>
      </c>
      <c r="C579" s="52">
        <v>23920</v>
      </c>
      <c r="E579" s="16">
        <f t="shared" si="8"/>
        <v>16502.6283120181</v>
      </c>
    </row>
    <row r="580" spans="1:5" ht="26.25" thickBot="1" x14ac:dyDescent="0.3">
      <c r="A580" s="13">
        <v>104</v>
      </c>
      <c r="B580" s="15" t="s">
        <v>577</v>
      </c>
      <c r="C580" s="52">
        <v>8372</v>
      </c>
      <c r="E580" s="16">
        <f t="shared" si="8"/>
        <v>5775.9199092063345</v>
      </c>
    </row>
    <row r="581" spans="1:5" ht="26.25" thickBot="1" x14ac:dyDescent="0.3">
      <c r="A581" s="13">
        <v>105</v>
      </c>
      <c r="B581" s="15" t="s">
        <v>578</v>
      </c>
      <c r="C581" s="52">
        <v>8372</v>
      </c>
      <c r="E581" s="16">
        <f t="shared" si="8"/>
        <v>5775.9199092063345</v>
      </c>
    </row>
    <row r="582" spans="1:5" ht="26.25" thickBot="1" x14ac:dyDescent="0.3">
      <c r="A582" s="13">
        <v>106</v>
      </c>
      <c r="B582" s="15" t="s">
        <v>579</v>
      </c>
      <c r="C582" s="52">
        <v>17940</v>
      </c>
      <c r="E582" s="16">
        <f t="shared" si="8"/>
        <v>12376.971234013574</v>
      </c>
    </row>
    <row r="583" spans="1:5" ht="30.75" thickBot="1" x14ac:dyDescent="0.3">
      <c r="A583" s="13">
        <v>107</v>
      </c>
      <c r="B583" s="17" t="s">
        <v>580</v>
      </c>
      <c r="C583" s="52">
        <v>41860</v>
      </c>
      <c r="E583" s="16">
        <f t="shared" si="8"/>
        <v>28879.599546031674</v>
      </c>
    </row>
    <row r="584" spans="1:5" ht="30.75" thickBot="1" x14ac:dyDescent="0.3">
      <c r="A584" s="13">
        <v>108</v>
      </c>
      <c r="B584" s="17" t="s">
        <v>581</v>
      </c>
      <c r="C584" s="52">
        <v>11960</v>
      </c>
      <c r="E584" s="16">
        <f t="shared" si="8"/>
        <v>8251.3141560090498</v>
      </c>
    </row>
    <row r="585" spans="1:5" ht="30.75" thickBot="1" x14ac:dyDescent="0.3">
      <c r="A585" s="13">
        <v>109</v>
      </c>
      <c r="B585" s="17" t="s">
        <v>582</v>
      </c>
      <c r="C585" s="52">
        <v>69368</v>
      </c>
      <c r="E585" s="16">
        <f t="shared" si="8"/>
        <v>47857.622104852489</v>
      </c>
    </row>
    <row r="586" spans="1:5" ht="15.75" thickBot="1" x14ac:dyDescent="0.3">
      <c r="A586" s="13">
        <v>110</v>
      </c>
      <c r="B586" s="17" t="s">
        <v>583</v>
      </c>
      <c r="C586" s="52">
        <v>17940</v>
      </c>
      <c r="E586" s="16">
        <f t="shared" ref="E586:E649" si="9">18810000/27264457*C586</f>
        <v>12376.971234013574</v>
      </c>
    </row>
    <row r="587" spans="1:5" ht="15.75" thickBot="1" x14ac:dyDescent="0.3">
      <c r="A587" s="13">
        <v>111</v>
      </c>
      <c r="B587" s="55" t="s">
        <v>584</v>
      </c>
      <c r="C587" s="52">
        <v>83720</v>
      </c>
      <c r="E587" s="16">
        <f t="shared" si="9"/>
        <v>57759.199092063347</v>
      </c>
    </row>
    <row r="588" spans="1:5" ht="30.75" thickBot="1" x14ac:dyDescent="0.3">
      <c r="A588" s="13">
        <v>112</v>
      </c>
      <c r="B588" s="17" t="s">
        <v>585</v>
      </c>
      <c r="C588" s="52">
        <v>41860</v>
      </c>
      <c r="E588" s="16">
        <f t="shared" si="9"/>
        <v>28879.599546031674</v>
      </c>
    </row>
    <row r="589" spans="1:5" ht="30.75" thickBot="1" x14ac:dyDescent="0.3">
      <c r="A589" s="13">
        <v>113</v>
      </c>
      <c r="B589" s="17" t="s">
        <v>586</v>
      </c>
      <c r="C589" s="52">
        <v>179400</v>
      </c>
      <c r="E589" s="16">
        <f t="shared" si="9"/>
        <v>123769.71234013574</v>
      </c>
    </row>
    <row r="590" spans="1:5" ht="30.75" thickBot="1" x14ac:dyDescent="0.3">
      <c r="A590" s="13">
        <v>114</v>
      </c>
      <c r="B590" s="17" t="s">
        <v>587</v>
      </c>
      <c r="C590" s="52">
        <v>29900</v>
      </c>
      <c r="E590" s="16">
        <f t="shared" si="9"/>
        <v>20628.285390022622</v>
      </c>
    </row>
    <row r="591" spans="1:5" ht="30.75" thickBot="1" x14ac:dyDescent="0.3">
      <c r="A591" s="13">
        <v>115</v>
      </c>
      <c r="B591" s="17" t="s">
        <v>588</v>
      </c>
      <c r="C591" s="52">
        <v>17940</v>
      </c>
      <c r="E591" s="16">
        <f t="shared" si="9"/>
        <v>12376.971234013574</v>
      </c>
    </row>
    <row r="592" spans="1:5" ht="30.75" thickBot="1" x14ac:dyDescent="0.3">
      <c r="A592" s="13">
        <v>116</v>
      </c>
      <c r="B592" s="17" t="s">
        <v>589</v>
      </c>
      <c r="C592" s="52">
        <v>14352</v>
      </c>
      <c r="E592" s="16">
        <f t="shared" si="9"/>
        <v>9901.5769872108594</v>
      </c>
    </row>
    <row r="593" spans="1:5" ht="30.75" thickBot="1" x14ac:dyDescent="0.3">
      <c r="A593" s="13">
        <v>117</v>
      </c>
      <c r="B593" s="17" t="s">
        <v>590</v>
      </c>
      <c r="C593" s="52">
        <v>8372</v>
      </c>
      <c r="E593" s="16">
        <f t="shared" si="9"/>
        <v>5775.9199092063345</v>
      </c>
    </row>
    <row r="594" spans="1:5" ht="26.25" thickBot="1" x14ac:dyDescent="0.3">
      <c r="A594" s="13">
        <v>118</v>
      </c>
      <c r="B594" s="15" t="s">
        <v>591</v>
      </c>
      <c r="C594" s="56">
        <v>5980</v>
      </c>
      <c r="E594" s="16">
        <f t="shared" si="9"/>
        <v>4125.6570780045249</v>
      </c>
    </row>
    <row r="595" spans="1:5" ht="26.25" thickBot="1" x14ac:dyDescent="0.3">
      <c r="A595" s="13">
        <v>119</v>
      </c>
      <c r="B595" s="15" t="s">
        <v>592</v>
      </c>
      <c r="C595" s="52">
        <v>71760</v>
      </c>
      <c r="E595" s="16">
        <f t="shared" si="9"/>
        <v>49507.884936054295</v>
      </c>
    </row>
    <row r="596" spans="1:5" ht="15.75" thickBot="1" x14ac:dyDescent="0.3">
      <c r="A596" s="13">
        <v>120</v>
      </c>
      <c r="B596" s="17" t="s">
        <v>593</v>
      </c>
      <c r="C596" s="53">
        <v>2392</v>
      </c>
      <c r="E596" s="16">
        <f t="shared" si="9"/>
        <v>1650.2628312018098</v>
      </c>
    </row>
    <row r="597" spans="1:5" ht="30.75" thickBot="1" x14ac:dyDescent="0.3">
      <c r="A597" s="13">
        <v>121</v>
      </c>
      <c r="B597" s="17" t="s">
        <v>594</v>
      </c>
      <c r="C597" s="53">
        <v>7774</v>
      </c>
      <c r="E597" s="16">
        <f t="shared" si="9"/>
        <v>5363.3542014058821</v>
      </c>
    </row>
    <row r="598" spans="1:5" ht="26.25" thickBot="1" x14ac:dyDescent="0.3">
      <c r="A598" s="13">
        <v>122</v>
      </c>
      <c r="B598" s="15" t="s">
        <v>595</v>
      </c>
      <c r="C598" s="52">
        <v>5980</v>
      </c>
      <c r="E598" s="16">
        <f t="shared" si="9"/>
        <v>4125.6570780045249</v>
      </c>
    </row>
    <row r="599" spans="1:5" ht="30.75" thickBot="1" x14ac:dyDescent="0.3">
      <c r="A599" s="13">
        <v>123</v>
      </c>
      <c r="B599" s="17" t="s">
        <v>596</v>
      </c>
      <c r="C599" s="53">
        <v>3120</v>
      </c>
      <c r="E599" s="16">
        <f t="shared" si="9"/>
        <v>2152.5167363501869</v>
      </c>
    </row>
    <row r="600" spans="1:5" ht="30.75" thickBot="1" x14ac:dyDescent="0.3">
      <c r="A600" s="13">
        <v>124</v>
      </c>
      <c r="B600" s="17" t="s">
        <v>597</v>
      </c>
      <c r="C600" s="52">
        <v>11960</v>
      </c>
      <c r="E600" s="16">
        <f t="shared" si="9"/>
        <v>8251.3141560090498</v>
      </c>
    </row>
    <row r="601" spans="1:5" ht="30.75" thickBot="1" x14ac:dyDescent="0.3">
      <c r="A601" s="13">
        <v>125</v>
      </c>
      <c r="B601" s="17" t="s">
        <v>598</v>
      </c>
      <c r="C601" s="52">
        <v>17940</v>
      </c>
      <c r="E601" s="16">
        <f t="shared" si="9"/>
        <v>12376.971234013574</v>
      </c>
    </row>
    <row r="602" spans="1:5" ht="26.25" thickBot="1" x14ac:dyDescent="0.3">
      <c r="A602" s="13">
        <v>126</v>
      </c>
      <c r="B602" s="15" t="s">
        <v>599</v>
      </c>
      <c r="C602" s="57">
        <v>767</v>
      </c>
      <c r="E602" s="16">
        <f t="shared" si="9"/>
        <v>529.1603643527543</v>
      </c>
    </row>
    <row r="603" spans="1:5" ht="26.25" thickBot="1" x14ac:dyDescent="0.3">
      <c r="A603" s="13">
        <v>127</v>
      </c>
      <c r="B603" s="15" t="s">
        <v>600</v>
      </c>
      <c r="C603" s="53">
        <v>5980</v>
      </c>
      <c r="E603" s="16">
        <f t="shared" si="9"/>
        <v>4125.6570780045249</v>
      </c>
    </row>
    <row r="604" spans="1:5" ht="26.25" thickBot="1" x14ac:dyDescent="0.3">
      <c r="A604" s="13">
        <v>128</v>
      </c>
      <c r="B604" s="15" t="s">
        <v>601</v>
      </c>
      <c r="C604" s="52">
        <v>53820</v>
      </c>
      <c r="E604" s="16">
        <f t="shared" si="9"/>
        <v>37130.913702040722</v>
      </c>
    </row>
    <row r="605" spans="1:5" ht="26.25" thickBot="1" x14ac:dyDescent="0.3">
      <c r="A605" s="13">
        <v>129</v>
      </c>
      <c r="B605" s="15" t="s">
        <v>602</v>
      </c>
      <c r="C605" s="52">
        <v>53820</v>
      </c>
      <c r="E605" s="16">
        <f t="shared" si="9"/>
        <v>37130.913702040722</v>
      </c>
    </row>
    <row r="606" spans="1:5" ht="30.75" thickBot="1" x14ac:dyDescent="0.3">
      <c r="A606" s="13">
        <v>130</v>
      </c>
      <c r="B606" s="17" t="s">
        <v>603</v>
      </c>
      <c r="C606" s="52">
        <v>47840</v>
      </c>
      <c r="E606" s="16">
        <f t="shared" si="9"/>
        <v>33005.256624036199</v>
      </c>
    </row>
    <row r="607" spans="1:5" ht="26.25" thickBot="1" x14ac:dyDescent="0.3">
      <c r="A607" s="13">
        <v>131</v>
      </c>
      <c r="B607" s="15" t="s">
        <v>604</v>
      </c>
      <c r="C607" s="53">
        <v>156</v>
      </c>
      <c r="E607" s="16">
        <f t="shared" si="9"/>
        <v>107.62583681750934</v>
      </c>
    </row>
    <row r="608" spans="1:5" ht="30.75" thickBot="1" x14ac:dyDescent="0.3">
      <c r="A608" s="13">
        <v>132</v>
      </c>
      <c r="B608" s="17" t="s">
        <v>605</v>
      </c>
      <c r="C608" s="52">
        <v>29900</v>
      </c>
      <c r="E608" s="16">
        <f t="shared" si="9"/>
        <v>20628.285390022622</v>
      </c>
    </row>
    <row r="609" spans="1:5" ht="15.75" thickBot="1" x14ac:dyDescent="0.3">
      <c r="A609" s="13">
        <v>133</v>
      </c>
      <c r="B609" s="17" t="s">
        <v>606</v>
      </c>
      <c r="C609" s="52">
        <v>26312</v>
      </c>
      <c r="E609" s="16">
        <f t="shared" si="9"/>
        <v>18152.891143219909</v>
      </c>
    </row>
    <row r="610" spans="1:5" ht="30.75" thickBot="1" x14ac:dyDescent="0.3">
      <c r="A610" s="13"/>
      <c r="B610" s="58" t="s">
        <v>607</v>
      </c>
      <c r="C610" s="57" t="s">
        <v>608</v>
      </c>
      <c r="E610" s="16"/>
    </row>
    <row r="611" spans="1:5" ht="26.25" thickBot="1" x14ac:dyDescent="0.3">
      <c r="A611" s="59">
        <v>134</v>
      </c>
      <c r="B611" s="15" t="s">
        <v>609</v>
      </c>
      <c r="C611" s="52">
        <v>31096</v>
      </c>
      <c r="E611" s="16">
        <f t="shared" si="9"/>
        <v>21453.416805623528</v>
      </c>
    </row>
    <row r="612" spans="1:5" ht="26.25" thickBot="1" x14ac:dyDescent="0.3">
      <c r="A612" s="59">
        <v>135</v>
      </c>
      <c r="B612" s="15" t="s">
        <v>610</v>
      </c>
      <c r="C612" s="52">
        <v>13988</v>
      </c>
      <c r="E612" s="16">
        <f t="shared" si="9"/>
        <v>9650.4500346366713</v>
      </c>
    </row>
    <row r="613" spans="1:5" ht="30.75" thickBot="1" x14ac:dyDescent="0.3">
      <c r="A613" s="59">
        <v>136</v>
      </c>
      <c r="B613" s="17" t="s">
        <v>611</v>
      </c>
      <c r="C613" s="56">
        <v>11960</v>
      </c>
      <c r="E613" s="16">
        <f t="shared" si="9"/>
        <v>8251.3141560090498</v>
      </c>
    </row>
    <row r="614" spans="1:5" ht="26.25" thickBot="1" x14ac:dyDescent="0.3">
      <c r="A614" s="59">
        <v>137</v>
      </c>
      <c r="B614" s="15" t="s">
        <v>612</v>
      </c>
      <c r="C614" s="52">
        <v>46644</v>
      </c>
      <c r="E614" s="16">
        <f t="shared" si="9"/>
        <v>32180.125208435293</v>
      </c>
    </row>
    <row r="615" spans="1:5" ht="26.25" thickBot="1" x14ac:dyDescent="0.3">
      <c r="A615" s="59">
        <v>138</v>
      </c>
      <c r="B615" s="15" t="s">
        <v>613</v>
      </c>
      <c r="C615" s="52">
        <v>46644</v>
      </c>
      <c r="E615" s="16">
        <f t="shared" si="9"/>
        <v>32180.125208435293</v>
      </c>
    </row>
    <row r="616" spans="1:5" ht="26.25" thickBot="1" x14ac:dyDescent="0.3">
      <c r="A616" s="59">
        <v>139</v>
      </c>
      <c r="B616" s="15" t="s">
        <v>614</v>
      </c>
      <c r="C616" s="52">
        <v>10881</v>
      </c>
      <c r="E616" s="16">
        <f t="shared" si="9"/>
        <v>7506.9021180212767</v>
      </c>
    </row>
    <row r="617" spans="1:5" ht="26.25" thickBot="1" x14ac:dyDescent="0.3">
      <c r="A617" s="59">
        <v>140</v>
      </c>
      <c r="B617" s="15" t="s">
        <v>615</v>
      </c>
      <c r="C617" s="52">
        <v>1560</v>
      </c>
      <c r="E617" s="16">
        <f t="shared" si="9"/>
        <v>1076.2583681750934</v>
      </c>
    </row>
    <row r="618" spans="1:5" ht="26.25" thickBot="1" x14ac:dyDescent="0.3">
      <c r="A618" s="59">
        <v>141</v>
      </c>
      <c r="B618" s="15" t="s">
        <v>616</v>
      </c>
      <c r="C618" s="52">
        <v>11960</v>
      </c>
      <c r="E618" s="16">
        <f t="shared" si="9"/>
        <v>8251.3141560090498</v>
      </c>
    </row>
    <row r="619" spans="1:5" ht="26.25" thickBot="1" x14ac:dyDescent="0.3">
      <c r="A619" s="59">
        <v>142</v>
      </c>
      <c r="B619" s="15" t="s">
        <v>617</v>
      </c>
      <c r="C619" s="52">
        <v>8372</v>
      </c>
      <c r="E619" s="16">
        <f t="shared" si="9"/>
        <v>5775.9199092063345</v>
      </c>
    </row>
    <row r="620" spans="1:5" ht="30.75" thickBot="1" x14ac:dyDescent="0.3">
      <c r="A620" s="59">
        <v>143</v>
      </c>
      <c r="B620" s="17" t="s">
        <v>618</v>
      </c>
      <c r="C620" s="52">
        <v>717600</v>
      </c>
      <c r="E620" s="16">
        <f t="shared" si="9"/>
        <v>495078.84936054295</v>
      </c>
    </row>
    <row r="621" spans="1:5" ht="30.75" thickBot="1" x14ac:dyDescent="0.3">
      <c r="A621" s="59">
        <v>144</v>
      </c>
      <c r="B621" s="17" t="s">
        <v>619</v>
      </c>
      <c r="C621" s="52">
        <v>29900</v>
      </c>
      <c r="E621" s="16">
        <f t="shared" si="9"/>
        <v>20628.285390022622</v>
      </c>
    </row>
    <row r="622" spans="1:5" ht="15.75" thickBot="1" x14ac:dyDescent="0.3">
      <c r="A622" s="59">
        <v>145</v>
      </c>
      <c r="B622" s="17" t="s">
        <v>620</v>
      </c>
      <c r="C622" s="52">
        <v>11960</v>
      </c>
      <c r="E622" s="16">
        <f t="shared" si="9"/>
        <v>8251.3141560090498</v>
      </c>
    </row>
    <row r="623" spans="1:5" ht="30.75" thickBot="1" x14ac:dyDescent="0.3">
      <c r="A623" s="59">
        <v>146</v>
      </c>
      <c r="B623" s="17" t="s">
        <v>621</v>
      </c>
      <c r="C623" s="52">
        <v>2392</v>
      </c>
      <c r="E623" s="16">
        <f t="shared" si="9"/>
        <v>1650.2628312018098</v>
      </c>
    </row>
    <row r="624" spans="1:5" ht="30.75" thickBot="1" x14ac:dyDescent="0.3">
      <c r="A624" s="59">
        <v>147</v>
      </c>
      <c r="B624" s="17" t="s">
        <v>622</v>
      </c>
      <c r="C624" s="52">
        <v>35880</v>
      </c>
      <c r="E624" s="16">
        <f t="shared" si="9"/>
        <v>24753.942468027148</v>
      </c>
    </row>
    <row r="625" spans="1:5" ht="30.75" thickBot="1" x14ac:dyDescent="0.3">
      <c r="A625" s="59">
        <v>148</v>
      </c>
      <c r="B625" s="17" t="s">
        <v>623</v>
      </c>
      <c r="C625" s="52">
        <v>3120</v>
      </c>
      <c r="E625" s="16">
        <f t="shared" si="9"/>
        <v>2152.5167363501869</v>
      </c>
    </row>
    <row r="626" spans="1:5" ht="30.75" thickBot="1" x14ac:dyDescent="0.3">
      <c r="A626" s="59">
        <v>149</v>
      </c>
      <c r="B626" s="17" t="s">
        <v>624</v>
      </c>
      <c r="C626" s="52">
        <v>2120</v>
      </c>
      <c r="E626" s="16">
        <f t="shared" si="9"/>
        <v>1462.6075259815373</v>
      </c>
    </row>
    <row r="627" spans="1:5" ht="30.75" thickBot="1" x14ac:dyDescent="0.3">
      <c r="A627" s="59">
        <v>150</v>
      </c>
      <c r="B627" s="17" t="s">
        <v>625</v>
      </c>
      <c r="C627" s="52">
        <v>12428</v>
      </c>
      <c r="E627" s="16">
        <f t="shared" si="9"/>
        <v>8574.1916664615765</v>
      </c>
    </row>
    <row r="628" spans="1:5" ht="26.25" thickBot="1" x14ac:dyDescent="0.3">
      <c r="A628" s="59">
        <v>151</v>
      </c>
      <c r="B628" s="15" t="s">
        <v>626</v>
      </c>
      <c r="C628" s="52">
        <v>5980</v>
      </c>
      <c r="E628" s="16">
        <f t="shared" si="9"/>
        <v>4125.6570780045249</v>
      </c>
    </row>
    <row r="629" spans="1:5" ht="26.25" thickBot="1" x14ac:dyDescent="0.3">
      <c r="A629" s="59">
        <v>152</v>
      </c>
      <c r="B629" s="60" t="s">
        <v>627</v>
      </c>
      <c r="C629" s="61">
        <v>17940</v>
      </c>
      <c r="E629" s="16">
        <f t="shared" si="9"/>
        <v>12376.971234013574</v>
      </c>
    </row>
    <row r="630" spans="1:5" ht="30.75" thickBot="1" x14ac:dyDescent="0.3">
      <c r="A630" s="59">
        <v>153</v>
      </c>
      <c r="B630" s="17" t="s">
        <v>628</v>
      </c>
      <c r="C630" s="52">
        <v>10881</v>
      </c>
      <c r="E630" s="16">
        <f t="shared" si="9"/>
        <v>7506.9021180212767</v>
      </c>
    </row>
    <row r="631" spans="1:5" ht="30.75" thickBot="1" x14ac:dyDescent="0.3">
      <c r="A631" s="59">
        <v>154</v>
      </c>
      <c r="B631" s="17" t="s">
        <v>629</v>
      </c>
      <c r="C631" s="56">
        <v>59800</v>
      </c>
      <c r="E631" s="16">
        <f t="shared" si="9"/>
        <v>41256.570780045244</v>
      </c>
    </row>
    <row r="632" spans="1:5" ht="30.75" thickBot="1" x14ac:dyDescent="0.3">
      <c r="A632" s="59">
        <v>155</v>
      </c>
      <c r="B632" s="17" t="s">
        <v>630</v>
      </c>
      <c r="C632" s="52">
        <v>24882</v>
      </c>
      <c r="E632" s="16">
        <f t="shared" si="9"/>
        <v>17166.320972392739</v>
      </c>
    </row>
    <row r="633" spans="1:5" ht="30.75" thickBot="1" x14ac:dyDescent="0.3">
      <c r="A633" s="59">
        <v>156</v>
      </c>
      <c r="B633" s="17" t="s">
        <v>631</v>
      </c>
      <c r="C633" s="52">
        <v>31096</v>
      </c>
      <c r="E633" s="16">
        <f t="shared" si="9"/>
        <v>21453.416805623528</v>
      </c>
    </row>
    <row r="634" spans="1:5" ht="30.75" thickBot="1" x14ac:dyDescent="0.3">
      <c r="A634" s="59">
        <v>157</v>
      </c>
      <c r="B634" s="17" t="s">
        <v>632</v>
      </c>
      <c r="C634" s="52">
        <v>38870</v>
      </c>
      <c r="E634" s="16">
        <f t="shared" si="9"/>
        <v>26816.771007029409</v>
      </c>
    </row>
    <row r="635" spans="1:5" ht="30.75" thickBot="1" x14ac:dyDescent="0.3">
      <c r="A635" s="59">
        <v>158</v>
      </c>
      <c r="B635" s="17" t="s">
        <v>633</v>
      </c>
      <c r="C635" s="52">
        <v>31096</v>
      </c>
      <c r="E635" s="16">
        <f t="shared" si="9"/>
        <v>21453.416805623528</v>
      </c>
    </row>
    <row r="636" spans="1:5" ht="30.75" thickBot="1" x14ac:dyDescent="0.3">
      <c r="A636" s="59">
        <v>159</v>
      </c>
      <c r="B636" s="17" t="s">
        <v>634</v>
      </c>
      <c r="C636" s="52">
        <v>23322</v>
      </c>
      <c r="E636" s="16">
        <f t="shared" si="9"/>
        <v>16090.062604217646</v>
      </c>
    </row>
    <row r="637" spans="1:5" ht="26.25" thickBot="1" x14ac:dyDescent="0.3">
      <c r="A637" s="59">
        <v>160</v>
      </c>
      <c r="B637" s="15" t="s">
        <v>635</v>
      </c>
      <c r="C637" s="52">
        <v>9334</v>
      </c>
      <c r="E637" s="16">
        <f t="shared" si="9"/>
        <v>6439.6125695809751</v>
      </c>
    </row>
    <row r="638" spans="1:5" ht="30.75" thickBot="1" x14ac:dyDescent="0.3">
      <c r="A638" s="59">
        <v>161</v>
      </c>
      <c r="B638" s="17" t="s">
        <v>636</v>
      </c>
      <c r="C638" s="52">
        <v>83720</v>
      </c>
      <c r="E638" s="16">
        <f t="shared" si="9"/>
        <v>57759.199092063347</v>
      </c>
    </row>
    <row r="639" spans="1:5" ht="30.75" thickBot="1" x14ac:dyDescent="0.3">
      <c r="A639" s="59">
        <v>162</v>
      </c>
      <c r="B639" s="15" t="s">
        <v>637</v>
      </c>
      <c r="C639" s="52">
        <v>15548</v>
      </c>
      <c r="E639" s="16">
        <f t="shared" si="9"/>
        <v>10726.708402811764</v>
      </c>
    </row>
    <row r="640" spans="1:5" ht="26.25" thickBot="1" x14ac:dyDescent="0.3">
      <c r="A640" s="59">
        <v>163</v>
      </c>
      <c r="B640" s="60" t="s">
        <v>638</v>
      </c>
      <c r="C640" s="52">
        <v>8554</v>
      </c>
      <c r="E640" s="16">
        <f t="shared" si="9"/>
        <v>5901.4833854934286</v>
      </c>
    </row>
    <row r="641" spans="1:5" ht="26.25" thickBot="1" x14ac:dyDescent="0.3">
      <c r="A641" s="59">
        <v>164</v>
      </c>
      <c r="B641" s="60" t="s">
        <v>639</v>
      </c>
      <c r="C641" s="52">
        <v>21775</v>
      </c>
      <c r="E641" s="16">
        <f t="shared" si="9"/>
        <v>15022.773055777345</v>
      </c>
    </row>
    <row r="642" spans="1:5" ht="26.25" thickBot="1" x14ac:dyDescent="0.3">
      <c r="A642" s="59">
        <v>165</v>
      </c>
      <c r="B642" s="60" t="s">
        <v>640</v>
      </c>
      <c r="C642" s="52">
        <v>1560</v>
      </c>
      <c r="E642" s="16">
        <f t="shared" si="9"/>
        <v>1076.2583681750934</v>
      </c>
    </row>
    <row r="643" spans="1:5" ht="26.25" thickBot="1" x14ac:dyDescent="0.3">
      <c r="A643" s="59">
        <v>166</v>
      </c>
      <c r="B643" s="60" t="s">
        <v>641</v>
      </c>
      <c r="C643" s="52">
        <v>6994</v>
      </c>
      <c r="E643" s="16">
        <f t="shared" si="9"/>
        <v>4825.2250173183356</v>
      </c>
    </row>
    <row r="644" spans="1:5" ht="26.25" thickBot="1" x14ac:dyDescent="0.3">
      <c r="A644" s="59">
        <v>167</v>
      </c>
      <c r="B644" s="60" t="s">
        <v>642</v>
      </c>
      <c r="C644" s="52">
        <v>1560</v>
      </c>
      <c r="E644" s="16">
        <f t="shared" si="9"/>
        <v>1076.2583681750934</v>
      </c>
    </row>
    <row r="645" spans="1:5" ht="26.25" thickBot="1" x14ac:dyDescent="0.3">
      <c r="A645" s="59">
        <v>168</v>
      </c>
      <c r="B645" s="60" t="s">
        <v>643</v>
      </c>
      <c r="C645" s="52">
        <v>1560</v>
      </c>
      <c r="E645" s="16">
        <f t="shared" si="9"/>
        <v>1076.2583681750934</v>
      </c>
    </row>
    <row r="646" spans="1:5" ht="26.25" thickBot="1" x14ac:dyDescent="0.3">
      <c r="A646" s="59">
        <v>169</v>
      </c>
      <c r="B646" s="60" t="s">
        <v>644</v>
      </c>
      <c r="C646" s="52">
        <v>1560</v>
      </c>
      <c r="E646" s="16">
        <f t="shared" si="9"/>
        <v>1076.2583681750934</v>
      </c>
    </row>
    <row r="647" spans="1:5" ht="26.25" thickBot="1" x14ac:dyDescent="0.3">
      <c r="A647" s="59">
        <v>170</v>
      </c>
      <c r="B647" s="60" t="s">
        <v>645</v>
      </c>
      <c r="C647" s="52">
        <v>3107</v>
      </c>
      <c r="E647" s="16">
        <f t="shared" si="9"/>
        <v>2143.5479166153941</v>
      </c>
    </row>
    <row r="648" spans="1:5" ht="26.25" thickBot="1" x14ac:dyDescent="0.3">
      <c r="A648" s="59">
        <v>171</v>
      </c>
      <c r="B648" s="60" t="s">
        <v>646</v>
      </c>
      <c r="C648" s="52">
        <v>4667</v>
      </c>
      <c r="E648" s="16">
        <f t="shared" si="9"/>
        <v>3219.8062847904876</v>
      </c>
    </row>
    <row r="649" spans="1:5" ht="26.25" thickBot="1" x14ac:dyDescent="0.3">
      <c r="A649" s="59">
        <v>172</v>
      </c>
      <c r="B649" s="60" t="s">
        <v>647</v>
      </c>
      <c r="C649" s="52">
        <v>3120</v>
      </c>
      <c r="E649" s="16">
        <f t="shared" si="9"/>
        <v>2152.5167363501869</v>
      </c>
    </row>
    <row r="650" spans="1:5" ht="30.75" thickBot="1" x14ac:dyDescent="0.3">
      <c r="A650" s="59">
        <v>173</v>
      </c>
      <c r="B650" s="62" t="s">
        <v>648</v>
      </c>
      <c r="C650" s="52">
        <v>23920</v>
      </c>
      <c r="E650" s="16">
        <f t="shared" ref="E650:E713" si="10">18810000/27264457*C650</f>
        <v>16502.6283120181</v>
      </c>
    </row>
    <row r="651" spans="1:5" ht="30.75" thickBot="1" x14ac:dyDescent="0.3">
      <c r="A651" s="59">
        <v>174</v>
      </c>
      <c r="B651" s="62" t="s">
        <v>649</v>
      </c>
      <c r="C651" s="52">
        <v>59800</v>
      </c>
      <c r="E651" s="16">
        <f t="shared" si="10"/>
        <v>41256.570780045244</v>
      </c>
    </row>
    <row r="652" spans="1:5" ht="30.75" thickBot="1" x14ac:dyDescent="0.3">
      <c r="A652" s="59">
        <v>175</v>
      </c>
      <c r="B652" s="62" t="s">
        <v>650</v>
      </c>
      <c r="C652" s="61">
        <v>239200</v>
      </c>
      <c r="E652" s="16">
        <f t="shared" si="10"/>
        <v>165026.28312018097</v>
      </c>
    </row>
    <row r="653" spans="1:5" ht="30.75" thickBot="1" x14ac:dyDescent="0.3">
      <c r="A653" s="59">
        <v>176</v>
      </c>
      <c r="B653" s="62" t="s">
        <v>651</v>
      </c>
      <c r="C653" s="61">
        <v>203320</v>
      </c>
      <c r="E653" s="16">
        <f t="shared" si="10"/>
        <v>140272.34065215383</v>
      </c>
    </row>
    <row r="654" spans="1:5" ht="30.75" thickBot="1" x14ac:dyDescent="0.3">
      <c r="A654" s="59">
        <v>177</v>
      </c>
      <c r="B654" s="62" t="s">
        <v>652</v>
      </c>
      <c r="C654" s="61">
        <v>53820</v>
      </c>
      <c r="E654" s="16">
        <f t="shared" si="10"/>
        <v>37130.913702040722</v>
      </c>
    </row>
    <row r="655" spans="1:5" ht="30.75" thickBot="1" x14ac:dyDescent="0.3">
      <c r="A655" s="59">
        <v>178</v>
      </c>
      <c r="B655" s="62" t="s">
        <v>653</v>
      </c>
      <c r="C655" s="61">
        <v>239200</v>
      </c>
      <c r="E655" s="16">
        <f t="shared" si="10"/>
        <v>165026.28312018097</v>
      </c>
    </row>
    <row r="656" spans="1:5" ht="30.75" thickBot="1" x14ac:dyDescent="0.3">
      <c r="A656" s="59">
        <v>179</v>
      </c>
      <c r="B656" s="62" t="s">
        <v>654</v>
      </c>
      <c r="C656" s="61">
        <v>203320</v>
      </c>
      <c r="E656" s="16">
        <f t="shared" si="10"/>
        <v>140272.34065215383</v>
      </c>
    </row>
    <row r="657" spans="1:5" ht="30.75" thickBot="1" x14ac:dyDescent="0.3">
      <c r="A657" s="59">
        <v>180</v>
      </c>
      <c r="B657" s="62" t="s">
        <v>655</v>
      </c>
      <c r="C657" s="61">
        <v>53820</v>
      </c>
      <c r="E657" s="16">
        <f t="shared" si="10"/>
        <v>37130.913702040722</v>
      </c>
    </row>
    <row r="658" spans="1:5" ht="30.75" thickBot="1" x14ac:dyDescent="0.3">
      <c r="A658" s="59">
        <v>181</v>
      </c>
      <c r="B658" s="62" t="s">
        <v>656</v>
      </c>
      <c r="C658" s="61">
        <v>119600</v>
      </c>
      <c r="E658" s="16">
        <f t="shared" si="10"/>
        <v>82513.141560090487</v>
      </c>
    </row>
    <row r="659" spans="1:5" ht="30.75" thickBot="1" x14ac:dyDescent="0.3">
      <c r="A659" s="59">
        <v>182</v>
      </c>
      <c r="B659" s="62" t="s">
        <v>657</v>
      </c>
      <c r="C659" s="61">
        <v>23920</v>
      </c>
      <c r="E659" s="16">
        <f t="shared" si="10"/>
        <v>16502.6283120181</v>
      </c>
    </row>
    <row r="660" spans="1:5" ht="30.75" thickBot="1" x14ac:dyDescent="0.3">
      <c r="A660" s="59">
        <v>183</v>
      </c>
      <c r="B660" s="62" t="s">
        <v>658</v>
      </c>
      <c r="C660" s="63" t="s">
        <v>608</v>
      </c>
      <c r="E660" s="16"/>
    </row>
    <row r="661" spans="1:5" ht="30.75" thickBot="1" x14ac:dyDescent="0.3">
      <c r="A661" s="59">
        <v>184</v>
      </c>
      <c r="B661" s="62" t="s">
        <v>659</v>
      </c>
      <c r="C661" s="61">
        <v>23920</v>
      </c>
      <c r="E661" s="16">
        <f t="shared" si="10"/>
        <v>16502.6283120181</v>
      </c>
    </row>
    <row r="662" spans="1:5" ht="30.75" thickBot="1" x14ac:dyDescent="0.3">
      <c r="A662" s="59">
        <v>185</v>
      </c>
      <c r="B662" s="62" t="s">
        <v>660</v>
      </c>
      <c r="C662" s="61">
        <v>14352</v>
      </c>
      <c r="E662" s="16">
        <f t="shared" si="10"/>
        <v>9901.5769872108594</v>
      </c>
    </row>
    <row r="663" spans="1:5" ht="15.75" thickBot="1" x14ac:dyDescent="0.3">
      <c r="A663" s="59"/>
      <c r="B663" s="64" t="s">
        <v>203</v>
      </c>
      <c r="C663" s="63" t="s">
        <v>608</v>
      </c>
      <c r="E663" s="16"/>
    </row>
    <row r="664" spans="1:5" ht="26.25" thickBot="1" x14ac:dyDescent="0.3">
      <c r="A664" s="13">
        <v>186</v>
      </c>
      <c r="B664" s="15" t="s">
        <v>661</v>
      </c>
      <c r="C664" s="52">
        <v>598000</v>
      </c>
      <c r="E664" s="16">
        <f t="shared" si="10"/>
        <v>412565.70780045248</v>
      </c>
    </row>
    <row r="665" spans="1:5" ht="26.25" thickBot="1" x14ac:dyDescent="0.3">
      <c r="A665" s="13">
        <v>187</v>
      </c>
      <c r="B665" s="15" t="s">
        <v>662</v>
      </c>
      <c r="C665" s="56">
        <v>65780</v>
      </c>
      <c r="E665" s="16">
        <f t="shared" si="10"/>
        <v>45382.227858049773</v>
      </c>
    </row>
    <row r="666" spans="1:5" ht="26.25" thickBot="1" x14ac:dyDescent="0.3">
      <c r="A666" s="13">
        <v>188</v>
      </c>
      <c r="B666" s="15" t="s">
        <v>663</v>
      </c>
      <c r="C666" s="52">
        <v>5980</v>
      </c>
      <c r="E666" s="16">
        <f t="shared" si="10"/>
        <v>4125.6570780045249</v>
      </c>
    </row>
    <row r="667" spans="1:5" ht="26.25" thickBot="1" x14ac:dyDescent="0.3">
      <c r="A667" s="13">
        <v>189</v>
      </c>
      <c r="B667" s="15" t="s">
        <v>664</v>
      </c>
      <c r="C667" s="52">
        <v>21775</v>
      </c>
      <c r="E667" s="16">
        <f t="shared" si="10"/>
        <v>15022.773055777345</v>
      </c>
    </row>
    <row r="668" spans="1:5" ht="26.25" thickBot="1" x14ac:dyDescent="0.3">
      <c r="A668" s="13">
        <v>190</v>
      </c>
      <c r="B668" s="15" t="s">
        <v>665</v>
      </c>
      <c r="C668" s="52">
        <v>38870</v>
      </c>
      <c r="E668" s="16">
        <f t="shared" si="10"/>
        <v>26816.771007029409</v>
      </c>
    </row>
    <row r="669" spans="1:5" ht="26.25" thickBot="1" x14ac:dyDescent="0.3">
      <c r="A669" s="13">
        <v>191</v>
      </c>
      <c r="B669" s="15" t="s">
        <v>666</v>
      </c>
      <c r="C669" s="52">
        <v>100464</v>
      </c>
      <c r="E669" s="16">
        <f t="shared" si="10"/>
        <v>69311.038910476011</v>
      </c>
    </row>
    <row r="670" spans="1:5" ht="26.25" thickBot="1" x14ac:dyDescent="0.3">
      <c r="A670" s="13">
        <v>192</v>
      </c>
      <c r="B670" s="15" t="s">
        <v>667</v>
      </c>
      <c r="C670" s="56">
        <v>90896</v>
      </c>
      <c r="E670" s="16">
        <f t="shared" si="10"/>
        <v>62709.987585668772</v>
      </c>
    </row>
    <row r="671" spans="1:5" ht="26.25" thickBot="1" x14ac:dyDescent="0.3">
      <c r="A671" s="13">
        <v>193</v>
      </c>
      <c r="B671" s="15" t="s">
        <v>668</v>
      </c>
      <c r="C671" s="56">
        <v>83720</v>
      </c>
      <c r="E671" s="16">
        <f t="shared" si="10"/>
        <v>57759.199092063347</v>
      </c>
    </row>
    <row r="672" spans="1:5" ht="26.25" thickBot="1" x14ac:dyDescent="0.3">
      <c r="A672" s="13">
        <v>194</v>
      </c>
      <c r="B672" s="15" t="s">
        <v>669</v>
      </c>
      <c r="C672" s="56">
        <v>47840</v>
      </c>
      <c r="E672" s="16">
        <f t="shared" si="10"/>
        <v>33005.256624036199</v>
      </c>
    </row>
    <row r="673" spans="1:5" ht="26.25" thickBot="1" x14ac:dyDescent="0.3">
      <c r="A673" s="13">
        <v>195</v>
      </c>
      <c r="B673" s="15" t="s">
        <v>670</v>
      </c>
      <c r="C673" s="56">
        <v>59800</v>
      </c>
      <c r="E673" s="16">
        <f t="shared" si="10"/>
        <v>41256.570780045244</v>
      </c>
    </row>
    <row r="674" spans="1:5" ht="26.25" thickBot="1" x14ac:dyDescent="0.3">
      <c r="A674" s="13">
        <v>196</v>
      </c>
      <c r="B674" s="15" t="s">
        <v>671</v>
      </c>
      <c r="C674" s="56">
        <v>29900</v>
      </c>
      <c r="E674" s="16">
        <f t="shared" si="10"/>
        <v>20628.285390022622</v>
      </c>
    </row>
    <row r="675" spans="1:5" ht="30.75" thickBot="1" x14ac:dyDescent="0.3">
      <c r="A675" s="13">
        <v>197</v>
      </c>
      <c r="B675" s="15" t="s">
        <v>672</v>
      </c>
      <c r="C675" s="56">
        <v>41860</v>
      </c>
      <c r="E675" s="16">
        <f t="shared" si="10"/>
        <v>28879.599546031674</v>
      </c>
    </row>
    <row r="676" spans="1:5" ht="26.25" thickBot="1" x14ac:dyDescent="0.3">
      <c r="A676" s="13">
        <v>198</v>
      </c>
      <c r="B676" s="15" t="s">
        <v>673</v>
      </c>
      <c r="C676" s="56">
        <v>17940</v>
      </c>
      <c r="E676" s="16">
        <f t="shared" si="10"/>
        <v>12376.971234013574</v>
      </c>
    </row>
    <row r="677" spans="1:5" ht="30.75" thickBot="1" x14ac:dyDescent="0.3">
      <c r="A677" s="13">
        <v>199</v>
      </c>
      <c r="B677" s="15" t="s">
        <v>674</v>
      </c>
      <c r="C677" s="56">
        <v>65780</v>
      </c>
      <c r="E677" s="16">
        <f t="shared" si="10"/>
        <v>45382.227858049773</v>
      </c>
    </row>
    <row r="678" spans="1:5" ht="26.25" thickBot="1" x14ac:dyDescent="0.3">
      <c r="A678" s="13">
        <v>200</v>
      </c>
      <c r="B678" s="15" t="s">
        <v>675</v>
      </c>
      <c r="C678" s="56">
        <v>38272</v>
      </c>
      <c r="E678" s="16">
        <f t="shared" si="10"/>
        <v>26404.205299228957</v>
      </c>
    </row>
    <row r="679" spans="1:5" ht="30.75" thickBot="1" x14ac:dyDescent="0.3">
      <c r="A679" s="13">
        <v>201</v>
      </c>
      <c r="B679" s="15" t="s">
        <v>676</v>
      </c>
      <c r="C679" s="56">
        <v>9568</v>
      </c>
      <c r="E679" s="16">
        <f t="shared" si="10"/>
        <v>6601.0513248072393</v>
      </c>
    </row>
    <row r="680" spans="1:5" ht="26.25" thickBot="1" x14ac:dyDescent="0.3">
      <c r="A680" s="13">
        <v>202</v>
      </c>
      <c r="B680" s="15" t="s">
        <v>677</v>
      </c>
      <c r="C680" s="52">
        <v>98072</v>
      </c>
      <c r="E680" s="16">
        <f t="shared" si="10"/>
        <v>67660.776079274205</v>
      </c>
    </row>
    <row r="681" spans="1:5" ht="26.25" thickBot="1" x14ac:dyDescent="0.3">
      <c r="A681" s="13">
        <v>203</v>
      </c>
      <c r="B681" s="15" t="s">
        <v>678</v>
      </c>
      <c r="C681" s="52">
        <v>9321</v>
      </c>
      <c r="E681" s="16">
        <f t="shared" si="10"/>
        <v>6430.6437498461828</v>
      </c>
    </row>
    <row r="682" spans="1:5" ht="26.25" thickBot="1" x14ac:dyDescent="0.3">
      <c r="A682" s="13">
        <v>204</v>
      </c>
      <c r="B682" s="15" t="s">
        <v>679</v>
      </c>
      <c r="C682" s="52">
        <v>21528</v>
      </c>
      <c r="E682" s="16">
        <f t="shared" si="10"/>
        <v>14852.365480816288</v>
      </c>
    </row>
    <row r="683" spans="1:5" ht="26.25" thickBot="1" x14ac:dyDescent="0.3">
      <c r="A683" s="13">
        <v>205</v>
      </c>
      <c r="B683" s="15" t="s">
        <v>680</v>
      </c>
      <c r="C683" s="52">
        <v>43537</v>
      </c>
      <c r="E683" s="16">
        <f t="shared" si="10"/>
        <v>30036.577291819896</v>
      </c>
    </row>
    <row r="684" spans="1:5" ht="26.25" thickBot="1" x14ac:dyDescent="0.3">
      <c r="A684" s="13">
        <v>206</v>
      </c>
      <c r="B684" s="15" t="s">
        <v>681</v>
      </c>
      <c r="C684" s="52">
        <v>15548</v>
      </c>
      <c r="E684" s="16">
        <f t="shared" si="10"/>
        <v>10726.708402811764</v>
      </c>
    </row>
    <row r="685" spans="1:5" ht="26.25" thickBot="1" x14ac:dyDescent="0.3">
      <c r="A685" s="13">
        <v>207</v>
      </c>
      <c r="B685" s="15" t="s">
        <v>682</v>
      </c>
      <c r="C685" s="57">
        <v>468</v>
      </c>
      <c r="E685" s="16">
        <f t="shared" si="10"/>
        <v>322.87751045252804</v>
      </c>
    </row>
    <row r="686" spans="1:5" ht="26.25" thickBot="1" x14ac:dyDescent="0.3">
      <c r="A686" s="13">
        <v>208</v>
      </c>
      <c r="B686" s="15" t="s">
        <v>683</v>
      </c>
      <c r="C686" s="57">
        <v>468</v>
      </c>
      <c r="E686" s="16">
        <f t="shared" si="10"/>
        <v>322.87751045252804</v>
      </c>
    </row>
    <row r="687" spans="1:5" ht="26.25" thickBot="1" x14ac:dyDescent="0.3">
      <c r="A687" s="13">
        <v>209</v>
      </c>
      <c r="B687" s="15" t="s">
        <v>684</v>
      </c>
      <c r="C687" s="52">
        <v>11960</v>
      </c>
      <c r="E687" s="16">
        <f t="shared" si="10"/>
        <v>8251.3141560090498</v>
      </c>
    </row>
    <row r="688" spans="1:5" ht="26.25" thickBot="1" x14ac:dyDescent="0.3">
      <c r="A688" s="13">
        <v>210</v>
      </c>
      <c r="B688" s="15" t="s">
        <v>685</v>
      </c>
      <c r="C688" s="53">
        <v>3120</v>
      </c>
      <c r="E688" s="16">
        <f t="shared" si="10"/>
        <v>2152.5167363501869</v>
      </c>
    </row>
    <row r="689" spans="1:5" ht="26.25" thickBot="1" x14ac:dyDescent="0.3">
      <c r="A689" s="13">
        <v>211</v>
      </c>
      <c r="B689" s="15" t="s">
        <v>686</v>
      </c>
      <c r="C689" s="53">
        <v>1560</v>
      </c>
      <c r="E689" s="16">
        <f t="shared" si="10"/>
        <v>1076.2583681750934</v>
      </c>
    </row>
    <row r="690" spans="1:5" ht="26.25" thickBot="1" x14ac:dyDescent="0.3">
      <c r="A690" s="13">
        <v>212</v>
      </c>
      <c r="B690" s="15" t="s">
        <v>687</v>
      </c>
      <c r="C690" s="53">
        <v>5980</v>
      </c>
      <c r="E690" s="16">
        <f t="shared" si="10"/>
        <v>4125.6570780045249</v>
      </c>
    </row>
    <row r="691" spans="1:5" ht="28.5" thickBot="1" x14ac:dyDescent="0.3">
      <c r="A691" s="13">
        <v>213</v>
      </c>
      <c r="B691" s="15" t="s">
        <v>688</v>
      </c>
      <c r="C691" s="53">
        <v>8372</v>
      </c>
      <c r="E691" s="16">
        <f t="shared" si="10"/>
        <v>5775.9199092063345</v>
      </c>
    </row>
    <row r="692" spans="1:5" ht="26.25" thickBot="1" x14ac:dyDescent="0.3">
      <c r="A692" s="13">
        <v>214</v>
      </c>
      <c r="B692" s="15" t="s">
        <v>689</v>
      </c>
      <c r="C692" s="53">
        <v>3588</v>
      </c>
      <c r="E692" s="16">
        <f t="shared" si="10"/>
        <v>2475.3942468027149</v>
      </c>
    </row>
    <row r="693" spans="1:5" ht="26.25" thickBot="1" x14ac:dyDescent="0.3">
      <c r="A693" s="13">
        <v>215</v>
      </c>
      <c r="B693" s="15" t="s">
        <v>690</v>
      </c>
      <c r="C693" s="53">
        <v>9568</v>
      </c>
      <c r="E693" s="16">
        <f t="shared" si="10"/>
        <v>6601.0513248072393</v>
      </c>
    </row>
    <row r="694" spans="1:5" ht="39" thickBot="1" x14ac:dyDescent="0.3">
      <c r="A694" s="13">
        <v>216</v>
      </c>
      <c r="B694" s="15" t="s">
        <v>691</v>
      </c>
      <c r="C694" s="65">
        <v>598</v>
      </c>
      <c r="E694" s="16">
        <f t="shared" si="10"/>
        <v>412.56570780045246</v>
      </c>
    </row>
    <row r="695" spans="1:5" ht="26.25" thickBot="1" x14ac:dyDescent="0.3">
      <c r="A695" s="13">
        <v>217</v>
      </c>
      <c r="B695" s="15" t="s">
        <v>692</v>
      </c>
      <c r="C695" s="53">
        <v>8372</v>
      </c>
      <c r="E695" s="16">
        <f t="shared" si="10"/>
        <v>5775.9199092063345</v>
      </c>
    </row>
    <row r="696" spans="1:5" ht="26.25" thickBot="1" x14ac:dyDescent="0.3">
      <c r="A696" s="13">
        <v>218</v>
      </c>
      <c r="B696" s="15" t="s">
        <v>693</v>
      </c>
      <c r="C696" s="53">
        <v>9568</v>
      </c>
      <c r="E696" s="16">
        <f t="shared" si="10"/>
        <v>6601.0513248072393</v>
      </c>
    </row>
    <row r="697" spans="1:5" ht="28.5" thickBot="1" x14ac:dyDescent="0.3">
      <c r="A697" s="13">
        <v>219</v>
      </c>
      <c r="B697" s="15" t="s">
        <v>694</v>
      </c>
      <c r="C697" s="57">
        <v>468</v>
      </c>
      <c r="E697" s="16">
        <f t="shared" si="10"/>
        <v>322.87751045252804</v>
      </c>
    </row>
    <row r="698" spans="1:5" ht="26.25" thickBot="1" x14ac:dyDescent="0.3">
      <c r="A698" s="13">
        <v>220</v>
      </c>
      <c r="B698" s="15" t="s">
        <v>695</v>
      </c>
      <c r="C698" s="52">
        <v>217620</v>
      </c>
      <c r="E698" s="16">
        <f t="shared" si="10"/>
        <v>150138.04236042552</v>
      </c>
    </row>
    <row r="699" spans="1:5" ht="26.25" thickBot="1" x14ac:dyDescent="0.3">
      <c r="A699" s="13">
        <v>221</v>
      </c>
      <c r="B699" s="15" t="s">
        <v>696</v>
      </c>
      <c r="C699" s="52">
        <v>62192</v>
      </c>
      <c r="E699" s="16">
        <f t="shared" si="10"/>
        <v>42906.833611247057</v>
      </c>
    </row>
    <row r="700" spans="1:5" ht="26.25" thickBot="1" x14ac:dyDescent="0.3">
      <c r="A700" s="13">
        <v>222</v>
      </c>
      <c r="B700" s="15" t="s">
        <v>697</v>
      </c>
      <c r="C700" s="52">
        <v>29900</v>
      </c>
      <c r="E700" s="16">
        <f t="shared" si="10"/>
        <v>20628.285390022622</v>
      </c>
    </row>
    <row r="701" spans="1:5" ht="26.25" thickBot="1" x14ac:dyDescent="0.3">
      <c r="A701" s="13">
        <v>223</v>
      </c>
      <c r="B701" s="15" t="s">
        <v>698</v>
      </c>
      <c r="C701" s="52">
        <v>17940</v>
      </c>
      <c r="E701" s="16">
        <f t="shared" si="10"/>
        <v>12376.971234013574</v>
      </c>
    </row>
    <row r="702" spans="1:5" ht="16.5" thickBot="1" x14ac:dyDescent="0.3">
      <c r="A702" s="161" t="s">
        <v>699</v>
      </c>
      <c r="B702" s="162"/>
      <c r="C702" s="54"/>
      <c r="E702" s="16"/>
    </row>
    <row r="703" spans="1:5" ht="26.25" thickBot="1" x14ac:dyDescent="0.3">
      <c r="A703" s="13">
        <v>224</v>
      </c>
      <c r="B703" s="15" t="s">
        <v>700</v>
      </c>
      <c r="C703" s="52">
        <v>478400</v>
      </c>
      <c r="E703" s="16">
        <f t="shared" si="10"/>
        <v>330052.56624036195</v>
      </c>
    </row>
    <row r="704" spans="1:5" ht="30.75" thickBot="1" x14ac:dyDescent="0.3">
      <c r="A704" s="13">
        <v>225</v>
      </c>
      <c r="B704" s="17" t="s">
        <v>701</v>
      </c>
      <c r="C704" s="52">
        <v>257140</v>
      </c>
      <c r="E704" s="16">
        <f t="shared" si="10"/>
        <v>177403.25435419456</v>
      </c>
    </row>
    <row r="705" spans="1:5" ht="26.25" thickBot="1" x14ac:dyDescent="0.3">
      <c r="A705" s="13">
        <v>226</v>
      </c>
      <c r="B705" s="15" t="s">
        <v>702</v>
      </c>
      <c r="C705" s="52">
        <v>143520</v>
      </c>
      <c r="E705" s="16">
        <f t="shared" si="10"/>
        <v>99015.769872108591</v>
      </c>
    </row>
    <row r="706" spans="1:5" ht="26.25" thickBot="1" x14ac:dyDescent="0.3">
      <c r="A706" s="13">
        <v>227</v>
      </c>
      <c r="B706" s="15" t="s">
        <v>703</v>
      </c>
      <c r="C706" s="52">
        <v>143520</v>
      </c>
      <c r="E706" s="16">
        <f t="shared" si="10"/>
        <v>99015.769872108591</v>
      </c>
    </row>
    <row r="707" spans="1:5" ht="26.25" thickBot="1" x14ac:dyDescent="0.3">
      <c r="A707" s="13">
        <v>228</v>
      </c>
      <c r="B707" s="15" t="s">
        <v>704</v>
      </c>
      <c r="C707" s="52">
        <v>62192</v>
      </c>
      <c r="E707" s="16">
        <f t="shared" si="10"/>
        <v>42906.833611247057</v>
      </c>
    </row>
    <row r="708" spans="1:5" ht="28.5" thickBot="1" x14ac:dyDescent="0.3">
      <c r="A708" s="13">
        <v>229</v>
      </c>
      <c r="B708" s="15" t="s">
        <v>705</v>
      </c>
      <c r="C708" s="52">
        <v>65780</v>
      </c>
      <c r="E708" s="16">
        <f t="shared" si="10"/>
        <v>45382.227858049773</v>
      </c>
    </row>
    <row r="709" spans="1:5" ht="26.25" thickBot="1" x14ac:dyDescent="0.3">
      <c r="A709" s="13">
        <v>230</v>
      </c>
      <c r="B709" s="15" t="s">
        <v>706</v>
      </c>
      <c r="C709" s="52">
        <v>3120</v>
      </c>
      <c r="E709" s="16">
        <f t="shared" si="10"/>
        <v>2152.5167363501869</v>
      </c>
    </row>
    <row r="710" spans="1:5" ht="26.25" thickBot="1" x14ac:dyDescent="0.3">
      <c r="A710" s="13">
        <v>231</v>
      </c>
      <c r="B710" s="15" t="s">
        <v>707</v>
      </c>
      <c r="C710" s="52">
        <v>11960</v>
      </c>
      <c r="E710" s="16">
        <f t="shared" si="10"/>
        <v>8251.3141560090498</v>
      </c>
    </row>
    <row r="711" spans="1:5" ht="26.25" thickBot="1" x14ac:dyDescent="0.3">
      <c r="A711" s="13">
        <v>232</v>
      </c>
      <c r="B711" s="15" t="s">
        <v>708</v>
      </c>
      <c r="C711" s="52">
        <v>11960</v>
      </c>
      <c r="E711" s="16">
        <f t="shared" si="10"/>
        <v>8251.3141560090498</v>
      </c>
    </row>
    <row r="712" spans="1:5" ht="26.25" thickBot="1" x14ac:dyDescent="0.3">
      <c r="A712" s="13">
        <v>233</v>
      </c>
      <c r="B712" s="15" t="s">
        <v>709</v>
      </c>
      <c r="C712" s="52">
        <v>5980</v>
      </c>
      <c r="E712" s="16">
        <f t="shared" si="10"/>
        <v>4125.6570780045249</v>
      </c>
    </row>
    <row r="713" spans="1:5" ht="26.25" thickBot="1" x14ac:dyDescent="0.3">
      <c r="A713" s="13">
        <v>234</v>
      </c>
      <c r="B713" s="15" t="s">
        <v>710</v>
      </c>
      <c r="C713" s="52">
        <v>65780</v>
      </c>
      <c r="E713" s="16">
        <f t="shared" si="10"/>
        <v>45382.227858049773</v>
      </c>
    </row>
    <row r="714" spans="1:5" ht="26.25" thickBot="1" x14ac:dyDescent="0.3">
      <c r="A714" s="13">
        <v>235</v>
      </c>
      <c r="B714" s="15" t="s">
        <v>711</v>
      </c>
      <c r="C714" s="52">
        <v>11960</v>
      </c>
      <c r="E714" s="16">
        <f t="shared" ref="E714:E777" si="11">18810000/27264457*C714</f>
        <v>8251.3141560090498</v>
      </c>
    </row>
    <row r="715" spans="1:5" ht="26.25" thickBot="1" x14ac:dyDescent="0.3">
      <c r="A715" s="13">
        <v>236</v>
      </c>
      <c r="B715" s="15" t="s">
        <v>712</v>
      </c>
      <c r="C715" s="52">
        <v>1560</v>
      </c>
      <c r="E715" s="16">
        <f t="shared" si="11"/>
        <v>1076.2583681750934</v>
      </c>
    </row>
    <row r="716" spans="1:5" ht="26.25" thickBot="1" x14ac:dyDescent="0.3">
      <c r="A716" s="13">
        <v>237</v>
      </c>
      <c r="B716" s="15" t="s">
        <v>713</v>
      </c>
      <c r="C716" s="57">
        <v>780</v>
      </c>
      <c r="E716" s="16">
        <f t="shared" si="11"/>
        <v>538.12918408754672</v>
      </c>
    </row>
    <row r="717" spans="1:5" ht="26.25" thickBot="1" x14ac:dyDescent="0.3">
      <c r="A717" s="13">
        <v>238</v>
      </c>
      <c r="B717" s="15" t="s">
        <v>714</v>
      </c>
      <c r="C717" s="65">
        <v>715</v>
      </c>
      <c r="E717" s="16">
        <f t="shared" si="11"/>
        <v>493.28508541358445</v>
      </c>
    </row>
    <row r="718" spans="1:5" ht="26.25" thickBot="1" x14ac:dyDescent="0.3">
      <c r="A718" s="13">
        <v>239</v>
      </c>
      <c r="B718" s="15" t="s">
        <v>715</v>
      </c>
      <c r="C718" s="53">
        <v>65780</v>
      </c>
      <c r="E718" s="16">
        <f t="shared" si="11"/>
        <v>45382.227858049773</v>
      </c>
    </row>
    <row r="719" spans="1:5" ht="26.25" thickBot="1" x14ac:dyDescent="0.3">
      <c r="A719" s="13">
        <v>240</v>
      </c>
      <c r="B719" s="15" t="s">
        <v>716</v>
      </c>
      <c r="C719" s="53">
        <v>71760</v>
      </c>
      <c r="E719" s="16">
        <f t="shared" si="11"/>
        <v>49507.884936054295</v>
      </c>
    </row>
    <row r="720" spans="1:5" ht="26.25" thickBot="1" x14ac:dyDescent="0.3">
      <c r="A720" s="13">
        <v>241</v>
      </c>
      <c r="B720" s="15" t="s">
        <v>717</v>
      </c>
      <c r="C720" s="52">
        <v>59800</v>
      </c>
      <c r="E720" s="16">
        <f t="shared" si="11"/>
        <v>41256.570780045244</v>
      </c>
    </row>
    <row r="721" spans="1:5" ht="26.25" thickBot="1" x14ac:dyDescent="0.3">
      <c r="A721" s="13">
        <v>242</v>
      </c>
      <c r="B721" s="15" t="s">
        <v>718</v>
      </c>
      <c r="C721" s="52">
        <v>59800</v>
      </c>
      <c r="E721" s="16">
        <f t="shared" si="11"/>
        <v>41256.570780045244</v>
      </c>
    </row>
    <row r="722" spans="1:5" ht="26.25" thickBot="1" x14ac:dyDescent="0.3">
      <c r="A722" s="13">
        <v>243</v>
      </c>
      <c r="B722" s="15" t="s">
        <v>719</v>
      </c>
      <c r="C722" s="52">
        <v>20202</v>
      </c>
      <c r="E722" s="16">
        <f t="shared" si="11"/>
        <v>13937.545867867459</v>
      </c>
    </row>
    <row r="723" spans="1:5" ht="26.25" thickBot="1" x14ac:dyDescent="0.3">
      <c r="A723" s="13">
        <v>244</v>
      </c>
      <c r="B723" s="15" t="s">
        <v>720</v>
      </c>
      <c r="C723" s="53">
        <v>5980</v>
      </c>
      <c r="E723" s="16">
        <f t="shared" si="11"/>
        <v>4125.6570780045249</v>
      </c>
    </row>
    <row r="724" spans="1:5" ht="26.25" thickBot="1" x14ac:dyDescent="0.3">
      <c r="A724" s="13">
        <v>245</v>
      </c>
      <c r="B724" s="15" t="s">
        <v>721</v>
      </c>
      <c r="C724" s="53">
        <v>2392</v>
      </c>
      <c r="E724" s="16">
        <f t="shared" si="11"/>
        <v>1650.2628312018098</v>
      </c>
    </row>
    <row r="725" spans="1:5" ht="26.25" thickBot="1" x14ac:dyDescent="0.3">
      <c r="A725" s="13">
        <v>246</v>
      </c>
      <c r="B725" s="15" t="s">
        <v>722</v>
      </c>
      <c r="C725" s="56">
        <v>161460</v>
      </c>
      <c r="E725" s="16">
        <f t="shared" si="11"/>
        <v>111392.74110612216</v>
      </c>
    </row>
    <row r="726" spans="1:5" ht="30.75" thickBot="1" x14ac:dyDescent="0.3">
      <c r="A726" s="13">
        <v>247</v>
      </c>
      <c r="B726" s="17" t="s">
        <v>723</v>
      </c>
      <c r="C726" s="56">
        <v>161460</v>
      </c>
      <c r="E726" s="16">
        <f t="shared" si="11"/>
        <v>111392.74110612216</v>
      </c>
    </row>
    <row r="727" spans="1:5" ht="30.75" thickBot="1" x14ac:dyDescent="0.3">
      <c r="A727" s="13">
        <v>248</v>
      </c>
      <c r="B727" s="17" t="s">
        <v>724</v>
      </c>
      <c r="C727" s="52">
        <v>4667</v>
      </c>
      <c r="E727" s="16">
        <f t="shared" si="11"/>
        <v>3219.8062847904876</v>
      </c>
    </row>
    <row r="728" spans="1:5" ht="26.25" thickBot="1" x14ac:dyDescent="0.3">
      <c r="A728" s="13">
        <v>249</v>
      </c>
      <c r="B728" s="15" t="s">
        <v>725</v>
      </c>
      <c r="C728" s="52">
        <v>4667</v>
      </c>
      <c r="E728" s="16">
        <f t="shared" si="11"/>
        <v>3219.8062847904876</v>
      </c>
    </row>
    <row r="729" spans="1:5" ht="26.25" thickBot="1" x14ac:dyDescent="0.3">
      <c r="A729" s="13">
        <v>250</v>
      </c>
      <c r="B729" s="15" t="s">
        <v>726</v>
      </c>
      <c r="C729" s="52">
        <v>23322</v>
      </c>
      <c r="E729" s="16">
        <f t="shared" si="11"/>
        <v>16090.062604217646</v>
      </c>
    </row>
    <row r="730" spans="1:5" ht="26.25" thickBot="1" x14ac:dyDescent="0.3">
      <c r="A730" s="13">
        <v>251</v>
      </c>
      <c r="B730" s="15" t="s">
        <v>727</v>
      </c>
      <c r="C730" s="52">
        <v>23322</v>
      </c>
      <c r="E730" s="16">
        <f t="shared" si="11"/>
        <v>16090.062604217646</v>
      </c>
    </row>
    <row r="731" spans="1:5" ht="26.25" thickBot="1" x14ac:dyDescent="0.3">
      <c r="A731" s="13">
        <v>252</v>
      </c>
      <c r="B731" s="15" t="s">
        <v>728</v>
      </c>
      <c r="C731" s="52">
        <v>5980</v>
      </c>
      <c r="E731" s="16">
        <f t="shared" si="11"/>
        <v>4125.6570780045249</v>
      </c>
    </row>
    <row r="732" spans="1:5" ht="30.75" thickBot="1" x14ac:dyDescent="0.3">
      <c r="A732" s="13">
        <v>253</v>
      </c>
      <c r="B732" s="17" t="s">
        <v>729</v>
      </c>
      <c r="C732" s="52">
        <v>89700</v>
      </c>
      <c r="E732" s="16">
        <f t="shared" si="11"/>
        <v>61884.856170067869</v>
      </c>
    </row>
    <row r="733" spans="1:5" ht="30.75" thickBot="1" x14ac:dyDescent="0.3">
      <c r="A733" s="13">
        <v>254</v>
      </c>
      <c r="B733" s="17" t="s">
        <v>730</v>
      </c>
      <c r="C733" s="52">
        <v>71760</v>
      </c>
      <c r="E733" s="16">
        <f t="shared" si="11"/>
        <v>49507.884936054295</v>
      </c>
    </row>
    <row r="734" spans="1:5" ht="26.25" thickBot="1" x14ac:dyDescent="0.3">
      <c r="A734" s="13">
        <v>255</v>
      </c>
      <c r="B734" s="15" t="s">
        <v>731</v>
      </c>
      <c r="C734" s="52">
        <v>1560</v>
      </c>
      <c r="E734" s="16">
        <f t="shared" si="11"/>
        <v>1076.2583681750934</v>
      </c>
    </row>
    <row r="735" spans="1:5" ht="16.5" thickBot="1" x14ac:dyDescent="0.3">
      <c r="A735" s="161" t="s">
        <v>262</v>
      </c>
      <c r="B735" s="162"/>
      <c r="C735" s="54"/>
      <c r="E735" s="16"/>
    </row>
    <row r="736" spans="1:5" ht="26.25" thickBot="1" x14ac:dyDescent="0.3">
      <c r="A736" s="13">
        <v>256</v>
      </c>
      <c r="B736" s="15" t="s">
        <v>732</v>
      </c>
      <c r="C736" s="52">
        <v>83720</v>
      </c>
      <c r="E736" s="16">
        <f t="shared" si="11"/>
        <v>57759.199092063347</v>
      </c>
    </row>
    <row r="737" spans="1:5" ht="30.75" thickBot="1" x14ac:dyDescent="0.3">
      <c r="A737" s="13">
        <v>257</v>
      </c>
      <c r="B737" s="17" t="s">
        <v>733</v>
      </c>
      <c r="C737" s="56">
        <v>145860</v>
      </c>
      <c r="E737" s="16">
        <f t="shared" si="11"/>
        <v>100630.15742437124</v>
      </c>
    </row>
    <row r="738" spans="1:5" ht="26.25" thickBot="1" x14ac:dyDescent="0.3">
      <c r="A738" s="13">
        <v>258</v>
      </c>
      <c r="B738" s="15" t="s">
        <v>734</v>
      </c>
      <c r="C738" s="52">
        <v>57408</v>
      </c>
      <c r="E738" s="16">
        <f t="shared" si="11"/>
        <v>39606.307948843438</v>
      </c>
    </row>
    <row r="739" spans="1:5" ht="26.25" thickBot="1" x14ac:dyDescent="0.3">
      <c r="A739" s="13">
        <v>259</v>
      </c>
      <c r="B739" s="15" t="s">
        <v>735</v>
      </c>
      <c r="C739" s="52">
        <v>57408</v>
      </c>
      <c r="E739" s="16">
        <f t="shared" si="11"/>
        <v>39606.307948843438</v>
      </c>
    </row>
    <row r="740" spans="1:5" ht="26.25" thickBot="1" x14ac:dyDescent="0.3">
      <c r="A740" s="13">
        <v>260</v>
      </c>
      <c r="B740" s="15" t="s">
        <v>736</v>
      </c>
      <c r="C740" s="52">
        <v>5980</v>
      </c>
      <c r="E740" s="16">
        <f t="shared" si="11"/>
        <v>4125.6570780045249</v>
      </c>
    </row>
    <row r="741" spans="1:5" ht="26.25" thickBot="1" x14ac:dyDescent="0.3">
      <c r="A741" s="13">
        <v>261</v>
      </c>
      <c r="B741" s="15" t="s">
        <v>737</v>
      </c>
      <c r="C741" s="52">
        <v>14352</v>
      </c>
      <c r="E741" s="16">
        <f t="shared" si="11"/>
        <v>9901.5769872108594</v>
      </c>
    </row>
    <row r="742" spans="1:5" ht="26.25" thickBot="1" x14ac:dyDescent="0.3">
      <c r="A742" s="13">
        <v>262</v>
      </c>
      <c r="B742" s="15" t="s">
        <v>738</v>
      </c>
      <c r="C742" s="52">
        <v>14352</v>
      </c>
      <c r="E742" s="16">
        <f t="shared" si="11"/>
        <v>9901.5769872108594</v>
      </c>
    </row>
    <row r="743" spans="1:5" ht="26.25" thickBot="1" x14ac:dyDescent="0.3">
      <c r="A743" s="13">
        <v>263</v>
      </c>
      <c r="B743" s="15" t="s">
        <v>739</v>
      </c>
      <c r="C743" s="53">
        <v>14352</v>
      </c>
      <c r="E743" s="16">
        <f t="shared" si="11"/>
        <v>9901.5769872108594</v>
      </c>
    </row>
    <row r="744" spans="1:5" ht="30.75" thickBot="1" x14ac:dyDescent="0.3">
      <c r="A744" s="13">
        <v>264</v>
      </c>
      <c r="B744" s="17" t="s">
        <v>740</v>
      </c>
      <c r="C744" s="53">
        <v>17940</v>
      </c>
      <c r="E744" s="16">
        <f t="shared" si="11"/>
        <v>12376.971234013574</v>
      </c>
    </row>
    <row r="745" spans="1:5" ht="26.25" thickBot="1" x14ac:dyDescent="0.3">
      <c r="A745" s="13">
        <v>265</v>
      </c>
      <c r="B745" s="15" t="s">
        <v>741</v>
      </c>
      <c r="C745" s="52">
        <v>23322</v>
      </c>
      <c r="E745" s="16">
        <f t="shared" si="11"/>
        <v>16090.062604217646</v>
      </c>
    </row>
    <row r="746" spans="1:5" ht="26.25" thickBot="1" x14ac:dyDescent="0.3">
      <c r="A746" s="13">
        <v>266</v>
      </c>
      <c r="B746" s="15" t="s">
        <v>742</v>
      </c>
      <c r="C746" s="52">
        <v>89700</v>
      </c>
      <c r="E746" s="16">
        <f t="shared" si="11"/>
        <v>61884.856170067869</v>
      </c>
    </row>
    <row r="747" spans="1:5" ht="30.75" thickBot="1" x14ac:dyDescent="0.3">
      <c r="A747" s="13">
        <v>267</v>
      </c>
      <c r="B747" s="17" t="s">
        <v>743</v>
      </c>
      <c r="C747" s="52">
        <v>1560</v>
      </c>
      <c r="E747" s="16">
        <f t="shared" si="11"/>
        <v>1076.2583681750934</v>
      </c>
    </row>
    <row r="748" spans="1:5" ht="30.75" thickBot="1" x14ac:dyDescent="0.3">
      <c r="A748" s="13">
        <v>268</v>
      </c>
      <c r="B748" s="17" t="s">
        <v>744</v>
      </c>
      <c r="C748" s="52">
        <v>2392</v>
      </c>
      <c r="E748" s="16">
        <f t="shared" si="11"/>
        <v>1650.2628312018098</v>
      </c>
    </row>
    <row r="749" spans="1:5" ht="26.25" thickBot="1" x14ac:dyDescent="0.3">
      <c r="A749" s="13">
        <v>269</v>
      </c>
      <c r="B749" s="15" t="s">
        <v>745</v>
      </c>
      <c r="C749" s="52">
        <v>46644</v>
      </c>
      <c r="E749" s="16">
        <f t="shared" si="11"/>
        <v>32180.125208435293</v>
      </c>
    </row>
    <row r="750" spans="1:5" ht="26.25" thickBot="1" x14ac:dyDescent="0.3">
      <c r="A750" s="13">
        <v>270</v>
      </c>
      <c r="B750" s="15" t="s">
        <v>746</v>
      </c>
      <c r="C750" s="52">
        <v>4667</v>
      </c>
      <c r="E750" s="16">
        <f t="shared" si="11"/>
        <v>3219.8062847904876</v>
      </c>
    </row>
    <row r="751" spans="1:5" ht="26.25" thickBot="1" x14ac:dyDescent="0.3">
      <c r="A751" s="13">
        <v>271</v>
      </c>
      <c r="B751" s="15" t="s">
        <v>747</v>
      </c>
      <c r="C751" s="52">
        <v>23322</v>
      </c>
      <c r="E751" s="16">
        <f t="shared" si="11"/>
        <v>16090.062604217646</v>
      </c>
    </row>
    <row r="752" spans="1:5" ht="30.75" thickBot="1" x14ac:dyDescent="0.3">
      <c r="A752" s="13">
        <v>272</v>
      </c>
      <c r="B752" s="17" t="s">
        <v>748</v>
      </c>
      <c r="C752" s="53">
        <v>18655</v>
      </c>
      <c r="E752" s="16">
        <f t="shared" si="11"/>
        <v>12870.256319427159</v>
      </c>
    </row>
    <row r="753" spans="1:5" ht="30.75" thickBot="1" x14ac:dyDescent="0.3">
      <c r="A753" s="13">
        <v>273</v>
      </c>
      <c r="B753" s="17" t="s">
        <v>749</v>
      </c>
      <c r="C753" s="53">
        <v>31096</v>
      </c>
      <c r="E753" s="16">
        <f t="shared" si="11"/>
        <v>21453.416805623528</v>
      </c>
    </row>
    <row r="754" spans="1:5" ht="26.25" thickBot="1" x14ac:dyDescent="0.3">
      <c r="A754" s="13">
        <v>274</v>
      </c>
      <c r="B754" s="15" t="s">
        <v>750</v>
      </c>
      <c r="C754" s="52">
        <v>3120</v>
      </c>
      <c r="E754" s="16">
        <f t="shared" si="11"/>
        <v>2152.5167363501869</v>
      </c>
    </row>
    <row r="755" spans="1:5" ht="26.25" thickBot="1" x14ac:dyDescent="0.3">
      <c r="A755" s="13">
        <v>275</v>
      </c>
      <c r="B755" s="15" t="s">
        <v>751</v>
      </c>
      <c r="C755" s="52">
        <v>12350</v>
      </c>
      <c r="E755" s="16">
        <f t="shared" si="11"/>
        <v>8520.3787480528226</v>
      </c>
    </row>
    <row r="756" spans="1:5" ht="26.25" thickBot="1" x14ac:dyDescent="0.3">
      <c r="A756" s="13">
        <v>276</v>
      </c>
      <c r="B756" s="15" t="s">
        <v>752</v>
      </c>
      <c r="C756" s="52">
        <v>23920</v>
      </c>
      <c r="E756" s="16">
        <f t="shared" si="11"/>
        <v>16502.6283120181</v>
      </c>
    </row>
    <row r="757" spans="1:5" ht="26.25" thickBot="1" x14ac:dyDescent="0.3">
      <c r="A757" s="13">
        <v>277</v>
      </c>
      <c r="B757" s="15" t="s">
        <v>753</v>
      </c>
      <c r="C757" s="52">
        <v>9321</v>
      </c>
      <c r="E757" s="16">
        <f t="shared" si="11"/>
        <v>6430.6437498461828</v>
      </c>
    </row>
    <row r="758" spans="1:5" ht="26.25" thickBot="1" x14ac:dyDescent="0.3">
      <c r="A758" s="13">
        <v>278</v>
      </c>
      <c r="B758" s="15" t="s">
        <v>754</v>
      </c>
      <c r="C758" s="52">
        <v>17940</v>
      </c>
      <c r="E758" s="16">
        <f t="shared" si="11"/>
        <v>12376.971234013574</v>
      </c>
    </row>
    <row r="759" spans="1:5" ht="26.25" thickBot="1" x14ac:dyDescent="0.3">
      <c r="A759" s="13">
        <v>279</v>
      </c>
      <c r="B759" s="15" t="s">
        <v>755</v>
      </c>
      <c r="C759" s="52">
        <v>17940</v>
      </c>
      <c r="E759" s="16">
        <f t="shared" si="11"/>
        <v>12376.971234013574</v>
      </c>
    </row>
    <row r="760" spans="1:5" ht="26.25" thickBot="1" x14ac:dyDescent="0.3">
      <c r="A760" s="13">
        <v>280</v>
      </c>
      <c r="B760" s="15" t="s">
        <v>756</v>
      </c>
      <c r="C760" s="52">
        <v>15548</v>
      </c>
      <c r="E760" s="16">
        <f t="shared" si="11"/>
        <v>10726.708402811764</v>
      </c>
    </row>
    <row r="761" spans="1:5" ht="26.25" thickBot="1" x14ac:dyDescent="0.3">
      <c r="A761" s="13">
        <v>281</v>
      </c>
      <c r="B761" s="15" t="s">
        <v>757</v>
      </c>
      <c r="C761" s="52">
        <v>11960</v>
      </c>
      <c r="E761" s="16">
        <f t="shared" si="11"/>
        <v>8251.3141560090498</v>
      </c>
    </row>
    <row r="762" spans="1:5" ht="26.25" thickBot="1" x14ac:dyDescent="0.3">
      <c r="A762" s="13">
        <v>282</v>
      </c>
      <c r="B762" s="15" t="s">
        <v>758</v>
      </c>
      <c r="C762" s="52">
        <v>71760</v>
      </c>
      <c r="E762" s="16">
        <f t="shared" si="11"/>
        <v>49507.884936054295</v>
      </c>
    </row>
    <row r="763" spans="1:5" ht="26.25" thickBot="1" x14ac:dyDescent="0.3">
      <c r="A763" s="13">
        <v>283</v>
      </c>
      <c r="B763" s="15" t="s">
        <v>759</v>
      </c>
      <c r="C763" s="52">
        <v>23920</v>
      </c>
      <c r="E763" s="16">
        <f t="shared" si="11"/>
        <v>16502.6283120181</v>
      </c>
    </row>
    <row r="764" spans="1:5" ht="26.25" thickBot="1" x14ac:dyDescent="0.3">
      <c r="A764" s="13">
        <v>284</v>
      </c>
      <c r="B764" s="15" t="s">
        <v>760</v>
      </c>
      <c r="C764" s="53">
        <v>5980</v>
      </c>
      <c r="E764" s="16">
        <f t="shared" si="11"/>
        <v>4125.6570780045249</v>
      </c>
    </row>
    <row r="765" spans="1:5" ht="15.75" thickBot="1" x14ac:dyDescent="0.3">
      <c r="A765" s="13">
        <v>285</v>
      </c>
      <c r="B765" s="66" t="s">
        <v>761</v>
      </c>
      <c r="C765" s="53">
        <v>29900</v>
      </c>
      <c r="E765" s="16">
        <f t="shared" si="11"/>
        <v>20628.285390022622</v>
      </c>
    </row>
    <row r="766" spans="1:5" ht="15.75" thickBot="1" x14ac:dyDescent="0.3">
      <c r="A766" s="13">
        <v>286</v>
      </c>
      <c r="B766" s="66" t="s">
        <v>762</v>
      </c>
      <c r="C766" s="53">
        <v>11960</v>
      </c>
      <c r="E766" s="16">
        <f t="shared" si="11"/>
        <v>8251.3141560090498</v>
      </c>
    </row>
    <row r="767" spans="1:5" ht="15.75" thickBot="1" x14ac:dyDescent="0.3">
      <c r="A767" s="13">
        <v>287</v>
      </c>
      <c r="B767" s="66" t="s">
        <v>763</v>
      </c>
      <c r="C767" s="65">
        <v>780</v>
      </c>
      <c r="E767" s="16">
        <f t="shared" si="11"/>
        <v>538.12918408754672</v>
      </c>
    </row>
    <row r="768" spans="1:5" ht="15.75" thickBot="1" x14ac:dyDescent="0.3">
      <c r="A768" s="13">
        <v>288</v>
      </c>
      <c r="B768" s="66" t="s">
        <v>764</v>
      </c>
      <c r="C768" s="65">
        <v>780</v>
      </c>
      <c r="E768" s="16">
        <f t="shared" si="11"/>
        <v>538.12918408754672</v>
      </c>
    </row>
    <row r="769" spans="1:5" ht="15.75" thickBot="1" x14ac:dyDescent="0.3">
      <c r="A769" s="13">
        <v>289</v>
      </c>
      <c r="B769" s="66" t="s">
        <v>765</v>
      </c>
      <c r="C769" s="53">
        <v>1560</v>
      </c>
      <c r="E769" s="16">
        <f t="shared" si="11"/>
        <v>1076.2583681750934</v>
      </c>
    </row>
    <row r="770" spans="1:5" ht="15.75" thickBot="1" x14ac:dyDescent="0.3">
      <c r="A770" s="13">
        <v>290</v>
      </c>
      <c r="B770" s="66" t="s">
        <v>766</v>
      </c>
      <c r="C770" s="53">
        <v>4667</v>
      </c>
      <c r="E770" s="16">
        <f t="shared" si="11"/>
        <v>3219.8062847904876</v>
      </c>
    </row>
    <row r="771" spans="1:5" ht="15.75" thickBot="1" x14ac:dyDescent="0.3">
      <c r="A771" s="13">
        <v>291</v>
      </c>
      <c r="B771" s="66" t="s">
        <v>767</v>
      </c>
      <c r="C771" s="53">
        <v>4667</v>
      </c>
      <c r="E771" s="16">
        <f t="shared" si="11"/>
        <v>3219.8062847904876</v>
      </c>
    </row>
    <row r="772" spans="1:5" ht="26.25" thickBot="1" x14ac:dyDescent="0.3">
      <c r="A772" s="13">
        <v>292</v>
      </c>
      <c r="B772" s="15" t="s">
        <v>768</v>
      </c>
      <c r="C772" s="65">
        <v>780</v>
      </c>
      <c r="E772" s="16">
        <f t="shared" si="11"/>
        <v>538.12918408754672</v>
      </c>
    </row>
    <row r="773" spans="1:5" ht="26.25" thickBot="1" x14ac:dyDescent="0.3">
      <c r="A773" s="13">
        <v>293</v>
      </c>
      <c r="B773" s="15" t="s">
        <v>769</v>
      </c>
      <c r="C773" s="53">
        <v>11960</v>
      </c>
      <c r="E773" s="16">
        <f t="shared" si="11"/>
        <v>8251.3141560090498</v>
      </c>
    </row>
    <row r="774" spans="1:5" ht="26.25" thickBot="1" x14ac:dyDescent="0.3">
      <c r="A774" s="13">
        <v>294</v>
      </c>
      <c r="B774" s="15" t="s">
        <v>770</v>
      </c>
      <c r="C774" s="52">
        <v>4784</v>
      </c>
      <c r="E774" s="16">
        <f t="shared" si="11"/>
        <v>3300.5256624036197</v>
      </c>
    </row>
    <row r="775" spans="1:5" ht="26.25" thickBot="1" x14ac:dyDescent="0.3">
      <c r="A775" s="13">
        <v>295</v>
      </c>
      <c r="B775" s="15" t="s">
        <v>771</v>
      </c>
      <c r="C775" s="52">
        <v>11960</v>
      </c>
      <c r="E775" s="16">
        <f t="shared" si="11"/>
        <v>8251.3141560090498</v>
      </c>
    </row>
    <row r="776" spans="1:5" ht="26.25" thickBot="1" x14ac:dyDescent="0.3">
      <c r="A776" s="13">
        <v>296</v>
      </c>
      <c r="B776" s="15" t="s">
        <v>772</v>
      </c>
      <c r="C776" s="52">
        <v>23920</v>
      </c>
      <c r="E776" s="16">
        <f t="shared" si="11"/>
        <v>16502.6283120181</v>
      </c>
    </row>
    <row r="777" spans="1:5" ht="26.25" thickBot="1" x14ac:dyDescent="0.3">
      <c r="A777" s="13">
        <v>297</v>
      </c>
      <c r="B777" s="15" t="s">
        <v>773</v>
      </c>
      <c r="C777" s="57">
        <v>780</v>
      </c>
      <c r="E777" s="16">
        <f t="shared" si="11"/>
        <v>538.12918408754672</v>
      </c>
    </row>
    <row r="778" spans="1:5" ht="26.25" thickBot="1" x14ac:dyDescent="0.3">
      <c r="A778" s="13">
        <v>298</v>
      </c>
      <c r="B778" s="15" t="s">
        <v>774</v>
      </c>
      <c r="C778" s="52">
        <v>3120</v>
      </c>
      <c r="E778" s="16">
        <f t="shared" ref="E778:E841" si="12">18810000/27264457*C778</f>
        <v>2152.5167363501869</v>
      </c>
    </row>
    <row r="779" spans="1:5" ht="26.25" thickBot="1" x14ac:dyDescent="0.3">
      <c r="A779" s="13">
        <v>299</v>
      </c>
      <c r="B779" s="15" t="s">
        <v>775</v>
      </c>
      <c r="C779" s="57">
        <v>780</v>
      </c>
      <c r="E779" s="16">
        <f t="shared" si="12"/>
        <v>538.12918408754672</v>
      </c>
    </row>
    <row r="780" spans="1:5" ht="26.25" thickBot="1" x14ac:dyDescent="0.3">
      <c r="A780" s="13">
        <v>300</v>
      </c>
      <c r="B780" s="15" t="s">
        <v>776</v>
      </c>
      <c r="C780" s="52">
        <v>17940</v>
      </c>
      <c r="E780" s="16">
        <f t="shared" si="12"/>
        <v>12376.971234013574</v>
      </c>
    </row>
    <row r="781" spans="1:5" ht="26.25" thickBot="1" x14ac:dyDescent="0.3">
      <c r="A781" s="39">
        <v>301</v>
      </c>
      <c r="B781" s="15" t="s">
        <v>777</v>
      </c>
      <c r="C781" s="57">
        <v>780</v>
      </c>
      <c r="E781" s="16">
        <f t="shared" si="12"/>
        <v>538.12918408754672</v>
      </c>
    </row>
    <row r="782" spans="1:5" ht="26.25" thickBot="1" x14ac:dyDescent="0.3">
      <c r="A782" s="39">
        <v>302</v>
      </c>
      <c r="B782" s="15" t="s">
        <v>778</v>
      </c>
      <c r="C782" s="52">
        <v>2392</v>
      </c>
      <c r="E782" s="16">
        <f t="shared" si="12"/>
        <v>1650.2628312018098</v>
      </c>
    </row>
    <row r="783" spans="1:5" ht="26.25" thickBot="1" x14ac:dyDescent="0.3">
      <c r="A783" s="39">
        <v>303</v>
      </c>
      <c r="B783" s="15" t="s">
        <v>779</v>
      </c>
      <c r="C783" s="52">
        <v>6214</v>
      </c>
      <c r="E783" s="16">
        <f t="shared" si="12"/>
        <v>4287.0958332307882</v>
      </c>
    </row>
    <row r="784" spans="1:5" ht="26.25" thickBot="1" x14ac:dyDescent="0.3">
      <c r="A784" s="39">
        <v>304</v>
      </c>
      <c r="B784" s="15" t="s">
        <v>780</v>
      </c>
      <c r="C784" s="57">
        <v>780</v>
      </c>
      <c r="E784" s="16">
        <f t="shared" si="12"/>
        <v>538.12918408754672</v>
      </c>
    </row>
    <row r="785" spans="1:5" ht="30.75" thickBot="1" x14ac:dyDescent="0.3">
      <c r="A785" s="39">
        <v>305</v>
      </c>
      <c r="B785" s="17" t="s">
        <v>781</v>
      </c>
      <c r="C785" s="52">
        <v>14014</v>
      </c>
      <c r="E785" s="16">
        <f t="shared" si="12"/>
        <v>9668.3876741062559</v>
      </c>
    </row>
    <row r="786" spans="1:5" ht="26.25" thickBot="1" x14ac:dyDescent="0.3">
      <c r="A786" s="39">
        <v>306</v>
      </c>
      <c r="B786" s="15" t="s">
        <v>782</v>
      </c>
      <c r="C786" s="52">
        <v>3120</v>
      </c>
      <c r="E786" s="16">
        <f t="shared" si="12"/>
        <v>2152.5167363501869</v>
      </c>
    </row>
    <row r="787" spans="1:5" ht="26.25" thickBot="1" x14ac:dyDescent="0.3">
      <c r="A787" s="39">
        <v>307</v>
      </c>
      <c r="B787" s="15" t="s">
        <v>783</v>
      </c>
      <c r="C787" s="52">
        <v>4654</v>
      </c>
      <c r="E787" s="16">
        <f t="shared" si="12"/>
        <v>3210.8374650556952</v>
      </c>
    </row>
    <row r="788" spans="1:5" ht="16.5" thickBot="1" x14ac:dyDescent="0.3">
      <c r="A788" s="39">
        <v>308</v>
      </c>
      <c r="B788" s="17" t="s">
        <v>784</v>
      </c>
      <c r="C788" s="53">
        <v>4654</v>
      </c>
      <c r="E788" s="16">
        <f t="shared" si="12"/>
        <v>3210.8374650556952</v>
      </c>
    </row>
    <row r="789" spans="1:5" ht="30.75" thickBot="1" x14ac:dyDescent="0.3">
      <c r="A789" s="39">
        <v>309</v>
      </c>
      <c r="B789" s="17" t="s">
        <v>785</v>
      </c>
      <c r="C789" s="53">
        <v>4667</v>
      </c>
      <c r="E789" s="16">
        <f t="shared" si="12"/>
        <v>3219.8062847904876</v>
      </c>
    </row>
    <row r="790" spans="1:5" ht="30.75" thickBot="1" x14ac:dyDescent="0.3">
      <c r="A790" s="39">
        <v>310</v>
      </c>
      <c r="B790" s="17" t="s">
        <v>786</v>
      </c>
      <c r="C790" s="53">
        <v>4667</v>
      </c>
      <c r="E790" s="16">
        <f t="shared" si="12"/>
        <v>3219.8062847904876</v>
      </c>
    </row>
    <row r="791" spans="1:5" ht="16.5" thickBot="1" x14ac:dyDescent="0.3">
      <c r="A791" s="166" t="s">
        <v>314</v>
      </c>
      <c r="B791" s="167"/>
      <c r="C791" s="54"/>
      <c r="E791" s="16"/>
    </row>
    <row r="792" spans="1:5" ht="16.5" thickBot="1" x14ac:dyDescent="0.3">
      <c r="A792" s="39">
        <v>311</v>
      </c>
      <c r="B792" s="17" t="s">
        <v>787</v>
      </c>
      <c r="C792" s="52">
        <v>119600</v>
      </c>
      <c r="E792" s="16">
        <f t="shared" si="12"/>
        <v>82513.141560090487</v>
      </c>
    </row>
    <row r="793" spans="1:5" ht="16.5" thickBot="1" x14ac:dyDescent="0.3">
      <c r="A793" s="39">
        <v>312</v>
      </c>
      <c r="B793" s="17" t="s">
        <v>788</v>
      </c>
      <c r="C793" s="52">
        <v>119600</v>
      </c>
      <c r="E793" s="16">
        <f t="shared" si="12"/>
        <v>82513.141560090487</v>
      </c>
    </row>
    <row r="794" spans="1:5" ht="30.75" thickBot="1" x14ac:dyDescent="0.3">
      <c r="A794" s="39">
        <v>313</v>
      </c>
      <c r="B794" s="17" t="s">
        <v>789</v>
      </c>
      <c r="C794" s="52">
        <v>119600</v>
      </c>
      <c r="E794" s="16">
        <f t="shared" si="12"/>
        <v>82513.141560090487</v>
      </c>
    </row>
    <row r="795" spans="1:5" ht="30.75" thickBot="1" x14ac:dyDescent="0.3">
      <c r="A795" s="39">
        <v>314</v>
      </c>
      <c r="B795" s="17" t="s">
        <v>790</v>
      </c>
      <c r="C795" s="52">
        <v>83720</v>
      </c>
      <c r="E795" s="16">
        <f t="shared" si="12"/>
        <v>57759.199092063347</v>
      </c>
    </row>
    <row r="796" spans="1:5" ht="30.75" thickBot="1" x14ac:dyDescent="0.3">
      <c r="A796" s="39">
        <v>315</v>
      </c>
      <c r="B796" s="17" t="s">
        <v>791</v>
      </c>
      <c r="C796" s="52">
        <v>89700</v>
      </c>
      <c r="E796" s="16">
        <f t="shared" si="12"/>
        <v>61884.856170067869</v>
      </c>
    </row>
    <row r="797" spans="1:5" ht="30.75" thickBot="1" x14ac:dyDescent="0.3">
      <c r="A797" s="39">
        <v>316</v>
      </c>
      <c r="B797" s="17" t="s">
        <v>792</v>
      </c>
      <c r="C797" s="56">
        <v>77740</v>
      </c>
      <c r="E797" s="16">
        <f t="shared" si="12"/>
        <v>53633.542014058818</v>
      </c>
    </row>
    <row r="798" spans="1:5" ht="30.75" thickBot="1" x14ac:dyDescent="0.3">
      <c r="A798" s="39">
        <v>317</v>
      </c>
      <c r="B798" s="17" t="s">
        <v>793</v>
      </c>
      <c r="C798" s="56">
        <v>53820</v>
      </c>
      <c r="E798" s="16">
        <f t="shared" si="12"/>
        <v>37130.913702040722</v>
      </c>
    </row>
    <row r="799" spans="1:5" ht="16.5" thickBot="1" x14ac:dyDescent="0.3">
      <c r="A799" s="39">
        <v>318</v>
      </c>
      <c r="B799" s="55" t="s">
        <v>794</v>
      </c>
      <c r="C799" s="56">
        <v>77740</v>
      </c>
      <c r="E799" s="16">
        <f t="shared" si="12"/>
        <v>53633.542014058818</v>
      </c>
    </row>
    <row r="800" spans="1:5" ht="30.75" thickBot="1" x14ac:dyDescent="0.3">
      <c r="A800" s="39">
        <v>319</v>
      </c>
      <c r="B800" s="17" t="s">
        <v>795</v>
      </c>
      <c r="C800" s="56">
        <v>837420</v>
      </c>
      <c r="E800" s="16">
        <f t="shared" si="12"/>
        <v>577743.77094691456</v>
      </c>
    </row>
    <row r="801" spans="1:5" ht="30.75" thickBot="1" x14ac:dyDescent="0.3">
      <c r="A801" s="39">
        <v>320</v>
      </c>
      <c r="B801" s="17" t="s">
        <v>796</v>
      </c>
      <c r="C801" s="56">
        <v>35880</v>
      </c>
      <c r="E801" s="16">
        <f t="shared" si="12"/>
        <v>24753.942468027148</v>
      </c>
    </row>
    <row r="802" spans="1:5" ht="16.5" thickBot="1" x14ac:dyDescent="0.3">
      <c r="A802" s="39">
        <v>321</v>
      </c>
      <c r="B802" s="66" t="s">
        <v>797</v>
      </c>
      <c r="C802" s="56">
        <v>17940</v>
      </c>
      <c r="E802" s="16">
        <f t="shared" si="12"/>
        <v>12376.971234013574</v>
      </c>
    </row>
    <row r="803" spans="1:5" ht="30.75" thickBot="1" x14ac:dyDescent="0.3">
      <c r="A803" s="39">
        <v>322</v>
      </c>
      <c r="B803" s="17" t="s">
        <v>798</v>
      </c>
      <c r="C803" s="56">
        <v>71760</v>
      </c>
      <c r="E803" s="16">
        <f t="shared" si="12"/>
        <v>49507.884936054295</v>
      </c>
    </row>
    <row r="804" spans="1:5" ht="30.75" thickBot="1" x14ac:dyDescent="0.3">
      <c r="A804" s="39">
        <v>323</v>
      </c>
      <c r="B804" s="17" t="s">
        <v>799</v>
      </c>
      <c r="C804" s="52">
        <v>143520</v>
      </c>
      <c r="E804" s="16">
        <f t="shared" si="12"/>
        <v>99015.769872108591</v>
      </c>
    </row>
    <row r="805" spans="1:5" ht="30.75" thickBot="1" x14ac:dyDescent="0.3">
      <c r="A805" s="39">
        <v>324</v>
      </c>
      <c r="B805" s="17" t="s">
        <v>800</v>
      </c>
      <c r="C805" s="52">
        <v>17940</v>
      </c>
      <c r="E805" s="16">
        <f t="shared" si="12"/>
        <v>12376.971234013574</v>
      </c>
    </row>
    <row r="806" spans="1:5" ht="30.75" thickBot="1" x14ac:dyDescent="0.3">
      <c r="A806" s="39">
        <v>325</v>
      </c>
      <c r="B806" s="17" t="s">
        <v>801</v>
      </c>
      <c r="C806" s="52">
        <v>53820</v>
      </c>
      <c r="E806" s="16">
        <f t="shared" si="12"/>
        <v>37130.913702040722</v>
      </c>
    </row>
    <row r="807" spans="1:5" ht="30.75" thickBot="1" x14ac:dyDescent="0.3">
      <c r="A807" s="39">
        <v>326</v>
      </c>
      <c r="B807" s="17" t="s">
        <v>802</v>
      </c>
      <c r="C807" s="52">
        <v>11960</v>
      </c>
      <c r="E807" s="16">
        <f t="shared" si="12"/>
        <v>8251.3141560090498</v>
      </c>
    </row>
    <row r="808" spans="1:5" ht="16.5" thickBot="1" x14ac:dyDescent="0.3">
      <c r="A808" s="39"/>
      <c r="B808" s="17"/>
      <c r="C808" s="57" t="s">
        <v>608</v>
      </c>
      <c r="E808" s="16"/>
    </row>
    <row r="809" spans="1:5" ht="30.75" thickBot="1" x14ac:dyDescent="0.3">
      <c r="A809" s="39">
        <v>327</v>
      </c>
      <c r="B809" s="17" t="s">
        <v>803</v>
      </c>
      <c r="C809" s="52">
        <v>7774</v>
      </c>
      <c r="E809" s="16">
        <f t="shared" si="12"/>
        <v>5363.3542014058821</v>
      </c>
    </row>
    <row r="810" spans="1:5" ht="30.75" thickBot="1" x14ac:dyDescent="0.3">
      <c r="A810" s="39">
        <v>328</v>
      </c>
      <c r="B810" s="17" t="s">
        <v>804</v>
      </c>
      <c r="C810" s="52">
        <v>7176</v>
      </c>
      <c r="E810" s="16">
        <f t="shared" si="12"/>
        <v>4950.7884936054297</v>
      </c>
    </row>
    <row r="811" spans="1:5" ht="30.75" thickBot="1" x14ac:dyDescent="0.3">
      <c r="A811" s="39">
        <v>329</v>
      </c>
      <c r="B811" s="17" t="s">
        <v>805</v>
      </c>
      <c r="C811" s="52">
        <v>9334</v>
      </c>
      <c r="E811" s="16">
        <f t="shared" si="12"/>
        <v>6439.6125695809751</v>
      </c>
    </row>
    <row r="812" spans="1:5" ht="15.75" thickBot="1" x14ac:dyDescent="0.3">
      <c r="A812" s="13"/>
      <c r="B812" s="58" t="s">
        <v>340</v>
      </c>
      <c r="C812" s="52"/>
      <c r="E812" s="16"/>
    </row>
    <row r="813" spans="1:5" ht="26.25" thickBot="1" x14ac:dyDescent="0.3">
      <c r="A813" s="39">
        <v>330</v>
      </c>
      <c r="B813" s="15" t="s">
        <v>806</v>
      </c>
      <c r="C813" s="52">
        <v>51418</v>
      </c>
      <c r="E813" s="16">
        <f t="shared" si="12"/>
        <v>35473.751778735226</v>
      </c>
    </row>
    <row r="814" spans="1:5" ht="30.75" thickBot="1" x14ac:dyDescent="0.3">
      <c r="A814" s="39">
        <v>331</v>
      </c>
      <c r="B814" s="15" t="s">
        <v>807</v>
      </c>
      <c r="C814" s="52">
        <v>3120</v>
      </c>
      <c r="E814" s="16">
        <f t="shared" si="12"/>
        <v>2152.5167363501869</v>
      </c>
    </row>
    <row r="815" spans="1:5" ht="26.25" thickBot="1" x14ac:dyDescent="0.3">
      <c r="A815" s="39">
        <v>332</v>
      </c>
      <c r="B815" s="15" t="s">
        <v>808</v>
      </c>
      <c r="C815" s="52">
        <v>95680</v>
      </c>
      <c r="E815" s="16">
        <f t="shared" si="12"/>
        <v>66010.513248072399</v>
      </c>
    </row>
    <row r="816" spans="1:5" ht="30.75" thickBot="1" x14ac:dyDescent="0.3">
      <c r="A816" s="39">
        <v>333</v>
      </c>
      <c r="B816" s="17" t="s">
        <v>809</v>
      </c>
      <c r="C816" s="52">
        <v>7774</v>
      </c>
      <c r="E816" s="16">
        <f t="shared" si="12"/>
        <v>5363.3542014058821</v>
      </c>
    </row>
    <row r="817" spans="1:5" ht="30.75" thickBot="1" x14ac:dyDescent="0.3">
      <c r="A817" s="39">
        <v>334</v>
      </c>
      <c r="B817" s="17" t="s">
        <v>810</v>
      </c>
      <c r="C817" s="52">
        <v>1560</v>
      </c>
      <c r="E817" s="16">
        <f t="shared" si="12"/>
        <v>1076.2583681750934</v>
      </c>
    </row>
    <row r="818" spans="1:5" ht="30.75" thickBot="1" x14ac:dyDescent="0.3">
      <c r="A818" s="39">
        <v>335</v>
      </c>
      <c r="B818" s="17" t="s">
        <v>811</v>
      </c>
      <c r="C818" s="52">
        <v>4667</v>
      </c>
      <c r="E818" s="16">
        <f t="shared" si="12"/>
        <v>3219.8062847904876</v>
      </c>
    </row>
    <row r="819" spans="1:5" ht="26.25" thickBot="1" x14ac:dyDescent="0.3">
      <c r="A819" s="39">
        <v>336</v>
      </c>
      <c r="B819" s="15" t="s">
        <v>812</v>
      </c>
      <c r="C819" s="52">
        <v>19136</v>
      </c>
      <c r="E819" s="16">
        <f t="shared" si="12"/>
        <v>13202.102649614479</v>
      </c>
    </row>
    <row r="820" spans="1:5" ht="16.5" thickBot="1" x14ac:dyDescent="0.3">
      <c r="A820" s="39">
        <v>337</v>
      </c>
      <c r="B820" s="17" t="s">
        <v>813</v>
      </c>
      <c r="C820" s="52">
        <v>41860</v>
      </c>
      <c r="E820" s="16">
        <f t="shared" si="12"/>
        <v>28879.599546031674</v>
      </c>
    </row>
    <row r="821" spans="1:5" ht="16.5" thickBot="1" x14ac:dyDescent="0.3">
      <c r="A821" s="39">
        <v>338</v>
      </c>
      <c r="B821" s="17" t="s">
        <v>814</v>
      </c>
      <c r="C821" s="52">
        <v>35880</v>
      </c>
      <c r="E821" s="16">
        <f t="shared" si="12"/>
        <v>24753.942468027148</v>
      </c>
    </row>
    <row r="822" spans="1:5" ht="30.75" thickBot="1" x14ac:dyDescent="0.3">
      <c r="A822" s="39">
        <v>339</v>
      </c>
      <c r="B822" s="17" t="s">
        <v>815</v>
      </c>
      <c r="C822" s="52">
        <v>5980</v>
      </c>
      <c r="E822" s="16">
        <f t="shared" si="12"/>
        <v>4125.6570780045249</v>
      </c>
    </row>
    <row r="823" spans="1:5" ht="30.75" thickBot="1" x14ac:dyDescent="0.3">
      <c r="A823" s="39">
        <v>340</v>
      </c>
      <c r="B823" s="17" t="s">
        <v>816</v>
      </c>
      <c r="C823" s="52">
        <v>31096</v>
      </c>
      <c r="E823" s="16">
        <f t="shared" si="12"/>
        <v>21453.416805623528</v>
      </c>
    </row>
    <row r="824" spans="1:5" ht="30.75" thickBot="1" x14ac:dyDescent="0.3">
      <c r="A824" s="39">
        <v>341</v>
      </c>
      <c r="B824" s="17" t="s">
        <v>817</v>
      </c>
      <c r="C824" s="52">
        <v>31096</v>
      </c>
      <c r="E824" s="16">
        <f t="shared" si="12"/>
        <v>21453.416805623528</v>
      </c>
    </row>
    <row r="825" spans="1:5" ht="30.75" thickBot="1" x14ac:dyDescent="0.3">
      <c r="A825" s="39">
        <v>342</v>
      </c>
      <c r="B825" s="17" t="s">
        <v>818</v>
      </c>
      <c r="C825" s="52">
        <v>31096</v>
      </c>
      <c r="E825" s="16">
        <f t="shared" si="12"/>
        <v>21453.416805623528</v>
      </c>
    </row>
    <row r="826" spans="1:5" ht="30.75" thickBot="1" x14ac:dyDescent="0.3">
      <c r="A826" s="39">
        <v>343</v>
      </c>
      <c r="B826" s="17" t="s">
        <v>819</v>
      </c>
      <c r="C826" s="52">
        <v>1560</v>
      </c>
      <c r="E826" s="16">
        <f t="shared" si="12"/>
        <v>1076.2583681750934</v>
      </c>
    </row>
    <row r="827" spans="1:5" ht="30.75" thickBot="1" x14ac:dyDescent="0.3">
      <c r="A827" s="39">
        <v>344</v>
      </c>
      <c r="B827" s="17" t="s">
        <v>820</v>
      </c>
      <c r="C827" s="52">
        <v>89700</v>
      </c>
      <c r="E827" s="16">
        <f t="shared" si="12"/>
        <v>61884.856170067869</v>
      </c>
    </row>
    <row r="828" spans="1:5" ht="30.75" thickBot="1" x14ac:dyDescent="0.3">
      <c r="A828" s="39">
        <v>345</v>
      </c>
      <c r="B828" s="17" t="s">
        <v>821</v>
      </c>
      <c r="C828" s="52">
        <v>77740</v>
      </c>
      <c r="E828" s="16">
        <f t="shared" si="12"/>
        <v>53633.542014058818</v>
      </c>
    </row>
    <row r="829" spans="1:5" ht="30.75" thickBot="1" x14ac:dyDescent="0.3">
      <c r="A829" s="39">
        <v>346</v>
      </c>
      <c r="B829" s="17" t="s">
        <v>822</v>
      </c>
      <c r="C829" s="52">
        <v>29900</v>
      </c>
      <c r="E829" s="16">
        <f t="shared" si="12"/>
        <v>20628.285390022622</v>
      </c>
    </row>
    <row r="830" spans="1:5" ht="30.75" thickBot="1" x14ac:dyDescent="0.3">
      <c r="A830" s="39">
        <v>347</v>
      </c>
      <c r="B830" s="17" t="s">
        <v>823</v>
      </c>
      <c r="C830" s="52">
        <v>21775</v>
      </c>
      <c r="E830" s="16">
        <f t="shared" si="12"/>
        <v>15022.773055777345</v>
      </c>
    </row>
    <row r="831" spans="1:5" ht="30.75" thickBot="1" x14ac:dyDescent="0.3">
      <c r="A831" s="39">
        <v>348</v>
      </c>
      <c r="B831" s="17" t="s">
        <v>824</v>
      </c>
      <c r="C831" s="52">
        <v>2392</v>
      </c>
      <c r="E831" s="16">
        <f t="shared" si="12"/>
        <v>1650.2628312018098</v>
      </c>
    </row>
    <row r="832" spans="1:5" ht="30.75" thickBot="1" x14ac:dyDescent="0.3">
      <c r="A832" s="39">
        <v>349</v>
      </c>
      <c r="B832" s="17" t="s">
        <v>825</v>
      </c>
      <c r="C832" s="52">
        <v>2392</v>
      </c>
      <c r="E832" s="16">
        <f t="shared" si="12"/>
        <v>1650.2628312018098</v>
      </c>
    </row>
    <row r="833" spans="1:5" ht="30.75" thickBot="1" x14ac:dyDescent="0.3">
      <c r="A833" s="39">
        <v>350</v>
      </c>
      <c r="B833" s="17" t="s">
        <v>826</v>
      </c>
      <c r="C833" s="52">
        <v>5980</v>
      </c>
      <c r="E833" s="16">
        <f t="shared" si="12"/>
        <v>4125.6570780045249</v>
      </c>
    </row>
    <row r="834" spans="1:5" ht="26.25" thickBot="1" x14ac:dyDescent="0.3">
      <c r="A834" s="39">
        <v>351</v>
      </c>
      <c r="B834" s="15" t="s">
        <v>827</v>
      </c>
      <c r="C834" s="52">
        <v>217620</v>
      </c>
      <c r="E834" s="16">
        <f t="shared" si="12"/>
        <v>150138.04236042552</v>
      </c>
    </row>
    <row r="835" spans="1:5" ht="30.75" thickBot="1" x14ac:dyDescent="0.3">
      <c r="A835" s="39">
        <v>352</v>
      </c>
      <c r="B835" s="15" t="s">
        <v>828</v>
      </c>
      <c r="C835" s="52">
        <v>21775</v>
      </c>
      <c r="E835" s="16">
        <f t="shared" si="12"/>
        <v>15022.773055777345</v>
      </c>
    </row>
    <row r="836" spans="1:5" ht="26.25" thickBot="1" x14ac:dyDescent="0.3">
      <c r="A836" s="39">
        <v>353</v>
      </c>
      <c r="B836" s="15" t="s">
        <v>829</v>
      </c>
      <c r="C836" s="52">
        <v>17940</v>
      </c>
      <c r="E836" s="16">
        <f t="shared" si="12"/>
        <v>12376.971234013574</v>
      </c>
    </row>
    <row r="837" spans="1:5" ht="26.25" thickBot="1" x14ac:dyDescent="0.3">
      <c r="A837" s="39">
        <v>354</v>
      </c>
      <c r="B837" s="15" t="s">
        <v>830</v>
      </c>
      <c r="C837" s="52">
        <v>21775</v>
      </c>
      <c r="E837" s="16">
        <f t="shared" si="12"/>
        <v>15022.773055777345</v>
      </c>
    </row>
    <row r="838" spans="1:5" ht="16.5" thickBot="1" x14ac:dyDescent="0.3">
      <c r="A838" s="39"/>
      <c r="B838" s="58" t="s">
        <v>372</v>
      </c>
      <c r="C838" s="57" t="s">
        <v>608</v>
      </c>
      <c r="E838" s="16"/>
    </row>
    <row r="839" spans="1:5" ht="26.25" thickBot="1" x14ac:dyDescent="0.3">
      <c r="A839" s="39">
        <v>355</v>
      </c>
      <c r="B839" s="15" t="s">
        <v>831</v>
      </c>
      <c r="C839" s="52">
        <v>107640</v>
      </c>
      <c r="E839" s="16">
        <f t="shared" si="12"/>
        <v>74261.827404081443</v>
      </c>
    </row>
    <row r="840" spans="1:5" ht="26.25" thickBot="1" x14ac:dyDescent="0.3">
      <c r="A840" s="39">
        <v>356</v>
      </c>
      <c r="B840" s="15" t="s">
        <v>832</v>
      </c>
      <c r="C840" s="52">
        <v>33488</v>
      </c>
      <c r="E840" s="16">
        <f t="shared" si="12"/>
        <v>23103.679636825338</v>
      </c>
    </row>
    <row r="841" spans="1:5" ht="26.25" thickBot="1" x14ac:dyDescent="0.3">
      <c r="A841" s="39">
        <v>357</v>
      </c>
      <c r="B841" s="15" t="s">
        <v>833</v>
      </c>
      <c r="C841" s="52">
        <v>21528</v>
      </c>
      <c r="E841" s="16">
        <f t="shared" si="12"/>
        <v>14852.365480816288</v>
      </c>
    </row>
    <row r="842" spans="1:5" ht="26.25" thickBot="1" x14ac:dyDescent="0.3">
      <c r="A842" s="39">
        <v>358</v>
      </c>
      <c r="B842" s="15" t="s">
        <v>834</v>
      </c>
      <c r="C842" s="52">
        <v>6214</v>
      </c>
      <c r="E842" s="16">
        <f t="shared" ref="E842:E904" si="13">18810000/27264457*C842</f>
        <v>4287.0958332307882</v>
      </c>
    </row>
    <row r="843" spans="1:5" ht="26.25" thickBot="1" x14ac:dyDescent="0.3">
      <c r="A843" s="67">
        <v>359</v>
      </c>
      <c r="B843" s="15" t="s">
        <v>835</v>
      </c>
      <c r="C843" s="52">
        <v>45448</v>
      </c>
      <c r="E843" s="16">
        <f t="shared" si="13"/>
        <v>31354.993792834386</v>
      </c>
    </row>
    <row r="844" spans="1:5" ht="26.25" thickBot="1" x14ac:dyDescent="0.3">
      <c r="A844" s="39">
        <v>360</v>
      </c>
      <c r="B844" s="15" t="s">
        <v>836</v>
      </c>
      <c r="C844" s="52">
        <v>3120</v>
      </c>
      <c r="E844" s="16">
        <f t="shared" si="13"/>
        <v>2152.5167363501869</v>
      </c>
    </row>
    <row r="845" spans="1:5" ht="26.25" thickBot="1" x14ac:dyDescent="0.3">
      <c r="A845" s="39">
        <v>361</v>
      </c>
      <c r="B845" s="15" t="s">
        <v>837</v>
      </c>
      <c r="C845" s="52">
        <v>15548</v>
      </c>
      <c r="E845" s="16">
        <f t="shared" si="13"/>
        <v>10726.708402811764</v>
      </c>
    </row>
    <row r="846" spans="1:5" ht="26.25" thickBot="1" x14ac:dyDescent="0.3">
      <c r="A846" s="39">
        <v>362</v>
      </c>
      <c r="B846" s="15" t="s">
        <v>838</v>
      </c>
      <c r="C846" s="52">
        <v>12428</v>
      </c>
      <c r="E846" s="16">
        <f t="shared" si="13"/>
        <v>8574.1916664615765</v>
      </c>
    </row>
    <row r="847" spans="1:5" ht="26.25" thickBot="1" x14ac:dyDescent="0.3">
      <c r="A847" s="39">
        <v>363</v>
      </c>
      <c r="B847" s="15" t="s">
        <v>839</v>
      </c>
      <c r="C847" s="52">
        <v>41860</v>
      </c>
      <c r="E847" s="16">
        <f t="shared" si="13"/>
        <v>28879.599546031674</v>
      </c>
    </row>
    <row r="848" spans="1:5" ht="30.75" thickBot="1" x14ac:dyDescent="0.3">
      <c r="A848" s="39">
        <v>364</v>
      </c>
      <c r="B848" s="17" t="s">
        <v>840</v>
      </c>
      <c r="C848" s="52">
        <v>9568</v>
      </c>
      <c r="E848" s="16">
        <f t="shared" si="13"/>
        <v>6601.0513248072393</v>
      </c>
    </row>
    <row r="849" spans="1:5" ht="30.75" thickBot="1" x14ac:dyDescent="0.3">
      <c r="A849" s="39">
        <v>365</v>
      </c>
      <c r="B849" s="17" t="s">
        <v>841</v>
      </c>
      <c r="C849" s="52">
        <v>11960</v>
      </c>
      <c r="E849" s="16">
        <f t="shared" si="13"/>
        <v>8251.3141560090498</v>
      </c>
    </row>
    <row r="850" spans="1:5" ht="26.25" thickBot="1" x14ac:dyDescent="0.3">
      <c r="A850" s="39">
        <v>366</v>
      </c>
      <c r="B850" s="15" t="s">
        <v>842</v>
      </c>
      <c r="C850" s="52">
        <v>4680</v>
      </c>
      <c r="E850" s="16">
        <f t="shared" si="13"/>
        <v>3228.7751045252803</v>
      </c>
    </row>
    <row r="851" spans="1:5" ht="26.25" thickBot="1" x14ac:dyDescent="0.3">
      <c r="A851" s="39">
        <v>367</v>
      </c>
      <c r="B851" s="15" t="s">
        <v>843</v>
      </c>
      <c r="C851" s="52">
        <v>7774</v>
      </c>
      <c r="E851" s="16">
        <f t="shared" si="13"/>
        <v>5363.3542014058821</v>
      </c>
    </row>
    <row r="852" spans="1:5" ht="30.75" thickBot="1" x14ac:dyDescent="0.3">
      <c r="A852" s="39">
        <v>368</v>
      </c>
      <c r="B852" s="15" t="s">
        <v>844</v>
      </c>
      <c r="C852" s="52">
        <v>15548</v>
      </c>
      <c r="E852" s="16">
        <f t="shared" si="13"/>
        <v>10726.708402811764</v>
      </c>
    </row>
    <row r="853" spans="1:5" ht="26.25" thickBot="1" x14ac:dyDescent="0.3">
      <c r="A853" s="39">
        <v>369</v>
      </c>
      <c r="B853" s="15" t="s">
        <v>845</v>
      </c>
      <c r="C853" s="52">
        <v>45448</v>
      </c>
      <c r="E853" s="16">
        <f t="shared" si="13"/>
        <v>31354.993792834386</v>
      </c>
    </row>
    <row r="854" spans="1:5" ht="26.25" thickBot="1" x14ac:dyDescent="0.3">
      <c r="A854" s="39">
        <v>370</v>
      </c>
      <c r="B854" s="15" t="s">
        <v>846</v>
      </c>
      <c r="C854" s="52">
        <v>5980</v>
      </c>
      <c r="E854" s="16">
        <f t="shared" si="13"/>
        <v>4125.6570780045249</v>
      </c>
    </row>
    <row r="855" spans="1:5" ht="26.25" thickBot="1" x14ac:dyDescent="0.3">
      <c r="A855" s="39">
        <v>371</v>
      </c>
      <c r="B855" s="15" t="s">
        <v>847</v>
      </c>
      <c r="C855" s="52">
        <v>143520</v>
      </c>
      <c r="E855" s="16">
        <f t="shared" si="13"/>
        <v>99015.769872108591</v>
      </c>
    </row>
    <row r="856" spans="1:5" ht="26.25" thickBot="1" x14ac:dyDescent="0.3">
      <c r="A856" s="39">
        <v>372</v>
      </c>
      <c r="B856" s="15" t="s">
        <v>848</v>
      </c>
      <c r="C856" s="52">
        <v>26312</v>
      </c>
      <c r="E856" s="16">
        <f t="shared" si="13"/>
        <v>18152.891143219909</v>
      </c>
    </row>
    <row r="857" spans="1:5" ht="30.75" thickBot="1" x14ac:dyDescent="0.3">
      <c r="A857" s="39">
        <v>373</v>
      </c>
      <c r="B857" s="17" t="s">
        <v>849</v>
      </c>
      <c r="C857" s="52">
        <v>23920</v>
      </c>
      <c r="E857" s="16">
        <f t="shared" si="13"/>
        <v>16502.6283120181</v>
      </c>
    </row>
    <row r="858" spans="1:5" ht="26.25" thickBot="1" x14ac:dyDescent="0.3">
      <c r="A858" s="39">
        <v>374</v>
      </c>
      <c r="B858" s="15" t="s">
        <v>850</v>
      </c>
      <c r="C858" s="52">
        <v>95680</v>
      </c>
      <c r="E858" s="16">
        <f t="shared" si="13"/>
        <v>66010.513248072399</v>
      </c>
    </row>
    <row r="859" spans="1:5" ht="26.25" thickBot="1" x14ac:dyDescent="0.3">
      <c r="A859" s="39">
        <v>375</v>
      </c>
      <c r="B859" s="15" t="s">
        <v>851</v>
      </c>
      <c r="C859" s="52">
        <v>77740</v>
      </c>
      <c r="E859" s="16">
        <f t="shared" si="13"/>
        <v>53633.542014058818</v>
      </c>
    </row>
    <row r="860" spans="1:5" ht="26.25" thickBot="1" x14ac:dyDescent="0.3">
      <c r="A860" s="39">
        <v>376</v>
      </c>
      <c r="B860" s="15" t="s">
        <v>852</v>
      </c>
      <c r="C860" s="52">
        <v>29900</v>
      </c>
      <c r="E860" s="16">
        <f t="shared" si="13"/>
        <v>20628.285390022622</v>
      </c>
    </row>
    <row r="861" spans="1:5" ht="26.25" thickBot="1" x14ac:dyDescent="0.3">
      <c r="A861" s="39">
        <v>377</v>
      </c>
      <c r="B861" s="15" t="s">
        <v>853</v>
      </c>
      <c r="C861" s="52">
        <v>21528</v>
      </c>
      <c r="E861" s="16">
        <f t="shared" si="13"/>
        <v>14852.365480816288</v>
      </c>
    </row>
    <row r="862" spans="1:5" ht="30.75" thickBot="1" x14ac:dyDescent="0.3">
      <c r="A862" s="39">
        <v>378</v>
      </c>
      <c r="B862" s="17" t="s">
        <v>854</v>
      </c>
      <c r="C862" s="52">
        <v>11960</v>
      </c>
      <c r="E862" s="16">
        <f t="shared" si="13"/>
        <v>8251.3141560090498</v>
      </c>
    </row>
    <row r="863" spans="1:5" ht="30.75" thickBot="1" x14ac:dyDescent="0.3">
      <c r="A863" s="39">
        <v>379</v>
      </c>
      <c r="B863" s="17" t="s">
        <v>855</v>
      </c>
      <c r="C863" s="52">
        <v>11960</v>
      </c>
      <c r="E863" s="16">
        <f t="shared" si="13"/>
        <v>8251.3141560090498</v>
      </c>
    </row>
    <row r="864" spans="1:5" ht="26.25" thickBot="1" x14ac:dyDescent="0.3">
      <c r="A864" s="39">
        <v>380</v>
      </c>
      <c r="B864" s="15" t="s">
        <v>856</v>
      </c>
      <c r="C864" s="57">
        <v>598</v>
      </c>
      <c r="E864" s="16">
        <f t="shared" si="13"/>
        <v>412.56570780045246</v>
      </c>
    </row>
    <row r="865" spans="1:5" ht="26.25" thickBot="1" x14ac:dyDescent="0.3">
      <c r="A865" s="39">
        <v>381</v>
      </c>
      <c r="B865" s="15" t="s">
        <v>857</v>
      </c>
      <c r="C865" s="57">
        <v>598</v>
      </c>
      <c r="E865" s="16">
        <f t="shared" si="13"/>
        <v>412.56570780045246</v>
      </c>
    </row>
    <row r="866" spans="1:5" ht="26.25" thickBot="1" x14ac:dyDescent="0.3">
      <c r="A866" s="39">
        <v>382</v>
      </c>
      <c r="B866" s="15" t="s">
        <v>858</v>
      </c>
      <c r="C866" s="57">
        <v>598</v>
      </c>
      <c r="E866" s="16">
        <f t="shared" si="13"/>
        <v>412.56570780045246</v>
      </c>
    </row>
    <row r="867" spans="1:5" ht="26.25" thickBot="1" x14ac:dyDescent="0.3">
      <c r="A867" s="39">
        <v>383</v>
      </c>
      <c r="B867" s="15" t="s">
        <v>859</v>
      </c>
      <c r="C867" s="52">
        <v>7774</v>
      </c>
      <c r="E867" s="16">
        <f t="shared" si="13"/>
        <v>5363.3542014058821</v>
      </c>
    </row>
    <row r="868" spans="1:5" ht="26.25" thickBot="1" x14ac:dyDescent="0.3">
      <c r="A868" s="39">
        <v>384</v>
      </c>
      <c r="B868" s="15" t="s">
        <v>860</v>
      </c>
      <c r="C868" s="57">
        <v>598</v>
      </c>
      <c r="E868" s="16">
        <f t="shared" si="13"/>
        <v>412.56570780045246</v>
      </c>
    </row>
    <row r="869" spans="1:5" ht="26.25" thickBot="1" x14ac:dyDescent="0.3">
      <c r="A869" s="39">
        <v>385</v>
      </c>
      <c r="B869" s="15" t="s">
        <v>1173</v>
      </c>
      <c r="C869" s="52">
        <v>4186</v>
      </c>
      <c r="E869" s="16">
        <f t="shared" si="13"/>
        <v>2887.9599546031673</v>
      </c>
    </row>
    <row r="870" spans="1:5" ht="26.25" thickBot="1" x14ac:dyDescent="0.3">
      <c r="A870" s="39">
        <v>386</v>
      </c>
      <c r="B870" s="15" t="s">
        <v>862</v>
      </c>
      <c r="C870" s="52">
        <v>5980</v>
      </c>
      <c r="E870" s="16">
        <f t="shared" si="13"/>
        <v>4125.6570780045249</v>
      </c>
    </row>
    <row r="871" spans="1:5" ht="26.25" thickBot="1" x14ac:dyDescent="0.3">
      <c r="A871" s="39">
        <v>387</v>
      </c>
      <c r="B871" s="15" t="s">
        <v>863</v>
      </c>
      <c r="C871" s="52">
        <v>5980</v>
      </c>
      <c r="E871" s="16">
        <f t="shared" si="13"/>
        <v>4125.6570780045249</v>
      </c>
    </row>
    <row r="872" spans="1:5" ht="26.25" thickBot="1" x14ac:dyDescent="0.3">
      <c r="A872" s="39">
        <v>388</v>
      </c>
      <c r="B872" s="15" t="s">
        <v>864</v>
      </c>
      <c r="C872" s="52">
        <v>17940</v>
      </c>
      <c r="E872" s="16">
        <f t="shared" si="13"/>
        <v>12376.971234013574</v>
      </c>
    </row>
    <row r="873" spans="1:5" ht="26.25" thickBot="1" x14ac:dyDescent="0.3">
      <c r="A873" s="39">
        <v>389</v>
      </c>
      <c r="B873" s="15" t="s">
        <v>865</v>
      </c>
      <c r="C873" s="52">
        <v>4784</v>
      </c>
      <c r="E873" s="16">
        <f t="shared" si="13"/>
        <v>3300.5256624036197</v>
      </c>
    </row>
    <row r="874" spans="1:5" ht="26.25" thickBot="1" x14ac:dyDescent="0.3">
      <c r="A874" s="39">
        <v>390</v>
      </c>
      <c r="B874" s="15" t="s">
        <v>866</v>
      </c>
      <c r="C874" s="52">
        <v>29900</v>
      </c>
      <c r="E874" s="16">
        <f t="shared" si="13"/>
        <v>20628.285390022622</v>
      </c>
    </row>
    <row r="875" spans="1:5" ht="26.25" thickBot="1" x14ac:dyDescent="0.3">
      <c r="A875" s="39">
        <v>391</v>
      </c>
      <c r="B875" s="15" t="s">
        <v>867</v>
      </c>
      <c r="C875" s="52">
        <v>23920</v>
      </c>
      <c r="E875" s="16">
        <f t="shared" si="13"/>
        <v>16502.6283120181</v>
      </c>
    </row>
    <row r="876" spans="1:5" ht="26.25" thickBot="1" x14ac:dyDescent="0.3">
      <c r="A876" s="39">
        <v>392</v>
      </c>
      <c r="B876" s="15" t="s">
        <v>868</v>
      </c>
      <c r="C876" s="52">
        <v>17940</v>
      </c>
      <c r="E876" s="16">
        <f t="shared" si="13"/>
        <v>12376.971234013574</v>
      </c>
    </row>
    <row r="877" spans="1:5" ht="26.25" thickBot="1" x14ac:dyDescent="0.3">
      <c r="A877" s="39">
        <v>393</v>
      </c>
      <c r="B877" s="15" t="s">
        <v>869</v>
      </c>
      <c r="C877" s="53">
        <v>71760</v>
      </c>
      <c r="E877" s="16">
        <v>12500</v>
      </c>
    </row>
    <row r="878" spans="1:5" ht="30.75" thickBot="1" x14ac:dyDescent="0.3">
      <c r="A878" s="39">
        <v>394</v>
      </c>
      <c r="B878" s="17" t="s">
        <v>870</v>
      </c>
      <c r="C878" s="52">
        <v>95680</v>
      </c>
      <c r="E878" s="16">
        <f t="shared" si="13"/>
        <v>66010.513248072399</v>
      </c>
    </row>
    <row r="879" spans="1:5" ht="26.25" thickBot="1" x14ac:dyDescent="0.3">
      <c r="A879" s="39">
        <v>395</v>
      </c>
      <c r="B879" s="15" t="s">
        <v>871</v>
      </c>
      <c r="C879" s="52">
        <v>5980</v>
      </c>
      <c r="E879" s="16">
        <f t="shared" si="13"/>
        <v>4125.6570780045249</v>
      </c>
    </row>
    <row r="880" spans="1:5" ht="26.25" thickBot="1" x14ac:dyDescent="0.3">
      <c r="A880" s="39">
        <v>396</v>
      </c>
      <c r="B880" s="15" t="s">
        <v>872</v>
      </c>
      <c r="C880" s="53">
        <v>9568</v>
      </c>
      <c r="E880" s="16">
        <f t="shared" si="13"/>
        <v>6601.0513248072393</v>
      </c>
    </row>
    <row r="881" spans="1:5" ht="26.25" thickBot="1" x14ac:dyDescent="0.3">
      <c r="A881" s="39">
        <v>397</v>
      </c>
      <c r="B881" s="15" t="s">
        <v>873</v>
      </c>
      <c r="C881" s="53">
        <v>5980</v>
      </c>
      <c r="E881" s="16">
        <f t="shared" si="13"/>
        <v>4125.6570780045249</v>
      </c>
    </row>
    <row r="882" spans="1:5" ht="26.25" thickBot="1" x14ac:dyDescent="0.3">
      <c r="A882" s="39">
        <v>398</v>
      </c>
      <c r="B882" s="15" t="s">
        <v>874</v>
      </c>
      <c r="C882" s="53">
        <v>2392</v>
      </c>
      <c r="E882" s="16">
        <f t="shared" si="13"/>
        <v>1650.2628312018098</v>
      </c>
    </row>
    <row r="883" spans="1:5" ht="26.25" thickBot="1" x14ac:dyDescent="0.3">
      <c r="A883" s="39">
        <v>399</v>
      </c>
      <c r="B883" s="15" t="s">
        <v>875</v>
      </c>
      <c r="C883" s="53">
        <v>17940</v>
      </c>
      <c r="E883" s="16">
        <f t="shared" si="13"/>
        <v>12376.971234013574</v>
      </c>
    </row>
    <row r="884" spans="1:5" ht="30.75" thickBot="1" x14ac:dyDescent="0.3">
      <c r="A884" s="39">
        <v>400</v>
      </c>
      <c r="B884" s="17" t="s">
        <v>876</v>
      </c>
      <c r="C884" s="53">
        <v>23920</v>
      </c>
      <c r="E884" s="16">
        <f t="shared" si="13"/>
        <v>16502.6283120181</v>
      </c>
    </row>
    <row r="885" spans="1:5" ht="26.25" thickBot="1" x14ac:dyDescent="0.3">
      <c r="A885" s="39">
        <v>401</v>
      </c>
      <c r="B885" s="15" t="s">
        <v>877</v>
      </c>
      <c r="C885" s="53">
        <v>29900</v>
      </c>
      <c r="E885" s="16">
        <f t="shared" si="13"/>
        <v>20628.285390022622</v>
      </c>
    </row>
    <row r="886" spans="1:5" ht="26.25" thickBot="1" x14ac:dyDescent="0.3">
      <c r="A886" s="39">
        <v>402</v>
      </c>
      <c r="B886" s="15" t="s">
        <v>878</v>
      </c>
      <c r="C886" s="53">
        <v>143520</v>
      </c>
      <c r="E886" s="16">
        <f t="shared" si="13"/>
        <v>99015.769872108591</v>
      </c>
    </row>
    <row r="887" spans="1:5" ht="26.25" thickBot="1" x14ac:dyDescent="0.3">
      <c r="A887" s="39">
        <v>403</v>
      </c>
      <c r="B887" s="15" t="s">
        <v>879</v>
      </c>
      <c r="C887" s="52">
        <v>6214</v>
      </c>
      <c r="E887" s="16">
        <f t="shared" si="13"/>
        <v>4287.0958332307882</v>
      </c>
    </row>
    <row r="888" spans="1:5" ht="26.25" thickBot="1" x14ac:dyDescent="0.3">
      <c r="A888" s="39">
        <v>404</v>
      </c>
      <c r="B888" s="15" t="s">
        <v>880</v>
      </c>
      <c r="C888" s="52">
        <v>10920</v>
      </c>
      <c r="E888" s="16">
        <f t="shared" si="13"/>
        <v>7533.8085772256536</v>
      </c>
    </row>
    <row r="889" spans="1:5" ht="26.25" thickBot="1" x14ac:dyDescent="0.3">
      <c r="A889" s="39">
        <v>405</v>
      </c>
      <c r="B889" s="15" t="s">
        <v>881</v>
      </c>
      <c r="C889" s="52">
        <v>10920</v>
      </c>
      <c r="E889" s="16">
        <f t="shared" si="13"/>
        <v>7533.8085772256536</v>
      </c>
    </row>
    <row r="890" spans="1:5" ht="26.25" thickBot="1" x14ac:dyDescent="0.3">
      <c r="A890" s="39">
        <v>406</v>
      </c>
      <c r="B890" s="15" t="s">
        <v>882</v>
      </c>
      <c r="C890" s="52">
        <v>7774</v>
      </c>
      <c r="E890" s="16">
        <f t="shared" si="13"/>
        <v>5363.3542014058821</v>
      </c>
    </row>
    <row r="891" spans="1:5" ht="16.5" thickBot="1" x14ac:dyDescent="0.3">
      <c r="A891" s="39">
        <v>407</v>
      </c>
      <c r="B891" s="15" t="s">
        <v>883</v>
      </c>
      <c r="C891" s="52">
        <v>21528</v>
      </c>
      <c r="E891" s="16">
        <f t="shared" si="13"/>
        <v>14852.365480816288</v>
      </c>
    </row>
    <row r="892" spans="1:5" ht="26.25" thickBot="1" x14ac:dyDescent="0.3">
      <c r="A892" s="39">
        <v>408</v>
      </c>
      <c r="B892" s="15" t="s">
        <v>884</v>
      </c>
      <c r="C892" s="52">
        <v>11960</v>
      </c>
      <c r="E892" s="16">
        <f t="shared" si="13"/>
        <v>8251.3141560090498</v>
      </c>
    </row>
    <row r="893" spans="1:5" ht="26.25" thickBot="1" x14ac:dyDescent="0.3">
      <c r="A893" s="39">
        <v>409</v>
      </c>
      <c r="B893" s="15" t="s">
        <v>885</v>
      </c>
      <c r="C893" s="53">
        <v>5980</v>
      </c>
      <c r="E893" s="16">
        <f t="shared" si="13"/>
        <v>4125.6570780045249</v>
      </c>
    </row>
    <row r="894" spans="1:5" ht="30.75" thickBot="1" x14ac:dyDescent="0.3">
      <c r="A894" s="39">
        <v>410</v>
      </c>
      <c r="B894" s="17" t="s">
        <v>886</v>
      </c>
      <c r="C894" s="53">
        <v>3588</v>
      </c>
      <c r="E894" s="16">
        <f t="shared" si="13"/>
        <v>2475.3942468027149</v>
      </c>
    </row>
    <row r="895" spans="1:5" ht="30.75" thickBot="1" x14ac:dyDescent="0.3">
      <c r="A895" s="39">
        <v>411</v>
      </c>
      <c r="B895" s="68" t="s">
        <v>887</v>
      </c>
      <c r="C895" s="69">
        <v>41860</v>
      </c>
      <c r="E895" s="16">
        <f t="shared" si="13"/>
        <v>28879.599546031674</v>
      </c>
    </row>
    <row r="896" spans="1:5" ht="30.75" thickBot="1" x14ac:dyDescent="0.3">
      <c r="A896" s="70">
        <v>412</v>
      </c>
      <c r="B896" s="17" t="s">
        <v>888</v>
      </c>
      <c r="C896" s="53">
        <v>11960</v>
      </c>
      <c r="E896" s="16">
        <f t="shared" si="13"/>
        <v>8251.3141560090498</v>
      </c>
    </row>
    <row r="897" spans="1:5" ht="30.75" thickBot="1" x14ac:dyDescent="0.3">
      <c r="A897" s="70">
        <v>413</v>
      </c>
      <c r="B897" s="17" t="s">
        <v>889</v>
      </c>
      <c r="C897" s="53">
        <v>23920</v>
      </c>
      <c r="E897" s="16">
        <f t="shared" si="13"/>
        <v>16502.6283120181</v>
      </c>
    </row>
    <row r="898" spans="1:5" ht="26.25" thickBot="1" x14ac:dyDescent="0.3">
      <c r="A898" s="70">
        <v>414</v>
      </c>
      <c r="B898" s="15" t="s">
        <v>890</v>
      </c>
      <c r="C898" s="52">
        <v>11960</v>
      </c>
      <c r="E898" s="16">
        <f t="shared" si="13"/>
        <v>8251.3141560090498</v>
      </c>
    </row>
    <row r="899" spans="1:5" ht="26.25" thickBot="1" x14ac:dyDescent="0.3">
      <c r="A899" s="70">
        <v>415</v>
      </c>
      <c r="B899" s="15" t="s">
        <v>891</v>
      </c>
      <c r="C899" s="52">
        <v>17940</v>
      </c>
      <c r="E899" s="16">
        <f t="shared" si="13"/>
        <v>12376.971234013574</v>
      </c>
    </row>
    <row r="900" spans="1:5" ht="26.25" thickBot="1" x14ac:dyDescent="0.3">
      <c r="A900" s="70">
        <v>416</v>
      </c>
      <c r="B900" s="15" t="s">
        <v>892</v>
      </c>
      <c r="C900" s="52">
        <v>28704</v>
      </c>
      <c r="E900" s="16">
        <f t="shared" si="13"/>
        <v>19803.153974421719</v>
      </c>
    </row>
    <row r="901" spans="1:5" ht="26.25" thickBot="1" x14ac:dyDescent="0.3">
      <c r="A901" s="70">
        <v>417</v>
      </c>
      <c r="B901" s="15" t="s">
        <v>893</v>
      </c>
      <c r="C901" s="52">
        <v>12428</v>
      </c>
      <c r="E901" s="16">
        <f t="shared" si="13"/>
        <v>8574.1916664615765</v>
      </c>
    </row>
    <row r="902" spans="1:5" ht="26.25" thickBot="1" x14ac:dyDescent="0.3">
      <c r="A902" s="70">
        <v>418</v>
      </c>
      <c r="B902" s="15" t="s">
        <v>894</v>
      </c>
      <c r="C902" s="52">
        <v>53820</v>
      </c>
      <c r="E902" s="16">
        <f t="shared" si="13"/>
        <v>37130.913702040722</v>
      </c>
    </row>
    <row r="903" spans="1:5" ht="26.25" thickBot="1" x14ac:dyDescent="0.3">
      <c r="A903" s="70">
        <v>419</v>
      </c>
      <c r="B903" s="15" t="s">
        <v>895</v>
      </c>
      <c r="C903" s="52">
        <v>29900</v>
      </c>
      <c r="E903" s="16">
        <f t="shared" si="13"/>
        <v>20628.285390022622</v>
      </c>
    </row>
    <row r="904" spans="1:5" ht="26.25" thickBot="1" x14ac:dyDescent="0.3">
      <c r="A904" s="70">
        <v>420</v>
      </c>
      <c r="B904" s="15" t="s">
        <v>896</v>
      </c>
      <c r="C904" s="52">
        <v>33488</v>
      </c>
      <c r="E904" s="16">
        <f t="shared" si="13"/>
        <v>23103.679636825338</v>
      </c>
    </row>
    <row r="905" spans="1:5" ht="15.75" thickBot="1" x14ac:dyDescent="0.3">
      <c r="A905" s="70"/>
      <c r="B905" s="71" t="s">
        <v>897</v>
      </c>
      <c r="C905" s="57" t="s">
        <v>608</v>
      </c>
      <c r="E905" s="16"/>
    </row>
    <row r="906" spans="1:5" ht="30.75" thickBot="1" x14ac:dyDescent="0.3">
      <c r="A906" s="70">
        <v>421</v>
      </c>
      <c r="B906" s="17" t="s">
        <v>898</v>
      </c>
      <c r="C906" s="52">
        <v>119600</v>
      </c>
      <c r="E906" s="16">
        <f t="shared" ref="E906:E960" si="14">18810000/27264457*C906</f>
        <v>82513.141560090487</v>
      </c>
    </row>
    <row r="907" spans="1:5" ht="30.75" thickBot="1" x14ac:dyDescent="0.3">
      <c r="A907" s="70">
        <v>422</v>
      </c>
      <c r="B907" s="17" t="s">
        <v>899</v>
      </c>
      <c r="C907" s="52">
        <v>119600</v>
      </c>
      <c r="E907" s="16">
        <f t="shared" si="14"/>
        <v>82513.141560090487</v>
      </c>
    </row>
    <row r="908" spans="1:5" ht="30.75" thickBot="1" x14ac:dyDescent="0.3">
      <c r="A908" s="70">
        <v>423</v>
      </c>
      <c r="B908" s="17" t="s">
        <v>900</v>
      </c>
      <c r="C908" s="52">
        <v>23322</v>
      </c>
      <c r="E908" s="16">
        <f t="shared" si="14"/>
        <v>16090.062604217646</v>
      </c>
    </row>
    <row r="909" spans="1:5" ht="30.75" thickBot="1" x14ac:dyDescent="0.3">
      <c r="A909" s="70">
        <v>424</v>
      </c>
      <c r="B909" s="17" t="s">
        <v>901</v>
      </c>
      <c r="C909" s="52">
        <v>12428</v>
      </c>
      <c r="E909" s="16">
        <f t="shared" si="14"/>
        <v>8574.1916664615765</v>
      </c>
    </row>
    <row r="910" spans="1:5" ht="30.75" thickBot="1" x14ac:dyDescent="0.3">
      <c r="A910" s="70">
        <v>425</v>
      </c>
      <c r="B910" s="17" t="s">
        <v>902</v>
      </c>
      <c r="C910" s="52">
        <v>124384</v>
      </c>
      <c r="E910" s="16">
        <f t="shared" si="14"/>
        <v>85813.667222494114</v>
      </c>
    </row>
    <row r="911" spans="1:5" ht="30.75" thickBot="1" x14ac:dyDescent="0.3">
      <c r="A911" s="70">
        <v>426</v>
      </c>
      <c r="B911" s="17" t="s">
        <v>903</v>
      </c>
      <c r="C911" s="52">
        <v>12428</v>
      </c>
      <c r="E911" s="16">
        <f t="shared" si="14"/>
        <v>8574.1916664615765</v>
      </c>
    </row>
    <row r="912" spans="1:5" ht="30.75" thickBot="1" x14ac:dyDescent="0.3">
      <c r="A912" s="70">
        <v>427</v>
      </c>
      <c r="B912" s="17" t="s">
        <v>904</v>
      </c>
      <c r="C912" s="52">
        <v>23920</v>
      </c>
      <c r="E912" s="16">
        <f t="shared" si="14"/>
        <v>16502.6283120181</v>
      </c>
    </row>
    <row r="913" spans="1:5" ht="30.75" thickBot="1" x14ac:dyDescent="0.3">
      <c r="A913" s="70">
        <v>428</v>
      </c>
      <c r="B913" s="17" t="s">
        <v>905</v>
      </c>
      <c r="C913" s="52">
        <v>23920</v>
      </c>
      <c r="E913" s="16">
        <f t="shared" si="14"/>
        <v>16502.6283120181</v>
      </c>
    </row>
    <row r="914" spans="1:5" ht="30.75" thickBot="1" x14ac:dyDescent="0.3">
      <c r="A914" s="70">
        <v>429</v>
      </c>
      <c r="B914" s="17" t="s">
        <v>906</v>
      </c>
      <c r="C914" s="52">
        <v>71760</v>
      </c>
      <c r="E914" s="16">
        <f t="shared" si="14"/>
        <v>49507.884936054295</v>
      </c>
    </row>
    <row r="915" spans="1:5" ht="30.75" thickBot="1" x14ac:dyDescent="0.3">
      <c r="A915" s="70">
        <v>430</v>
      </c>
      <c r="B915" s="17" t="s">
        <v>907</v>
      </c>
      <c r="C915" s="52">
        <v>149500</v>
      </c>
      <c r="E915" s="16">
        <f t="shared" si="14"/>
        <v>103141.42695011312</v>
      </c>
    </row>
    <row r="916" spans="1:5" ht="30.75" thickBot="1" x14ac:dyDescent="0.3">
      <c r="A916" s="70">
        <v>431</v>
      </c>
      <c r="B916" s="17" t="s">
        <v>908</v>
      </c>
      <c r="C916" s="52">
        <v>143520</v>
      </c>
      <c r="E916" s="16">
        <f t="shared" si="14"/>
        <v>99015.769872108591</v>
      </c>
    </row>
    <row r="917" spans="1:5" ht="30.75" thickBot="1" x14ac:dyDescent="0.3">
      <c r="A917" s="70">
        <v>432</v>
      </c>
      <c r="B917" s="17" t="s">
        <v>909</v>
      </c>
      <c r="C917" s="52">
        <v>100464</v>
      </c>
      <c r="E917" s="16">
        <f t="shared" si="14"/>
        <v>69311.038910476011</v>
      </c>
    </row>
    <row r="918" spans="1:5" ht="30.75" thickBot="1" x14ac:dyDescent="0.3">
      <c r="A918" s="70">
        <v>433</v>
      </c>
      <c r="B918" s="17" t="s">
        <v>910</v>
      </c>
      <c r="C918" s="52">
        <v>7540</v>
      </c>
      <c r="E918" s="16">
        <f t="shared" si="14"/>
        <v>5201.9154461796179</v>
      </c>
    </row>
    <row r="919" spans="1:5" ht="30.75" thickBot="1" x14ac:dyDescent="0.3">
      <c r="A919" s="70">
        <v>434</v>
      </c>
      <c r="B919" s="17" t="s">
        <v>911</v>
      </c>
      <c r="C919" s="52">
        <v>23920</v>
      </c>
      <c r="E919" s="16">
        <f t="shared" si="14"/>
        <v>16502.6283120181</v>
      </c>
    </row>
    <row r="920" spans="1:5" ht="30.75" thickBot="1" x14ac:dyDescent="0.3">
      <c r="A920" s="70">
        <v>435</v>
      </c>
      <c r="B920" s="17" t="s">
        <v>912</v>
      </c>
      <c r="C920" s="52">
        <v>17940</v>
      </c>
      <c r="E920" s="16">
        <f t="shared" si="14"/>
        <v>12376.971234013574</v>
      </c>
    </row>
    <row r="921" spans="1:5" ht="30.75" thickBot="1" x14ac:dyDescent="0.3">
      <c r="A921" s="70">
        <v>436</v>
      </c>
      <c r="B921" s="17" t="s">
        <v>913</v>
      </c>
      <c r="C921" s="52">
        <v>9568</v>
      </c>
      <c r="E921" s="16">
        <f t="shared" si="14"/>
        <v>6601.0513248072393</v>
      </c>
    </row>
    <row r="922" spans="1:5" ht="30.75" thickBot="1" x14ac:dyDescent="0.3">
      <c r="A922" s="70">
        <v>437</v>
      </c>
      <c r="B922" s="17" t="s">
        <v>914</v>
      </c>
      <c r="C922" s="52">
        <v>9568</v>
      </c>
      <c r="E922" s="16">
        <f t="shared" si="14"/>
        <v>6601.0513248072393</v>
      </c>
    </row>
    <row r="923" spans="1:5" ht="30.75" thickBot="1" x14ac:dyDescent="0.3">
      <c r="A923" s="70">
        <v>438</v>
      </c>
      <c r="B923" s="17" t="s">
        <v>915</v>
      </c>
      <c r="C923" s="52">
        <v>9568</v>
      </c>
      <c r="E923" s="16">
        <f t="shared" si="14"/>
        <v>6601.0513248072393</v>
      </c>
    </row>
    <row r="924" spans="1:5" ht="30.75" thickBot="1" x14ac:dyDescent="0.3">
      <c r="A924" s="70">
        <v>439</v>
      </c>
      <c r="B924" s="17" t="s">
        <v>916</v>
      </c>
      <c r="C924" s="52">
        <v>95680</v>
      </c>
      <c r="E924" s="16">
        <f t="shared" si="14"/>
        <v>66010.513248072399</v>
      </c>
    </row>
    <row r="925" spans="1:5" ht="30.75" thickBot="1" x14ac:dyDescent="0.3">
      <c r="A925" s="70">
        <v>440</v>
      </c>
      <c r="B925" s="17" t="s">
        <v>917</v>
      </c>
      <c r="C925" s="52">
        <v>17940</v>
      </c>
      <c r="E925" s="16">
        <f t="shared" si="14"/>
        <v>12376.971234013574</v>
      </c>
    </row>
    <row r="926" spans="1:5" ht="30.75" thickBot="1" x14ac:dyDescent="0.3">
      <c r="A926" s="70">
        <v>441</v>
      </c>
      <c r="B926" s="17" t="s">
        <v>918</v>
      </c>
      <c r="C926" s="52">
        <v>17940</v>
      </c>
      <c r="E926" s="16">
        <f t="shared" si="14"/>
        <v>12376.971234013574</v>
      </c>
    </row>
    <row r="927" spans="1:5" ht="30.75" thickBot="1" x14ac:dyDescent="0.3">
      <c r="A927" s="70">
        <v>442</v>
      </c>
      <c r="B927" s="17" t="s">
        <v>919</v>
      </c>
      <c r="C927" s="56">
        <v>23920</v>
      </c>
      <c r="E927" s="16">
        <f t="shared" si="14"/>
        <v>16502.6283120181</v>
      </c>
    </row>
    <row r="928" spans="1:5" ht="30.75" thickBot="1" x14ac:dyDescent="0.3">
      <c r="A928" s="70">
        <v>443</v>
      </c>
      <c r="B928" s="17" t="s">
        <v>920</v>
      </c>
      <c r="C928" s="56">
        <v>33488</v>
      </c>
      <c r="E928" s="16">
        <f t="shared" si="14"/>
        <v>23103.679636825338</v>
      </c>
    </row>
    <row r="929" spans="1:5" ht="30.75" thickBot="1" x14ac:dyDescent="0.3">
      <c r="A929" s="70">
        <v>444</v>
      </c>
      <c r="B929" s="17" t="s">
        <v>921</v>
      </c>
      <c r="C929" s="56">
        <v>23920</v>
      </c>
      <c r="E929" s="16">
        <f t="shared" si="14"/>
        <v>16502.6283120181</v>
      </c>
    </row>
    <row r="930" spans="1:5" ht="30.75" thickBot="1" x14ac:dyDescent="0.3">
      <c r="A930" s="70">
        <v>445</v>
      </c>
      <c r="B930" s="17" t="s">
        <v>922</v>
      </c>
      <c r="C930" s="56">
        <v>23920</v>
      </c>
      <c r="E930" s="16">
        <f t="shared" si="14"/>
        <v>16502.6283120181</v>
      </c>
    </row>
    <row r="931" spans="1:5" ht="30.75" thickBot="1" x14ac:dyDescent="0.3">
      <c r="A931" s="70">
        <v>446</v>
      </c>
      <c r="B931" s="17" t="s">
        <v>923</v>
      </c>
      <c r="C931" s="56">
        <v>23920</v>
      </c>
      <c r="E931" s="16">
        <f t="shared" si="14"/>
        <v>16502.6283120181</v>
      </c>
    </row>
    <row r="932" spans="1:5" ht="30.75" thickBot="1" x14ac:dyDescent="0.3">
      <c r="A932" s="70">
        <v>447</v>
      </c>
      <c r="B932" s="17" t="s">
        <v>924</v>
      </c>
      <c r="C932" s="56">
        <v>23920</v>
      </c>
      <c r="E932" s="16">
        <f t="shared" si="14"/>
        <v>16502.6283120181</v>
      </c>
    </row>
    <row r="933" spans="1:5" ht="30.75" thickBot="1" x14ac:dyDescent="0.3">
      <c r="A933" s="70">
        <v>448</v>
      </c>
      <c r="B933" s="17" t="s">
        <v>925</v>
      </c>
      <c r="C933" s="56">
        <v>23920</v>
      </c>
      <c r="E933" s="16">
        <f t="shared" si="14"/>
        <v>16502.6283120181</v>
      </c>
    </row>
    <row r="934" spans="1:5" ht="30.75" thickBot="1" x14ac:dyDescent="0.3">
      <c r="A934" s="70">
        <v>449</v>
      </c>
      <c r="B934" s="17" t="s">
        <v>926</v>
      </c>
      <c r="C934" s="56">
        <v>25548</v>
      </c>
      <c r="E934" s="16">
        <f t="shared" si="14"/>
        <v>17625.800506498261</v>
      </c>
    </row>
    <row r="935" spans="1:5" ht="30.75" thickBot="1" x14ac:dyDescent="0.3">
      <c r="A935" s="70">
        <v>450</v>
      </c>
      <c r="B935" s="17" t="s">
        <v>927</v>
      </c>
      <c r="C935" s="56">
        <v>15548</v>
      </c>
      <c r="E935" s="16">
        <f t="shared" si="14"/>
        <v>10726.708402811764</v>
      </c>
    </row>
    <row r="936" spans="1:5" ht="30.75" thickBot="1" x14ac:dyDescent="0.3">
      <c r="A936" s="70">
        <v>451</v>
      </c>
      <c r="B936" s="17" t="s">
        <v>928</v>
      </c>
      <c r="C936" s="56">
        <v>47840</v>
      </c>
      <c r="E936" s="16">
        <f t="shared" si="14"/>
        <v>33005.256624036199</v>
      </c>
    </row>
    <row r="937" spans="1:5" ht="30.75" thickBot="1" x14ac:dyDescent="0.3">
      <c r="A937" s="70">
        <v>452</v>
      </c>
      <c r="B937" s="17" t="s">
        <v>929</v>
      </c>
      <c r="C937" s="56">
        <v>47840</v>
      </c>
      <c r="E937" s="16">
        <f t="shared" si="14"/>
        <v>33005.256624036199</v>
      </c>
    </row>
    <row r="938" spans="1:5" ht="30.75" thickBot="1" x14ac:dyDescent="0.3">
      <c r="A938" s="70">
        <v>453</v>
      </c>
      <c r="B938" s="17" t="s">
        <v>930</v>
      </c>
      <c r="C938" s="56">
        <v>107640</v>
      </c>
      <c r="E938" s="16">
        <f t="shared" si="14"/>
        <v>74261.827404081443</v>
      </c>
    </row>
    <row r="939" spans="1:5" ht="30.75" thickBot="1" x14ac:dyDescent="0.3">
      <c r="A939" s="70">
        <v>454</v>
      </c>
      <c r="B939" s="17" t="s">
        <v>931</v>
      </c>
      <c r="C939" s="56">
        <v>29900</v>
      </c>
      <c r="E939" s="16">
        <f t="shared" si="14"/>
        <v>20628.285390022622</v>
      </c>
    </row>
    <row r="940" spans="1:5" ht="30.75" thickBot="1" x14ac:dyDescent="0.3">
      <c r="A940" s="70">
        <v>455</v>
      </c>
      <c r="B940" s="17" t="s">
        <v>932</v>
      </c>
      <c r="C940" s="56">
        <v>95680</v>
      </c>
      <c r="E940" s="16">
        <f t="shared" si="14"/>
        <v>66010.513248072399</v>
      </c>
    </row>
    <row r="941" spans="1:5" ht="30.75" thickBot="1" x14ac:dyDescent="0.3">
      <c r="A941" s="70">
        <v>456</v>
      </c>
      <c r="B941" s="17" t="s">
        <v>933</v>
      </c>
      <c r="C941" s="56">
        <v>29900</v>
      </c>
      <c r="E941" s="16">
        <f t="shared" si="14"/>
        <v>20628.285390022622</v>
      </c>
    </row>
    <row r="942" spans="1:5" ht="30.75" thickBot="1" x14ac:dyDescent="0.3">
      <c r="A942" s="70">
        <v>457</v>
      </c>
      <c r="B942" s="17" t="s">
        <v>934</v>
      </c>
      <c r="C942" s="72">
        <v>95680</v>
      </c>
      <c r="E942" s="16">
        <f t="shared" si="14"/>
        <v>66010.513248072399</v>
      </c>
    </row>
    <row r="943" spans="1:5" ht="30.75" thickBot="1" x14ac:dyDescent="0.3">
      <c r="A943" s="70">
        <v>458</v>
      </c>
      <c r="B943" s="17" t="s">
        <v>935</v>
      </c>
      <c r="C943" s="56">
        <v>41860</v>
      </c>
      <c r="E943" s="16">
        <f t="shared" si="14"/>
        <v>28879.599546031674</v>
      </c>
    </row>
    <row r="944" spans="1:5" ht="30.75" thickBot="1" x14ac:dyDescent="0.3">
      <c r="A944" s="70">
        <v>459</v>
      </c>
      <c r="B944" s="17" t="s">
        <v>936</v>
      </c>
      <c r="C944" s="56">
        <v>41860</v>
      </c>
      <c r="E944" s="16">
        <f t="shared" si="14"/>
        <v>28879.599546031674</v>
      </c>
    </row>
    <row r="945" spans="1:5" ht="30.75" thickBot="1" x14ac:dyDescent="0.3">
      <c r="A945" s="70">
        <v>460</v>
      </c>
      <c r="B945" s="17" t="s">
        <v>937</v>
      </c>
      <c r="C945" s="56">
        <v>59800</v>
      </c>
      <c r="E945" s="16">
        <f t="shared" si="14"/>
        <v>41256.570780045244</v>
      </c>
    </row>
    <row r="946" spans="1:5" ht="30.75" thickBot="1" x14ac:dyDescent="0.3">
      <c r="A946" s="70">
        <v>461</v>
      </c>
      <c r="B946" s="17" t="s">
        <v>938</v>
      </c>
      <c r="C946" s="56">
        <v>71760</v>
      </c>
      <c r="E946" s="16">
        <f t="shared" si="14"/>
        <v>49507.884936054295</v>
      </c>
    </row>
    <row r="947" spans="1:5" ht="30.75" thickBot="1" x14ac:dyDescent="0.3">
      <c r="A947" s="70">
        <v>462</v>
      </c>
      <c r="B947" s="17" t="s">
        <v>939</v>
      </c>
      <c r="C947" s="56">
        <v>155480</v>
      </c>
      <c r="E947" s="16">
        <f t="shared" si="14"/>
        <v>107267.08402811764</v>
      </c>
    </row>
    <row r="948" spans="1:5" ht="30.75" thickBot="1" x14ac:dyDescent="0.3">
      <c r="A948" s="70">
        <v>463</v>
      </c>
      <c r="B948" s="17" t="s">
        <v>940</v>
      </c>
      <c r="C948" s="56">
        <v>155480</v>
      </c>
      <c r="E948" s="16">
        <f t="shared" si="14"/>
        <v>107267.08402811764</v>
      </c>
    </row>
    <row r="949" spans="1:5" ht="30.75" thickBot="1" x14ac:dyDescent="0.3">
      <c r="A949" s="70">
        <v>464</v>
      </c>
      <c r="B949" s="17" t="s">
        <v>941</v>
      </c>
      <c r="C949" s="56">
        <v>35880</v>
      </c>
      <c r="E949" s="16">
        <f t="shared" si="14"/>
        <v>24753.942468027148</v>
      </c>
    </row>
    <row r="950" spans="1:5" ht="30.75" thickBot="1" x14ac:dyDescent="0.3">
      <c r="A950" s="70">
        <v>465</v>
      </c>
      <c r="B950" s="17" t="s">
        <v>942</v>
      </c>
      <c r="C950" s="56">
        <v>35880</v>
      </c>
      <c r="E950" s="16">
        <f t="shared" si="14"/>
        <v>24753.942468027148</v>
      </c>
    </row>
    <row r="951" spans="1:5" ht="30.75" thickBot="1" x14ac:dyDescent="0.3">
      <c r="A951" s="70">
        <v>466</v>
      </c>
      <c r="B951" s="17" t="s">
        <v>943</v>
      </c>
      <c r="C951" s="56">
        <v>95680</v>
      </c>
      <c r="E951" s="16">
        <f t="shared" si="14"/>
        <v>66010.513248072399</v>
      </c>
    </row>
    <row r="952" spans="1:5" ht="15.75" thickBot="1" x14ac:dyDescent="0.3">
      <c r="A952" s="70">
        <v>467</v>
      </c>
      <c r="B952" s="17" t="s">
        <v>944</v>
      </c>
      <c r="C952" s="56">
        <v>116900</v>
      </c>
      <c r="E952" s="16">
        <f t="shared" si="14"/>
        <v>80650.38669209514</v>
      </c>
    </row>
    <row r="953" spans="1:5" ht="15.75" thickBot="1" x14ac:dyDescent="0.3">
      <c r="A953" s="70">
        <v>468</v>
      </c>
      <c r="B953" s="17" t="s">
        <v>945</v>
      </c>
      <c r="C953" s="56">
        <v>77740</v>
      </c>
      <c r="E953" s="16">
        <f t="shared" si="14"/>
        <v>53633.542014058818</v>
      </c>
    </row>
    <row r="954" spans="1:5" ht="30.75" thickBot="1" x14ac:dyDescent="0.3">
      <c r="A954" s="70">
        <v>469</v>
      </c>
      <c r="B954" s="17" t="s">
        <v>946</v>
      </c>
      <c r="C954" s="56">
        <v>32292</v>
      </c>
      <c r="E954" s="16">
        <f t="shared" si="14"/>
        <v>22278.548221224431</v>
      </c>
    </row>
    <row r="955" spans="1:5" ht="30.75" thickBot="1" x14ac:dyDescent="0.3">
      <c r="A955" s="70">
        <v>470</v>
      </c>
      <c r="B955" s="17" t="s">
        <v>947</v>
      </c>
      <c r="C955" s="56">
        <v>47840</v>
      </c>
      <c r="E955" s="16">
        <f t="shared" si="14"/>
        <v>33005.256624036199</v>
      </c>
    </row>
    <row r="956" spans="1:5" ht="15.75" thickBot="1" x14ac:dyDescent="0.3">
      <c r="A956" s="70">
        <v>471</v>
      </c>
      <c r="B956" s="17" t="s">
        <v>948</v>
      </c>
      <c r="C956" s="56">
        <v>41860</v>
      </c>
      <c r="E956" s="16">
        <f t="shared" si="14"/>
        <v>28879.599546031674</v>
      </c>
    </row>
    <row r="957" spans="1:5" ht="15.75" thickBot="1" x14ac:dyDescent="0.3">
      <c r="A957" s="70">
        <v>472</v>
      </c>
      <c r="B957" s="17" t="s">
        <v>949</v>
      </c>
      <c r="C957" s="56">
        <v>11960</v>
      </c>
      <c r="E957" s="16">
        <f t="shared" si="14"/>
        <v>8251.3141560090498</v>
      </c>
    </row>
    <row r="958" spans="1:5" ht="15.75" thickBot="1" x14ac:dyDescent="0.3">
      <c r="A958" s="70">
        <v>473</v>
      </c>
      <c r="B958" s="17" t="s">
        <v>950</v>
      </c>
      <c r="C958" s="56">
        <v>5980</v>
      </c>
      <c r="E958" s="16">
        <f t="shared" si="14"/>
        <v>4125.6570780045249</v>
      </c>
    </row>
    <row r="959" spans="1:5" ht="15.75" thickBot="1" x14ac:dyDescent="0.3">
      <c r="A959" s="70"/>
      <c r="B959" s="17"/>
      <c r="C959" s="73"/>
      <c r="E959" s="16">
        <f t="shared" si="14"/>
        <v>0</v>
      </c>
    </row>
    <row r="960" spans="1:5" ht="15.75" thickBot="1" x14ac:dyDescent="0.3">
      <c r="A960" s="161"/>
      <c r="B960" s="162"/>
      <c r="C960" s="74"/>
      <c r="E960" s="16">
        <f t="shared" si="14"/>
        <v>0</v>
      </c>
    </row>
    <row r="961" spans="1:5" ht="15.75" thickBot="1" x14ac:dyDescent="0.3">
      <c r="A961" s="161" t="s">
        <v>951</v>
      </c>
      <c r="B961" s="162"/>
      <c r="C961" s="74">
        <v>27264457</v>
      </c>
      <c r="E961" s="16">
        <f>SUM(E6:E960)</f>
        <v>18772866.457985941</v>
      </c>
    </row>
    <row r="964" spans="1:5" ht="18.75" x14ac:dyDescent="0.3">
      <c r="B964" s="75" t="s">
        <v>952</v>
      </c>
      <c r="C964" s="76"/>
    </row>
  </sheetData>
  <mergeCells count="20">
    <mergeCell ref="A460:B460"/>
    <mergeCell ref="A4:A5"/>
    <mergeCell ref="A83:B83"/>
    <mergeCell ref="A113:B113"/>
    <mergeCell ref="A152:B152"/>
    <mergeCell ref="A203:B203"/>
    <mergeCell ref="A236:B236"/>
    <mergeCell ref="A262:B262"/>
    <mergeCell ref="A314:B314"/>
    <mergeCell ref="A340:B340"/>
    <mergeCell ref="A372:B372"/>
    <mergeCell ref="A423:B423"/>
    <mergeCell ref="A960:B960"/>
    <mergeCell ref="A961:B961"/>
    <mergeCell ref="A475:B475"/>
    <mergeCell ref="A536:B536"/>
    <mergeCell ref="A570:B570"/>
    <mergeCell ref="A702:B702"/>
    <mergeCell ref="A735:B735"/>
    <mergeCell ref="A791:B79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Շկոդա Կոդիակ</vt:lpstr>
      <vt:lpstr>Հունդայի H-1</vt:lpstr>
      <vt:lpstr>Շկոդա Օկտավիա</vt:lpstr>
      <vt:lpstr>Տոյոտա Քեմբրի</vt:lpstr>
      <vt:lpstr>Պազ</vt:lpstr>
      <vt:lpstr>Գազել նեքստ</vt:lpstr>
      <vt:lpstr>Հունդայի Էլանտրա</vt:lpstr>
      <vt:lpstr>Տոյոտա Կորոլլա 1,6</vt:lpstr>
      <vt:lpstr>Հունդայի քաունթի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David Grigoryan</cp:lastModifiedBy>
  <dcterms:created xsi:type="dcterms:W3CDTF">2026-02-23T05:49:37Z</dcterms:created>
  <dcterms:modified xsi:type="dcterms:W3CDTF">2026-02-25T05:11:00Z</dcterms:modified>
</cp:coreProperties>
</file>